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4875" windowWidth="15300" windowHeight="4080" tabRatio="904" activeTab="13"/>
  </bookViews>
  <sheets>
    <sheet name="П1_2022" sheetId="3" r:id="rId1"/>
    <sheet name="П1_2023" sheetId="31" r:id="rId2"/>
    <sheet name="П1_2024" sheetId="32" r:id="rId3"/>
    <sheet name="П2" sheetId="5" r:id="rId4"/>
    <sheet name="П3" sheetId="7" r:id="rId5"/>
    <sheet name="П4" sheetId="8" r:id="rId6"/>
    <sheet name="П5" sheetId="9" r:id="rId7"/>
    <sheet name="П6" sheetId="10" r:id="rId8"/>
    <sheet name="П7" sheetId="11" r:id="rId9"/>
    <sheet name="П8" sheetId="12" r:id="rId10"/>
    <sheet name="П9" sheetId="13" r:id="rId11"/>
    <sheet name="П10" sheetId="14" r:id="rId12"/>
    <sheet name="П11 Р1" sheetId="15" r:id="rId13"/>
    <sheet name="П11 Р2" sheetId="16" r:id="rId14"/>
    <sheet name="П11 Р3" sheetId="18" r:id="rId15"/>
    <sheet name="П12" sheetId="19" r:id="rId16"/>
    <sheet name="П13" sheetId="20" r:id="rId17"/>
    <sheet name="П14" sheetId="21" r:id="rId18"/>
    <sheet name="П15" sheetId="22" r:id="rId19"/>
    <sheet name="П16" sheetId="23" r:id="rId20"/>
    <sheet name="П17" sheetId="24" r:id="rId21"/>
    <sheet name="П18" sheetId="25" r:id="rId22"/>
    <sheet name="П19" sheetId="26" r:id="rId23"/>
    <sheet name="П3.1 к П№114 (ред. 25.07.2018)" sheetId="33" r:id="rId24"/>
    <sheet name="П3.2_1" sheetId="34" r:id="rId25"/>
    <sheet name="сводка поступивших предложений" sheetId="35"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s>
  <definedNames>
    <definedName name="\a" localSheetId="1">#REF!</definedName>
    <definedName name="\a" localSheetId="2">#REF!</definedName>
    <definedName name="\a">#REF!</definedName>
    <definedName name="\m" localSheetId="1">#REF!</definedName>
    <definedName name="\m" localSheetId="2">#REF!</definedName>
    <definedName name="\m">#REF!</definedName>
    <definedName name="\n" localSheetId="1">#REF!</definedName>
    <definedName name="\n" localSheetId="2">#REF!</definedName>
    <definedName name="\n">#REF!</definedName>
    <definedName name="\o" localSheetId="1">#REF!</definedName>
    <definedName name="\o" localSheetId="2">#REF!</definedName>
    <definedName name="\o">#REF!</definedName>
    <definedName name="_____FY1">#N/A</definedName>
    <definedName name="____FY1">#N/A</definedName>
    <definedName name="____SP1" localSheetId="1">[1]FES!#REF!</definedName>
    <definedName name="____SP1" localSheetId="2">[1]FES!#REF!</definedName>
    <definedName name="____SP1">[1]FES!#REF!</definedName>
    <definedName name="____SP10" localSheetId="1">[1]FES!#REF!</definedName>
    <definedName name="____SP10" localSheetId="2">[1]FES!#REF!</definedName>
    <definedName name="____SP10">[1]FES!#REF!</definedName>
    <definedName name="____SP11" localSheetId="1">[1]FES!#REF!</definedName>
    <definedName name="____SP11" localSheetId="2">[1]FES!#REF!</definedName>
    <definedName name="____SP11">[1]FES!#REF!</definedName>
    <definedName name="____SP12" localSheetId="1">[1]FES!#REF!</definedName>
    <definedName name="____SP12" localSheetId="2">[1]FES!#REF!</definedName>
    <definedName name="____SP12">[1]FES!#REF!</definedName>
    <definedName name="____SP13" localSheetId="1">[1]FES!#REF!</definedName>
    <definedName name="____SP13" localSheetId="2">[1]FES!#REF!</definedName>
    <definedName name="____SP13">[1]FES!#REF!</definedName>
    <definedName name="____SP14" localSheetId="1">[1]FES!#REF!</definedName>
    <definedName name="____SP14" localSheetId="2">[1]FES!#REF!</definedName>
    <definedName name="____SP14">[1]FES!#REF!</definedName>
    <definedName name="____SP15" localSheetId="1">[1]FES!#REF!</definedName>
    <definedName name="____SP15" localSheetId="2">[1]FES!#REF!</definedName>
    <definedName name="____SP15">[1]FES!#REF!</definedName>
    <definedName name="____SP16" localSheetId="1">[1]FES!#REF!</definedName>
    <definedName name="____SP16" localSheetId="2">[1]FES!#REF!</definedName>
    <definedName name="____SP16">[1]FES!#REF!</definedName>
    <definedName name="____SP17" localSheetId="1">[1]FES!#REF!</definedName>
    <definedName name="____SP17" localSheetId="2">[1]FES!#REF!</definedName>
    <definedName name="____SP17">[1]FES!#REF!</definedName>
    <definedName name="____SP18" localSheetId="1">[1]FES!#REF!</definedName>
    <definedName name="____SP18" localSheetId="2">[1]FES!#REF!</definedName>
    <definedName name="____SP18">[1]FES!#REF!</definedName>
    <definedName name="____SP19" localSheetId="1">[1]FES!#REF!</definedName>
    <definedName name="____SP19" localSheetId="2">[1]FES!#REF!</definedName>
    <definedName name="____SP19">[1]FES!#REF!</definedName>
    <definedName name="____SP2" localSheetId="1">[1]FES!#REF!</definedName>
    <definedName name="____SP2" localSheetId="2">[1]FES!#REF!</definedName>
    <definedName name="____SP2">[1]FES!#REF!</definedName>
    <definedName name="____SP20" localSheetId="1">[1]FES!#REF!</definedName>
    <definedName name="____SP20" localSheetId="2">[1]FES!#REF!</definedName>
    <definedName name="____SP20">[1]FES!#REF!</definedName>
    <definedName name="____SP3" localSheetId="1">[1]FES!#REF!</definedName>
    <definedName name="____SP3" localSheetId="2">[1]FES!#REF!</definedName>
    <definedName name="____SP3">[1]FES!#REF!</definedName>
    <definedName name="____SP4" localSheetId="1">[1]FES!#REF!</definedName>
    <definedName name="____SP4" localSheetId="2">[1]FES!#REF!</definedName>
    <definedName name="____SP4">[1]FES!#REF!</definedName>
    <definedName name="____SP5" localSheetId="1">[1]FES!#REF!</definedName>
    <definedName name="____SP5" localSheetId="2">[1]FES!#REF!</definedName>
    <definedName name="____SP5">[1]FES!#REF!</definedName>
    <definedName name="____SP7" localSheetId="1">[1]FES!#REF!</definedName>
    <definedName name="____SP7" localSheetId="2">[1]FES!#REF!</definedName>
    <definedName name="____SP7">[1]FES!#REF!</definedName>
    <definedName name="____SP8" localSheetId="1">[1]FES!#REF!</definedName>
    <definedName name="____SP8" localSheetId="2">[1]FES!#REF!</definedName>
    <definedName name="____SP8">[1]FES!#REF!</definedName>
    <definedName name="____SP9" localSheetId="1">[1]FES!#REF!</definedName>
    <definedName name="____SP9" localSheetId="2">[1]FES!#REF!</definedName>
    <definedName name="____SP9">[1]FES!#REF!</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_SP1" localSheetId="1">[2]FES!#REF!</definedName>
    <definedName name="___SP1" localSheetId="2">[2]FES!#REF!</definedName>
    <definedName name="___SP1">[2]FES!#REF!</definedName>
    <definedName name="___SP10" localSheetId="1">[2]FES!#REF!</definedName>
    <definedName name="___SP10" localSheetId="2">[2]FES!#REF!</definedName>
    <definedName name="___SP10">[2]FES!#REF!</definedName>
    <definedName name="___SP11" localSheetId="1">[2]FES!#REF!</definedName>
    <definedName name="___SP11" localSheetId="2">[2]FES!#REF!</definedName>
    <definedName name="___SP11">[2]FES!#REF!</definedName>
    <definedName name="___SP12" localSheetId="1">[2]FES!#REF!</definedName>
    <definedName name="___SP12" localSheetId="2">[2]FES!#REF!</definedName>
    <definedName name="___SP12">[2]FES!#REF!</definedName>
    <definedName name="___SP13" localSheetId="1">[2]FES!#REF!</definedName>
    <definedName name="___SP13" localSheetId="2">[2]FES!#REF!</definedName>
    <definedName name="___SP13">[2]FES!#REF!</definedName>
    <definedName name="___SP14" localSheetId="1">[2]FES!#REF!</definedName>
    <definedName name="___SP14" localSheetId="2">[2]FES!#REF!</definedName>
    <definedName name="___SP14">[2]FES!#REF!</definedName>
    <definedName name="___SP15" localSheetId="1">[2]FES!#REF!</definedName>
    <definedName name="___SP15" localSheetId="2">[2]FES!#REF!</definedName>
    <definedName name="___SP15">[2]FES!#REF!</definedName>
    <definedName name="___SP16" localSheetId="1">[2]FES!#REF!</definedName>
    <definedName name="___SP16" localSheetId="2">[2]FES!#REF!</definedName>
    <definedName name="___SP16">[2]FES!#REF!</definedName>
    <definedName name="___SP17" localSheetId="1">[2]FES!#REF!</definedName>
    <definedName name="___SP17" localSheetId="2">[2]FES!#REF!</definedName>
    <definedName name="___SP17">[2]FES!#REF!</definedName>
    <definedName name="___SP18" localSheetId="1">[2]FES!#REF!</definedName>
    <definedName name="___SP18" localSheetId="2">[2]FES!#REF!</definedName>
    <definedName name="___SP18">[2]FES!#REF!</definedName>
    <definedName name="___SP19" localSheetId="1">[2]FES!#REF!</definedName>
    <definedName name="___SP19" localSheetId="2">[2]FES!#REF!</definedName>
    <definedName name="___SP19">[2]FES!#REF!</definedName>
    <definedName name="___SP2" localSheetId="1">[2]FES!#REF!</definedName>
    <definedName name="___SP2" localSheetId="2">[2]FES!#REF!</definedName>
    <definedName name="___SP2">[2]FES!#REF!</definedName>
    <definedName name="___SP20" localSheetId="1">[2]FES!#REF!</definedName>
    <definedName name="___SP20" localSheetId="2">[2]FES!#REF!</definedName>
    <definedName name="___SP20">[2]FES!#REF!</definedName>
    <definedName name="___SP3" localSheetId="1">[2]FES!#REF!</definedName>
    <definedName name="___SP3" localSheetId="2">[2]FES!#REF!</definedName>
    <definedName name="___SP3">[2]FES!#REF!</definedName>
    <definedName name="___SP4" localSheetId="1">[2]FES!#REF!</definedName>
    <definedName name="___SP4" localSheetId="2">[2]FES!#REF!</definedName>
    <definedName name="___SP4">[2]FES!#REF!</definedName>
    <definedName name="___SP5" localSheetId="1">[2]FES!#REF!</definedName>
    <definedName name="___SP5" localSheetId="2">[2]FES!#REF!</definedName>
    <definedName name="___SP5">[2]FES!#REF!</definedName>
    <definedName name="___SP7" localSheetId="1">[2]FES!#REF!</definedName>
    <definedName name="___SP7" localSheetId="2">[2]FES!#REF!</definedName>
    <definedName name="___SP7">[2]FES!#REF!</definedName>
    <definedName name="___SP8" localSheetId="1">[2]FES!#REF!</definedName>
    <definedName name="___SP8" localSheetId="2">[2]FES!#REF!</definedName>
    <definedName name="___SP8">[2]FES!#REF!</definedName>
    <definedName name="___SP9" localSheetId="1">[2]FES!#REF!</definedName>
    <definedName name="___SP9" localSheetId="2">[2]FES!#REF!</definedName>
    <definedName name="___SP9">[2]FES!#REF!</definedName>
    <definedName name="__123Graph_AGRAPH1" localSheetId="1" hidden="1">'[3]на 1 тут'!#REF!</definedName>
    <definedName name="__123Graph_AGRAPH1" localSheetId="2" hidden="1">'[3]на 1 тут'!#REF!</definedName>
    <definedName name="__123Graph_AGRAPH1" hidden="1">'[3]на 1 тут'!#REF!</definedName>
    <definedName name="__123Graph_AGRAPH2" localSheetId="1" hidden="1">'[3]на 1 тут'!#REF!</definedName>
    <definedName name="__123Graph_AGRAPH2" localSheetId="2" hidden="1">'[3]на 1 тут'!#REF!</definedName>
    <definedName name="__123Graph_AGRAPH2" hidden="1">'[3]на 1 тут'!#REF!</definedName>
    <definedName name="__123Graph_BGRAPH1" localSheetId="1" hidden="1">'[3]на 1 тут'!#REF!</definedName>
    <definedName name="__123Graph_BGRAPH1" localSheetId="2" hidden="1">'[3]на 1 тут'!#REF!</definedName>
    <definedName name="__123Graph_BGRAPH1" hidden="1">'[3]на 1 тут'!#REF!</definedName>
    <definedName name="__123Graph_BGRAPH2" localSheetId="1" hidden="1">'[3]на 1 тут'!#REF!</definedName>
    <definedName name="__123Graph_BGRAPH2" localSheetId="2" hidden="1">'[3]на 1 тут'!#REF!</definedName>
    <definedName name="__123Graph_BGRAPH2" hidden="1">'[3]на 1 тут'!#REF!</definedName>
    <definedName name="__123Graph_CGRAPH1" localSheetId="1" hidden="1">'[3]на 1 тут'!#REF!</definedName>
    <definedName name="__123Graph_CGRAPH1" localSheetId="2" hidden="1">'[3]на 1 тут'!#REF!</definedName>
    <definedName name="__123Graph_CGRAPH1" hidden="1">'[3]на 1 тут'!#REF!</definedName>
    <definedName name="__123Graph_CGRAPH2" localSheetId="1" hidden="1">'[3]на 1 тут'!#REF!</definedName>
    <definedName name="__123Graph_CGRAPH2" localSheetId="2" hidden="1">'[3]на 1 тут'!#REF!</definedName>
    <definedName name="__123Graph_CGRAPH2" hidden="1">'[3]на 1 тут'!#REF!</definedName>
    <definedName name="__123Graph_LBL_AGRAPH1" localSheetId="1" hidden="1">'[3]на 1 тут'!#REF!</definedName>
    <definedName name="__123Graph_LBL_AGRAPH1" localSheetId="2" hidden="1">'[3]на 1 тут'!#REF!</definedName>
    <definedName name="__123Graph_LBL_AGRAPH1" hidden="1">'[3]на 1 тут'!#REF!</definedName>
    <definedName name="__123Graph_XGRAPH1" localSheetId="1" hidden="1">'[3]на 1 тут'!#REF!</definedName>
    <definedName name="__123Graph_XGRAPH1" localSheetId="2" hidden="1">'[3]на 1 тут'!#REF!</definedName>
    <definedName name="__123Graph_XGRAPH1" hidden="1">'[3]на 1 тут'!#REF!</definedName>
    <definedName name="__123Graph_XGRAPH2" localSheetId="1" hidden="1">'[3]на 1 тут'!#REF!</definedName>
    <definedName name="__123Graph_XGRAPH2" localSheetId="2" hidden="1">'[3]на 1 тут'!#REF!</definedName>
    <definedName name="__123Graph_XGRAPH2" hidden="1">'[3]на 1 тут'!#REF!</definedName>
    <definedName name="__1Excel_BuiltIn__FilterDatabase_19_1">"$#ССЫЛ!.#ССЫЛ!$#ССЫЛ!"</definedName>
    <definedName name="__FY1">#N/A</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_SP1" localSheetId="1">[2]FES!#REF!</definedName>
    <definedName name="__SP1" localSheetId="2">[2]FES!#REF!</definedName>
    <definedName name="__SP1">[2]FES!#REF!</definedName>
    <definedName name="__SP10" localSheetId="1">[2]FES!#REF!</definedName>
    <definedName name="__SP10" localSheetId="2">[2]FES!#REF!</definedName>
    <definedName name="__SP10">[2]FES!#REF!</definedName>
    <definedName name="__SP11" localSheetId="1">[2]FES!#REF!</definedName>
    <definedName name="__SP11" localSheetId="2">[2]FES!#REF!</definedName>
    <definedName name="__SP11">[2]FES!#REF!</definedName>
    <definedName name="__SP12" localSheetId="1">[2]FES!#REF!</definedName>
    <definedName name="__SP12" localSheetId="2">[2]FES!#REF!</definedName>
    <definedName name="__SP12">[2]FES!#REF!</definedName>
    <definedName name="__SP13" localSheetId="1">[2]FES!#REF!</definedName>
    <definedName name="__SP13" localSheetId="2">[2]FES!#REF!</definedName>
    <definedName name="__SP13">[2]FES!#REF!</definedName>
    <definedName name="__SP14" localSheetId="1">[2]FES!#REF!</definedName>
    <definedName name="__SP14" localSheetId="2">[2]FES!#REF!</definedName>
    <definedName name="__SP14">[2]FES!#REF!</definedName>
    <definedName name="__SP15" localSheetId="1">[2]FES!#REF!</definedName>
    <definedName name="__SP15" localSheetId="2">[2]FES!#REF!</definedName>
    <definedName name="__SP15">[2]FES!#REF!</definedName>
    <definedName name="__SP16" localSheetId="1">[2]FES!#REF!</definedName>
    <definedName name="__SP16" localSheetId="2">[2]FES!#REF!</definedName>
    <definedName name="__SP16">[2]FES!#REF!</definedName>
    <definedName name="__SP17" localSheetId="1">[2]FES!#REF!</definedName>
    <definedName name="__SP17" localSheetId="2">[2]FES!#REF!</definedName>
    <definedName name="__SP17">[2]FES!#REF!</definedName>
    <definedName name="__SP18" localSheetId="1">[2]FES!#REF!</definedName>
    <definedName name="__SP18" localSheetId="2">[2]FES!#REF!</definedName>
    <definedName name="__SP18">[2]FES!#REF!</definedName>
    <definedName name="__SP19" localSheetId="1">[2]FES!#REF!</definedName>
    <definedName name="__SP19" localSheetId="2">[2]FES!#REF!</definedName>
    <definedName name="__SP19">[2]FES!#REF!</definedName>
    <definedName name="__SP2" localSheetId="1">[2]FES!#REF!</definedName>
    <definedName name="__SP2" localSheetId="2">[2]FES!#REF!</definedName>
    <definedName name="__SP2">[2]FES!#REF!</definedName>
    <definedName name="__SP20" localSheetId="1">[2]FES!#REF!</definedName>
    <definedName name="__SP20" localSheetId="2">[2]FES!#REF!</definedName>
    <definedName name="__SP20">[2]FES!#REF!</definedName>
    <definedName name="__SP3" localSheetId="1">[2]FES!#REF!</definedName>
    <definedName name="__SP3" localSheetId="2">[2]FES!#REF!</definedName>
    <definedName name="__SP3">[2]FES!#REF!</definedName>
    <definedName name="__SP4" localSheetId="1">[2]FES!#REF!</definedName>
    <definedName name="__SP4" localSheetId="2">[2]FES!#REF!</definedName>
    <definedName name="__SP4">[2]FES!#REF!</definedName>
    <definedName name="__SP5" localSheetId="1">[2]FES!#REF!</definedName>
    <definedName name="__SP5" localSheetId="2">[2]FES!#REF!</definedName>
    <definedName name="__SP5">[2]FES!#REF!</definedName>
    <definedName name="__SP7" localSheetId="1">[2]FES!#REF!</definedName>
    <definedName name="__SP7" localSheetId="2">[2]FES!#REF!</definedName>
    <definedName name="__SP7">[2]FES!#REF!</definedName>
    <definedName name="__SP8" localSheetId="1">[2]FES!#REF!</definedName>
    <definedName name="__SP8" localSheetId="2">[2]FES!#REF!</definedName>
    <definedName name="__SP8">[2]FES!#REF!</definedName>
    <definedName name="__SP9" localSheetId="1">[2]FES!#REF!</definedName>
    <definedName name="__SP9" localSheetId="2">[2]FES!#REF!</definedName>
    <definedName name="__SP9">[2]FES!#REF!</definedName>
    <definedName name="_101.0102.00" localSheetId="1">#REF!</definedName>
    <definedName name="_101.0102.00" localSheetId="2">#REF!</definedName>
    <definedName name="_101.0102.00">#REF!</definedName>
    <definedName name="_101.0103.00" localSheetId="1">#REF!</definedName>
    <definedName name="_101.0103.00" localSheetId="2">#REF!</definedName>
    <definedName name="_101.0103.00">#REF!</definedName>
    <definedName name="_101.0104.00" localSheetId="1">#REF!</definedName>
    <definedName name="_101.0104.00" localSheetId="2">#REF!</definedName>
    <definedName name="_101.0104.00">#REF!</definedName>
    <definedName name="_101.0200.00" localSheetId="1">#REF!</definedName>
    <definedName name="_101.0200.00" localSheetId="2">#REF!</definedName>
    <definedName name="_101.0200.00">#REF!</definedName>
    <definedName name="_102.0000.00" localSheetId="1">#REF!</definedName>
    <definedName name="_102.0000.00" localSheetId="2">#REF!</definedName>
    <definedName name="_102.0000.00">#REF!</definedName>
    <definedName name="_102.0100.00" localSheetId="1">#REF!</definedName>
    <definedName name="_102.0100.00" localSheetId="2">#REF!</definedName>
    <definedName name="_102.0100.00">#REF!</definedName>
    <definedName name="_102.0101.00" localSheetId="1">#REF!</definedName>
    <definedName name="_102.0101.00" localSheetId="2">#REF!</definedName>
    <definedName name="_102.0101.00">#REF!</definedName>
    <definedName name="_102.0102.00" localSheetId="1">#REF!</definedName>
    <definedName name="_102.0102.00" localSheetId="2">#REF!</definedName>
    <definedName name="_102.0102.00">#REF!</definedName>
    <definedName name="_102.0103.00" localSheetId="1">#REF!</definedName>
    <definedName name="_102.0103.00" localSheetId="2">#REF!</definedName>
    <definedName name="_102.0103.00">#REF!</definedName>
    <definedName name="_102.0104.00" localSheetId="1">#REF!</definedName>
    <definedName name="_102.0104.00" localSheetId="2">#REF!</definedName>
    <definedName name="_102.0104.00">#REF!</definedName>
    <definedName name="_102.0107.00" localSheetId="1">#REF!</definedName>
    <definedName name="_102.0107.00" localSheetId="2">#REF!</definedName>
    <definedName name="_102.0107.00">#REF!</definedName>
    <definedName name="_102.0107.01" localSheetId="1">#REF!</definedName>
    <definedName name="_102.0107.01" localSheetId="2">#REF!</definedName>
    <definedName name="_102.0107.01">#REF!</definedName>
    <definedName name="_102.0107.02" localSheetId="1">#REF!</definedName>
    <definedName name="_102.0107.02" localSheetId="2">#REF!</definedName>
    <definedName name="_102.0107.02">#REF!</definedName>
    <definedName name="_102.0107.03" localSheetId="1">#REF!</definedName>
    <definedName name="_102.0107.03" localSheetId="2">#REF!</definedName>
    <definedName name="_102.0107.03">#REF!</definedName>
    <definedName name="_102.0200.00" localSheetId="1">#REF!</definedName>
    <definedName name="_102.0200.00" localSheetId="2">#REF!</definedName>
    <definedName name="_102.0200.00">#REF!</definedName>
    <definedName name="_102.0301.00" localSheetId="1">#REF!</definedName>
    <definedName name="_102.0301.00" localSheetId="2">#REF!</definedName>
    <definedName name="_102.0301.00">#REF!</definedName>
    <definedName name="_102.0302.00" localSheetId="1">#REF!</definedName>
    <definedName name="_102.0302.00" localSheetId="2">#REF!</definedName>
    <definedName name="_102.0302.00">#REF!</definedName>
    <definedName name="_102.0303.00" localSheetId="1">#REF!</definedName>
    <definedName name="_102.0303.00" localSheetId="2">#REF!</definedName>
    <definedName name="_102.0303.00">#REF!</definedName>
    <definedName name="_102.0303.01" localSheetId="1">#REF!</definedName>
    <definedName name="_102.0303.01" localSheetId="2">#REF!</definedName>
    <definedName name="_102.0303.01">#REF!</definedName>
    <definedName name="_102.0303.02" localSheetId="1">#REF!</definedName>
    <definedName name="_102.0303.02" localSheetId="2">#REF!</definedName>
    <definedName name="_102.0303.02">#REF!</definedName>
    <definedName name="_102.0303.03" localSheetId="1">#REF!</definedName>
    <definedName name="_102.0303.03" localSheetId="2">#REF!</definedName>
    <definedName name="_102.0303.03">#REF!</definedName>
    <definedName name="_102.0303.04" localSheetId="1">#REF!</definedName>
    <definedName name="_102.0303.04" localSheetId="2">#REF!</definedName>
    <definedName name="_102.0303.04">#REF!</definedName>
    <definedName name="_103.0000.00" localSheetId="1">#REF!</definedName>
    <definedName name="_103.0000.00" localSheetId="2">#REF!</definedName>
    <definedName name="_103.0000.00">#REF!</definedName>
    <definedName name="_103.0100.00" localSheetId="1">#REF!</definedName>
    <definedName name="_103.0100.00" localSheetId="2">#REF!</definedName>
    <definedName name="_103.0100.00">#REF!</definedName>
    <definedName name="_103.0200.00" localSheetId="1">#REF!</definedName>
    <definedName name="_103.0200.00" localSheetId="2">#REF!</definedName>
    <definedName name="_103.0200.00">#REF!</definedName>
    <definedName name="_104.0000.00" localSheetId="1">#REF!</definedName>
    <definedName name="_104.0000.00" localSheetId="2">#REF!</definedName>
    <definedName name="_104.0000.00">#REF!</definedName>
    <definedName name="_1Excel_BuiltIn__FilterDatabase_19_1">"$#ССЫЛ!.#ССЫЛ!$#ССЫЛ!"</definedName>
    <definedName name="_1fil_21_1">"$#ССЫЛ!.$#ССЫЛ!$#ССЫЛ!"</definedName>
    <definedName name="_300.0300.00" localSheetId="1">#REF!</definedName>
    <definedName name="_300.0300.00" localSheetId="2">#REF!</definedName>
    <definedName name="_300.0300.00">#REF!</definedName>
    <definedName name="_300.0301.00" localSheetId="1">#REF!</definedName>
    <definedName name="_300.0301.00" localSheetId="2">#REF!</definedName>
    <definedName name="_300.0301.00">#REF!</definedName>
    <definedName name="_300.0301.10" localSheetId="1">#REF!</definedName>
    <definedName name="_300.0301.10" localSheetId="2">#REF!</definedName>
    <definedName name="_300.0301.10">#REF!</definedName>
    <definedName name="_300.0301.11" localSheetId="1">#REF!</definedName>
    <definedName name="_300.0301.11" localSheetId="2">#REF!</definedName>
    <definedName name="_300.0301.11">#REF!</definedName>
    <definedName name="_300.0301.12" localSheetId="1">#REF!</definedName>
    <definedName name="_300.0301.12" localSheetId="2">#REF!</definedName>
    <definedName name="_300.0301.12">#REF!</definedName>
    <definedName name="_300.0301.20" localSheetId="1">#REF!</definedName>
    <definedName name="_300.0301.20" localSheetId="2">#REF!</definedName>
    <definedName name="_300.0301.20">#REF!</definedName>
    <definedName name="_300.0301.21" localSheetId="1">#REF!</definedName>
    <definedName name="_300.0301.21" localSheetId="2">#REF!</definedName>
    <definedName name="_300.0301.21">#REF!</definedName>
    <definedName name="_300.0301.22" localSheetId="1">#REF!</definedName>
    <definedName name="_300.0301.22" localSheetId="2">#REF!</definedName>
    <definedName name="_300.0301.22">#REF!</definedName>
    <definedName name="_300.0301.30" localSheetId="1">#REF!</definedName>
    <definedName name="_300.0301.30" localSheetId="2">#REF!</definedName>
    <definedName name="_300.0301.30">#REF!</definedName>
    <definedName name="_300.0301.40" localSheetId="1">#REF!</definedName>
    <definedName name="_300.0301.40" localSheetId="2">#REF!</definedName>
    <definedName name="_300.0301.40">#REF!</definedName>
    <definedName name="_300.0302.00" localSheetId="1">#REF!</definedName>
    <definedName name="_300.0302.00" localSheetId="2">#REF!</definedName>
    <definedName name="_300.0302.00">#REF!</definedName>
    <definedName name="_300.0303.00" localSheetId="1">#REF!</definedName>
    <definedName name="_300.0303.00" localSheetId="2">#REF!</definedName>
    <definedName name="_300.0303.00">#REF!</definedName>
    <definedName name="_300.0304.00" localSheetId="1">#REF!</definedName>
    <definedName name="_300.0304.00" localSheetId="2">#REF!</definedName>
    <definedName name="_300.0304.00">#REF!</definedName>
    <definedName name="_300.0305.00" localSheetId="1">#REF!</definedName>
    <definedName name="_300.0305.00" localSheetId="2">#REF!</definedName>
    <definedName name="_300.0305.00">#REF!</definedName>
    <definedName name="_310.0000.00" localSheetId="1">#REF!</definedName>
    <definedName name="_310.0000.00" localSheetId="2">#REF!</definedName>
    <definedName name="_310.0000.00">#REF!</definedName>
    <definedName name="_310.0100.00" localSheetId="1">#REF!</definedName>
    <definedName name="_310.0100.00" localSheetId="2">#REF!</definedName>
    <definedName name="_310.0100.00">#REF!</definedName>
    <definedName name="_310.0200.00" localSheetId="1">#REF!</definedName>
    <definedName name="_310.0200.00" localSheetId="2">#REF!</definedName>
    <definedName name="_310.0200.00">#REF!</definedName>
    <definedName name="_310.0201.00" localSheetId="1">#REF!</definedName>
    <definedName name="_310.0201.00" localSheetId="2">#REF!</definedName>
    <definedName name="_310.0201.00">#REF!</definedName>
    <definedName name="_310.0201.10" localSheetId="1">#REF!</definedName>
    <definedName name="_310.0201.10" localSheetId="2">#REF!</definedName>
    <definedName name="_310.0201.10">#REF!</definedName>
    <definedName name="_310.0201.20" localSheetId="1">#REF!</definedName>
    <definedName name="_310.0201.20" localSheetId="2">#REF!</definedName>
    <definedName name="_310.0201.20">#REF!</definedName>
    <definedName name="_310.0201.30" localSheetId="1">#REF!</definedName>
    <definedName name="_310.0201.30" localSheetId="2">#REF!</definedName>
    <definedName name="_310.0201.30">#REF!</definedName>
    <definedName name="_310.0201.40" localSheetId="1">#REF!</definedName>
    <definedName name="_310.0201.40" localSheetId="2">#REF!</definedName>
    <definedName name="_310.0201.40">#REF!</definedName>
    <definedName name="_310.0202.00" localSheetId="1">#REF!</definedName>
    <definedName name="_310.0202.00" localSheetId="2">#REF!</definedName>
    <definedName name="_310.0202.00">#REF!</definedName>
    <definedName name="_310.0203.00" localSheetId="1">#REF!</definedName>
    <definedName name="_310.0203.00" localSheetId="2">#REF!</definedName>
    <definedName name="_310.0203.00">#REF!</definedName>
    <definedName name="_310.0204.00" localSheetId="1">#REF!</definedName>
    <definedName name="_310.0204.00" localSheetId="2">#REF!</definedName>
    <definedName name="_310.0204.00">#REF!</definedName>
    <definedName name="_311.0100.00" localSheetId="1">#REF!</definedName>
    <definedName name="_311.0100.00" localSheetId="2">#REF!</definedName>
    <definedName name="_311.0100.00">#REF!</definedName>
    <definedName name="_311.1100.00" localSheetId="1">#REF!</definedName>
    <definedName name="_311.1100.00" localSheetId="2">#REF!</definedName>
    <definedName name="_311.1100.00">#REF!</definedName>
    <definedName name="_311.1101.00" localSheetId="1">#REF!</definedName>
    <definedName name="_311.1101.00" localSheetId="2">#REF!</definedName>
    <definedName name="_311.1101.00">#REF!</definedName>
    <definedName name="_311.1102.01" localSheetId="1">#REF!</definedName>
    <definedName name="_311.1102.01" localSheetId="2">#REF!</definedName>
    <definedName name="_311.1102.01">#REF!</definedName>
    <definedName name="_311.1102.10" localSheetId="1">#REF!</definedName>
    <definedName name="_311.1102.10" localSheetId="2">#REF!</definedName>
    <definedName name="_311.1102.10">#REF!</definedName>
    <definedName name="_311.1102.11" localSheetId="1">#REF!</definedName>
    <definedName name="_311.1102.11" localSheetId="2">#REF!</definedName>
    <definedName name="_311.1102.11">#REF!</definedName>
    <definedName name="_311.1102.11.1" localSheetId="1">#REF!</definedName>
    <definedName name="_311.1102.11.1" localSheetId="2">#REF!</definedName>
    <definedName name="_311.1102.11.1">#REF!</definedName>
    <definedName name="_311.1102.11.2" localSheetId="1">#REF!</definedName>
    <definedName name="_311.1102.11.2" localSheetId="2">#REF!</definedName>
    <definedName name="_311.1102.11.2">#REF!</definedName>
    <definedName name="_311.1102.11.3" localSheetId="1">#REF!</definedName>
    <definedName name="_311.1102.11.3" localSheetId="2">#REF!</definedName>
    <definedName name="_311.1102.11.3">#REF!</definedName>
    <definedName name="_311.1102.11.4" localSheetId="1">#REF!</definedName>
    <definedName name="_311.1102.11.4" localSheetId="2">#REF!</definedName>
    <definedName name="_311.1102.11.4">#REF!</definedName>
    <definedName name="_311.1102.11_1" localSheetId="1">#REF!</definedName>
    <definedName name="_311.1102.11_1" localSheetId="2">#REF!</definedName>
    <definedName name="_311.1102.11_1">#REF!</definedName>
    <definedName name="_311.1102.11_2" localSheetId="1">#REF!</definedName>
    <definedName name="_311.1102.11_2" localSheetId="2">#REF!</definedName>
    <definedName name="_311.1102.11_2">#REF!</definedName>
    <definedName name="_311.1102.11_3" localSheetId="1">#REF!</definedName>
    <definedName name="_311.1102.11_3" localSheetId="2">#REF!</definedName>
    <definedName name="_311.1102.11_3">#REF!</definedName>
    <definedName name="_311.1102.11_4" localSheetId="1">#REF!</definedName>
    <definedName name="_311.1102.11_4" localSheetId="2">#REF!</definedName>
    <definedName name="_311.1102.11_4">#REF!</definedName>
    <definedName name="_311.1102.12" localSheetId="1">#REF!</definedName>
    <definedName name="_311.1102.12" localSheetId="2">#REF!</definedName>
    <definedName name="_311.1102.12">#REF!</definedName>
    <definedName name="_311.1102.12.1" localSheetId="1">#REF!</definedName>
    <definedName name="_311.1102.12.1" localSheetId="2">#REF!</definedName>
    <definedName name="_311.1102.12.1">#REF!</definedName>
    <definedName name="_311.1102.12.2" localSheetId="1">#REF!</definedName>
    <definedName name="_311.1102.12.2" localSheetId="2">#REF!</definedName>
    <definedName name="_311.1102.12.2">#REF!</definedName>
    <definedName name="_311.1102.12.3" localSheetId="1">#REF!</definedName>
    <definedName name="_311.1102.12.3" localSheetId="2">#REF!</definedName>
    <definedName name="_311.1102.12.3">#REF!</definedName>
    <definedName name="_311.1102.12.4" localSheetId="1">#REF!</definedName>
    <definedName name="_311.1102.12.4" localSheetId="2">#REF!</definedName>
    <definedName name="_311.1102.12.4">#REF!</definedName>
    <definedName name="_311.1102.12_1" localSheetId="1">#REF!</definedName>
    <definedName name="_311.1102.12_1" localSheetId="2">#REF!</definedName>
    <definedName name="_311.1102.12_1">#REF!</definedName>
    <definedName name="_311.1102.12_2" localSheetId="1">#REF!</definedName>
    <definedName name="_311.1102.12_2" localSheetId="2">#REF!</definedName>
    <definedName name="_311.1102.12_2">#REF!</definedName>
    <definedName name="_311.1102.12_3" localSheetId="1">#REF!</definedName>
    <definedName name="_311.1102.12_3" localSheetId="2">#REF!</definedName>
    <definedName name="_311.1102.12_3">#REF!</definedName>
    <definedName name="_311.1102.12_4" localSheetId="1">#REF!</definedName>
    <definedName name="_311.1102.12_4" localSheetId="2">#REF!</definedName>
    <definedName name="_311.1102.12_4">#REF!</definedName>
    <definedName name="_311.1102.20" localSheetId="1">#REF!</definedName>
    <definedName name="_311.1102.20" localSheetId="2">#REF!</definedName>
    <definedName name="_311.1102.20">#REF!</definedName>
    <definedName name="_311.1103.00" localSheetId="1">#REF!</definedName>
    <definedName name="_311.1103.00" localSheetId="2">#REF!</definedName>
    <definedName name="_311.1103.00">#REF!</definedName>
    <definedName name="_311.1104.00" localSheetId="1">#REF!</definedName>
    <definedName name="_311.1104.00" localSheetId="2">#REF!</definedName>
    <definedName name="_311.1104.00">#REF!</definedName>
    <definedName name="_311.1104.10" localSheetId="1">#REF!</definedName>
    <definedName name="_311.1104.10" localSheetId="2">#REF!</definedName>
    <definedName name="_311.1104.10">#REF!</definedName>
    <definedName name="_311.1104.20" localSheetId="1">#REF!</definedName>
    <definedName name="_311.1104.20" localSheetId="2">#REF!</definedName>
    <definedName name="_311.1104.20">#REF!</definedName>
    <definedName name="_311.1105.00" localSheetId="1">#REF!</definedName>
    <definedName name="_311.1105.00" localSheetId="2">#REF!</definedName>
    <definedName name="_311.1105.00">#REF!</definedName>
    <definedName name="_311.1106.00" localSheetId="1">#REF!</definedName>
    <definedName name="_311.1106.00" localSheetId="2">#REF!</definedName>
    <definedName name="_311.1106.00">#REF!</definedName>
    <definedName name="_311.1107.00" localSheetId="1">#REF!</definedName>
    <definedName name="_311.1107.00" localSheetId="2">#REF!</definedName>
    <definedName name="_311.1107.00">#REF!</definedName>
    <definedName name="_311.2100.00" localSheetId="1">#REF!</definedName>
    <definedName name="_311.2100.00" localSheetId="2">#REF!</definedName>
    <definedName name="_311.2100.00">#REF!</definedName>
    <definedName name="_311.2101.00" localSheetId="1">#REF!</definedName>
    <definedName name="_311.2101.00" localSheetId="2">#REF!</definedName>
    <definedName name="_311.2101.00">#REF!</definedName>
    <definedName name="_311.2102.01" localSheetId="1">#REF!</definedName>
    <definedName name="_311.2102.01" localSheetId="2">#REF!</definedName>
    <definedName name="_311.2102.01">#REF!</definedName>
    <definedName name="_311.2102.10" localSheetId="1">#REF!</definedName>
    <definedName name="_311.2102.10" localSheetId="2">#REF!</definedName>
    <definedName name="_311.2102.10">#REF!</definedName>
    <definedName name="_311.2102.11" localSheetId="1">#REF!</definedName>
    <definedName name="_311.2102.11" localSheetId="2">#REF!</definedName>
    <definedName name="_311.2102.11">#REF!</definedName>
    <definedName name="_311.2102.11.1" localSheetId="1">#REF!</definedName>
    <definedName name="_311.2102.11.1" localSheetId="2">#REF!</definedName>
    <definedName name="_311.2102.11.1">#REF!</definedName>
    <definedName name="_311.2102.11.2" localSheetId="1">#REF!</definedName>
    <definedName name="_311.2102.11.2" localSheetId="2">#REF!</definedName>
    <definedName name="_311.2102.11.2">#REF!</definedName>
    <definedName name="_311.2102.11.3" localSheetId="1">#REF!</definedName>
    <definedName name="_311.2102.11.3" localSheetId="2">#REF!</definedName>
    <definedName name="_311.2102.11.3">#REF!</definedName>
    <definedName name="_311.2102.11.4" localSheetId="1">#REF!</definedName>
    <definedName name="_311.2102.11.4" localSheetId="2">#REF!</definedName>
    <definedName name="_311.2102.11.4">#REF!</definedName>
    <definedName name="_311.2102.11_1" localSheetId="1">#REF!</definedName>
    <definedName name="_311.2102.11_1" localSheetId="2">#REF!</definedName>
    <definedName name="_311.2102.11_1">#REF!</definedName>
    <definedName name="_311.2102.11_2" localSheetId="1">#REF!</definedName>
    <definedName name="_311.2102.11_2" localSheetId="2">#REF!</definedName>
    <definedName name="_311.2102.11_2">#REF!</definedName>
    <definedName name="_311.2102.11_3" localSheetId="1">#REF!</definedName>
    <definedName name="_311.2102.11_3" localSheetId="2">#REF!</definedName>
    <definedName name="_311.2102.11_3">#REF!</definedName>
    <definedName name="_311.2102.11_4" localSheetId="1">#REF!</definedName>
    <definedName name="_311.2102.11_4" localSheetId="2">#REF!</definedName>
    <definedName name="_311.2102.11_4">#REF!</definedName>
    <definedName name="_311.2102.12" localSheetId="1">#REF!</definedName>
    <definedName name="_311.2102.12" localSheetId="2">#REF!</definedName>
    <definedName name="_311.2102.12">#REF!</definedName>
    <definedName name="_311.2102.12.1" localSheetId="1">#REF!</definedName>
    <definedName name="_311.2102.12.1" localSheetId="2">#REF!</definedName>
    <definedName name="_311.2102.12.1">#REF!</definedName>
    <definedName name="_311.2102.12.2" localSheetId="1">#REF!</definedName>
    <definedName name="_311.2102.12.2" localSheetId="2">#REF!</definedName>
    <definedName name="_311.2102.12.2">#REF!</definedName>
    <definedName name="_311.2102.12.3" localSheetId="1">#REF!</definedName>
    <definedName name="_311.2102.12.3" localSheetId="2">#REF!</definedName>
    <definedName name="_311.2102.12.3">#REF!</definedName>
    <definedName name="_311.2102.12.4" localSheetId="1">#REF!</definedName>
    <definedName name="_311.2102.12.4" localSheetId="2">#REF!</definedName>
    <definedName name="_311.2102.12.4">#REF!</definedName>
    <definedName name="_311.2102.12_1" localSheetId="1">#REF!</definedName>
    <definedName name="_311.2102.12_1" localSheetId="2">#REF!</definedName>
    <definedName name="_311.2102.12_1">#REF!</definedName>
    <definedName name="_311.2102.12_2" localSheetId="1">#REF!</definedName>
    <definedName name="_311.2102.12_2" localSheetId="2">#REF!</definedName>
    <definedName name="_311.2102.12_2">#REF!</definedName>
    <definedName name="_311.2102.12_3" localSheetId="1">#REF!</definedName>
    <definedName name="_311.2102.12_3" localSheetId="2">#REF!</definedName>
    <definedName name="_311.2102.12_3">#REF!</definedName>
    <definedName name="_311.2102.12_4" localSheetId="1">#REF!</definedName>
    <definedName name="_311.2102.12_4" localSheetId="2">#REF!</definedName>
    <definedName name="_311.2102.12_4">#REF!</definedName>
    <definedName name="_311.2102.20" localSheetId="1">#REF!</definedName>
    <definedName name="_311.2102.20" localSheetId="2">#REF!</definedName>
    <definedName name="_311.2102.20">#REF!</definedName>
    <definedName name="_311.2103.00" localSheetId="1">#REF!</definedName>
    <definedName name="_311.2103.00" localSheetId="2">#REF!</definedName>
    <definedName name="_311.2103.00">#REF!</definedName>
    <definedName name="_311.2104.00" localSheetId="1">#REF!</definedName>
    <definedName name="_311.2104.00" localSheetId="2">#REF!</definedName>
    <definedName name="_311.2104.00">#REF!</definedName>
    <definedName name="_311.2104.10" localSheetId="1">#REF!</definedName>
    <definedName name="_311.2104.10" localSheetId="2">#REF!</definedName>
    <definedName name="_311.2104.10">#REF!</definedName>
    <definedName name="_311.2104.20" localSheetId="1">#REF!</definedName>
    <definedName name="_311.2104.20" localSheetId="2">#REF!</definedName>
    <definedName name="_311.2104.20">#REF!</definedName>
    <definedName name="_311.2105.00" localSheetId="1">#REF!</definedName>
    <definedName name="_311.2105.00" localSheetId="2">#REF!</definedName>
    <definedName name="_311.2105.00">#REF!</definedName>
    <definedName name="_311.2106.00" localSheetId="1">#REF!</definedName>
    <definedName name="_311.2106.00" localSheetId="2">#REF!</definedName>
    <definedName name="_311.2106.00">#REF!</definedName>
    <definedName name="_311.2107.00" localSheetId="1">#REF!</definedName>
    <definedName name="_311.2107.00" localSheetId="2">#REF!</definedName>
    <definedName name="_311.2107.00">#REF!</definedName>
    <definedName name="_312.0100.00" localSheetId="1">#REF!</definedName>
    <definedName name="_312.0100.00" localSheetId="2">#REF!</definedName>
    <definedName name="_312.0100.00">#REF!</definedName>
    <definedName name="_312.1100.00" localSheetId="1">#REF!</definedName>
    <definedName name="_312.1100.00" localSheetId="2">#REF!</definedName>
    <definedName name="_312.1100.00">#REF!</definedName>
    <definedName name="_312.1110.00" localSheetId="1">#REF!</definedName>
    <definedName name="_312.1110.00" localSheetId="2">#REF!</definedName>
    <definedName name="_312.1110.00">#REF!</definedName>
    <definedName name="_312.1120.00" localSheetId="1">#REF!</definedName>
    <definedName name="_312.1120.00" localSheetId="2">#REF!</definedName>
    <definedName name="_312.1120.00">#REF!</definedName>
    <definedName name="_312.1130.00" localSheetId="1">#REF!</definedName>
    <definedName name="_312.1130.00" localSheetId="2">#REF!</definedName>
    <definedName name="_312.1130.00">#REF!</definedName>
    <definedName name="_312.1140.00" localSheetId="1">#REF!</definedName>
    <definedName name="_312.1140.00" localSheetId="2">#REF!</definedName>
    <definedName name="_312.1140.00">#REF!</definedName>
    <definedName name="_312.1150.00" localSheetId="1">#REF!</definedName>
    <definedName name="_312.1150.00" localSheetId="2">#REF!</definedName>
    <definedName name="_312.1150.00">#REF!</definedName>
    <definedName name="_312.1160.00" localSheetId="1">#REF!</definedName>
    <definedName name="_312.1160.00" localSheetId="2">#REF!</definedName>
    <definedName name="_312.1160.00">#REF!</definedName>
    <definedName name="_312.1170.00" localSheetId="1">#REF!</definedName>
    <definedName name="_312.1170.00" localSheetId="2">#REF!</definedName>
    <definedName name="_312.1170.00">#REF!</definedName>
    <definedName name="_312.2100.00" localSheetId="1">#REF!</definedName>
    <definedName name="_312.2100.00" localSheetId="2">#REF!</definedName>
    <definedName name="_312.2100.00">#REF!</definedName>
    <definedName name="_312.2110.00" localSheetId="1">#REF!</definedName>
    <definedName name="_312.2110.00" localSheetId="2">#REF!</definedName>
    <definedName name="_312.2110.00">#REF!</definedName>
    <definedName name="_312.2120.00" localSheetId="1">#REF!</definedName>
    <definedName name="_312.2120.00" localSheetId="2">#REF!</definedName>
    <definedName name="_312.2120.00">#REF!</definedName>
    <definedName name="_312.2130.00" localSheetId="1">#REF!</definedName>
    <definedName name="_312.2130.00" localSheetId="2">#REF!</definedName>
    <definedName name="_312.2130.00">#REF!</definedName>
    <definedName name="_312.2140.00" localSheetId="1">#REF!</definedName>
    <definedName name="_312.2140.00" localSheetId="2">#REF!</definedName>
    <definedName name="_312.2140.00">#REF!</definedName>
    <definedName name="_312.2150.00" localSheetId="1">#REF!</definedName>
    <definedName name="_312.2150.00" localSheetId="2">#REF!</definedName>
    <definedName name="_312.2150.00">#REF!</definedName>
    <definedName name="_312.2160.00" localSheetId="1">#REF!</definedName>
    <definedName name="_312.2160.00" localSheetId="2">#REF!</definedName>
    <definedName name="_312.2160.00">#REF!</definedName>
    <definedName name="_312.2170.00" localSheetId="1">#REF!</definedName>
    <definedName name="_312.2170.00" localSheetId="2">#REF!</definedName>
    <definedName name="_312.2170.00">#REF!</definedName>
    <definedName name="_320.0000.00" localSheetId="1">#REF!</definedName>
    <definedName name="_320.0000.00" localSheetId="2">#REF!</definedName>
    <definedName name="_320.0000.00">#REF!</definedName>
    <definedName name="_320.0000.00.1" localSheetId="1">#REF!</definedName>
    <definedName name="_320.0000.00.1" localSheetId="2">#REF!</definedName>
    <definedName name="_320.0000.00.1">#REF!</definedName>
    <definedName name="_320.0000.00.2" localSheetId="1">#REF!</definedName>
    <definedName name="_320.0000.00.2" localSheetId="2">#REF!</definedName>
    <definedName name="_320.0000.00.2">#REF!</definedName>
    <definedName name="_320.0000.00.7" localSheetId="1">#REF!</definedName>
    <definedName name="_320.0000.00.7" localSheetId="2">#REF!</definedName>
    <definedName name="_320.0000.00.7">#REF!</definedName>
    <definedName name="_320.0000.00_0" localSheetId="1">#REF!</definedName>
    <definedName name="_320.0000.00_0" localSheetId="2">#REF!</definedName>
    <definedName name="_320.0000.00_0">#REF!</definedName>
    <definedName name="_320.0000.00_1" localSheetId="1">#REF!</definedName>
    <definedName name="_320.0000.00_1" localSheetId="2">#REF!</definedName>
    <definedName name="_320.0000.00_1">#REF!</definedName>
    <definedName name="_320.0000.00_2" localSheetId="1">#REF!</definedName>
    <definedName name="_320.0000.00_2" localSheetId="2">#REF!</definedName>
    <definedName name="_320.0000.00_2">#REF!</definedName>
    <definedName name="_320.0000.00_7" localSheetId="1">#REF!</definedName>
    <definedName name="_320.0000.00_7" localSheetId="2">#REF!</definedName>
    <definedName name="_320.0000.00_7">#REF!</definedName>
    <definedName name="_320.0100.00" localSheetId="1">#REF!</definedName>
    <definedName name="_320.0100.00" localSheetId="2">#REF!</definedName>
    <definedName name="_320.0100.00">#REF!</definedName>
    <definedName name="_320.0200.00" localSheetId="1">#REF!</definedName>
    <definedName name="_320.0200.00" localSheetId="2">#REF!</definedName>
    <definedName name="_320.0200.00">#REF!</definedName>
    <definedName name="_320.0201.00" localSheetId="1">#REF!</definedName>
    <definedName name="_320.0201.00" localSheetId="2">#REF!</definedName>
    <definedName name="_320.0201.00">#REF!</definedName>
    <definedName name="_320.0201.10" localSheetId="1">#REF!</definedName>
    <definedName name="_320.0201.10" localSheetId="2">#REF!</definedName>
    <definedName name="_320.0201.10">#REF!</definedName>
    <definedName name="_320.0201.20" localSheetId="1">#REF!</definedName>
    <definedName name="_320.0201.20" localSheetId="2">#REF!</definedName>
    <definedName name="_320.0201.20">#REF!</definedName>
    <definedName name="_320.0201.30" localSheetId="1">#REF!</definedName>
    <definedName name="_320.0201.30" localSheetId="2">#REF!</definedName>
    <definedName name="_320.0201.30">#REF!</definedName>
    <definedName name="_320.0201.40" localSheetId="1">#REF!</definedName>
    <definedName name="_320.0201.40" localSheetId="2">#REF!</definedName>
    <definedName name="_320.0201.40">#REF!</definedName>
    <definedName name="_320.0204.00" localSheetId="1">#REF!</definedName>
    <definedName name="_320.0204.00" localSheetId="2">#REF!</definedName>
    <definedName name="_320.0204.00">#REF!</definedName>
    <definedName name="_321.0100.00" localSheetId="1">#REF!</definedName>
    <definedName name="_321.0100.00" localSheetId="2">#REF!</definedName>
    <definedName name="_321.0100.00">#REF!</definedName>
    <definedName name="_321.0101.00" localSheetId="1">#REF!</definedName>
    <definedName name="_321.0101.00" localSheetId="2">#REF!</definedName>
    <definedName name="_321.0101.00">#REF!</definedName>
    <definedName name="_321.0102.01" localSheetId="1">#REF!</definedName>
    <definedName name="_321.0102.01" localSheetId="2">#REF!</definedName>
    <definedName name="_321.0102.01">#REF!</definedName>
    <definedName name="_321.0102.10" localSheetId="1">#REF!</definedName>
    <definedName name="_321.0102.10" localSheetId="2">#REF!</definedName>
    <definedName name="_321.0102.10">#REF!</definedName>
    <definedName name="_321.0102.11" localSheetId="1">#REF!</definedName>
    <definedName name="_321.0102.11" localSheetId="2">#REF!</definedName>
    <definedName name="_321.0102.11">#REF!</definedName>
    <definedName name="_321.0102.11.1" localSheetId="1">#REF!</definedName>
    <definedName name="_321.0102.11.1" localSheetId="2">#REF!</definedName>
    <definedName name="_321.0102.11.1">#REF!</definedName>
    <definedName name="_321.0102.11.2" localSheetId="1">#REF!</definedName>
    <definedName name="_321.0102.11.2" localSheetId="2">#REF!</definedName>
    <definedName name="_321.0102.11.2">#REF!</definedName>
    <definedName name="_321.0102.11.3" localSheetId="1">#REF!</definedName>
    <definedName name="_321.0102.11.3" localSheetId="2">#REF!</definedName>
    <definedName name="_321.0102.11.3">#REF!</definedName>
    <definedName name="_321.0102.11.4" localSheetId="1">#REF!</definedName>
    <definedName name="_321.0102.11.4" localSheetId="2">#REF!</definedName>
    <definedName name="_321.0102.11.4">#REF!</definedName>
    <definedName name="_321.0102.11_1" localSheetId="1">#REF!</definedName>
    <definedName name="_321.0102.11_1" localSheetId="2">#REF!</definedName>
    <definedName name="_321.0102.11_1">#REF!</definedName>
    <definedName name="_321.0102.11_2" localSheetId="1">#REF!</definedName>
    <definedName name="_321.0102.11_2" localSheetId="2">#REF!</definedName>
    <definedName name="_321.0102.11_2">#REF!</definedName>
    <definedName name="_321.0102.11_3" localSheetId="1">#REF!</definedName>
    <definedName name="_321.0102.11_3" localSheetId="2">#REF!</definedName>
    <definedName name="_321.0102.11_3">#REF!</definedName>
    <definedName name="_321.0102.11_4" localSheetId="1">#REF!</definedName>
    <definedName name="_321.0102.11_4" localSheetId="2">#REF!</definedName>
    <definedName name="_321.0102.11_4">#REF!</definedName>
    <definedName name="_321.0102.12" localSheetId="1">#REF!</definedName>
    <definedName name="_321.0102.12" localSheetId="2">#REF!</definedName>
    <definedName name="_321.0102.12">#REF!</definedName>
    <definedName name="_321.0102.12.1" localSheetId="1">#REF!</definedName>
    <definedName name="_321.0102.12.1" localSheetId="2">#REF!</definedName>
    <definedName name="_321.0102.12.1">#REF!</definedName>
    <definedName name="_321.0102.12.2" localSheetId="1">#REF!</definedName>
    <definedName name="_321.0102.12.2" localSheetId="2">#REF!</definedName>
    <definedName name="_321.0102.12.2">#REF!</definedName>
    <definedName name="_321.0102.12.3" localSheetId="1">#REF!</definedName>
    <definedName name="_321.0102.12.3" localSheetId="2">#REF!</definedName>
    <definedName name="_321.0102.12.3">#REF!</definedName>
    <definedName name="_321.0102.12.4" localSheetId="1">#REF!</definedName>
    <definedName name="_321.0102.12.4" localSheetId="2">#REF!</definedName>
    <definedName name="_321.0102.12.4">#REF!</definedName>
    <definedName name="_321.0102.12_1" localSheetId="1">#REF!</definedName>
    <definedName name="_321.0102.12_1" localSheetId="2">#REF!</definedName>
    <definedName name="_321.0102.12_1">#REF!</definedName>
    <definedName name="_321.0102.12_2" localSheetId="1">#REF!</definedName>
    <definedName name="_321.0102.12_2" localSheetId="2">#REF!</definedName>
    <definedName name="_321.0102.12_2">#REF!</definedName>
    <definedName name="_321.0102.12_3" localSheetId="1">#REF!</definedName>
    <definedName name="_321.0102.12_3" localSheetId="2">#REF!</definedName>
    <definedName name="_321.0102.12_3">#REF!</definedName>
    <definedName name="_321.0102.12_4" localSheetId="1">#REF!</definedName>
    <definedName name="_321.0102.12_4" localSheetId="2">#REF!</definedName>
    <definedName name="_321.0102.12_4">#REF!</definedName>
    <definedName name="_321.0102.20" localSheetId="1">#REF!</definedName>
    <definedName name="_321.0102.20" localSheetId="2">#REF!</definedName>
    <definedName name="_321.0102.20">#REF!</definedName>
    <definedName name="_321.0103.00" localSheetId="1">#REF!</definedName>
    <definedName name="_321.0103.00" localSheetId="2">#REF!</definedName>
    <definedName name="_321.0103.00">#REF!</definedName>
    <definedName name="_321.0104.00" localSheetId="1">#REF!</definedName>
    <definedName name="_321.0104.00" localSheetId="2">#REF!</definedName>
    <definedName name="_321.0104.00">#REF!</definedName>
    <definedName name="_321.0104.10" localSheetId="1">#REF!</definedName>
    <definedName name="_321.0104.10" localSheetId="2">#REF!</definedName>
    <definedName name="_321.0104.10">#REF!</definedName>
    <definedName name="_321.0104.20" localSheetId="1">#REF!</definedName>
    <definedName name="_321.0104.20" localSheetId="2">#REF!</definedName>
    <definedName name="_321.0104.20">#REF!</definedName>
    <definedName name="_321.0105.00" localSheetId="1">#REF!</definedName>
    <definedName name="_321.0105.00" localSheetId="2">#REF!</definedName>
    <definedName name="_321.0105.00">#REF!</definedName>
    <definedName name="_321.0106.00" localSheetId="1">#REF!</definedName>
    <definedName name="_321.0106.00" localSheetId="2">#REF!</definedName>
    <definedName name="_321.0106.00">#REF!</definedName>
    <definedName name="_321.0107.00" localSheetId="1">#REF!</definedName>
    <definedName name="_321.0107.00" localSheetId="2">#REF!</definedName>
    <definedName name="_321.0107.00">#REF!</definedName>
    <definedName name="_322.0100.00" localSheetId="1">#REF!</definedName>
    <definedName name="_322.0100.00" localSheetId="2">#REF!</definedName>
    <definedName name="_322.0100.00">#REF!</definedName>
    <definedName name="_322.0110.00" localSheetId="1">#REF!</definedName>
    <definedName name="_322.0110.00" localSheetId="2">#REF!</definedName>
    <definedName name="_322.0110.00">#REF!</definedName>
    <definedName name="_322.0120.00" localSheetId="1">#REF!</definedName>
    <definedName name="_322.0120.00" localSheetId="2">#REF!</definedName>
    <definedName name="_322.0120.00">#REF!</definedName>
    <definedName name="_322.0130.00" localSheetId="1">#REF!</definedName>
    <definedName name="_322.0130.00" localSheetId="2">#REF!</definedName>
    <definedName name="_322.0130.00">#REF!</definedName>
    <definedName name="_322.0140.00" localSheetId="1">#REF!</definedName>
    <definedName name="_322.0140.00" localSheetId="2">#REF!</definedName>
    <definedName name="_322.0140.00">#REF!</definedName>
    <definedName name="_322.0150.00" localSheetId="1">#REF!</definedName>
    <definedName name="_322.0150.00" localSheetId="2">#REF!</definedName>
    <definedName name="_322.0150.00">#REF!</definedName>
    <definedName name="_322.0160.00" localSheetId="1">#REF!</definedName>
    <definedName name="_322.0160.00" localSheetId="2">#REF!</definedName>
    <definedName name="_322.0160.00">#REF!</definedName>
    <definedName name="_322.0170.00" localSheetId="1">#REF!</definedName>
    <definedName name="_322.0170.00" localSheetId="2">#REF!</definedName>
    <definedName name="_322.0170.00">#REF!</definedName>
    <definedName name="_8Excel_BuiltIn__FilterDatabase_19_1" localSheetId="1">#REF!</definedName>
    <definedName name="_8Excel_BuiltIn__FilterDatabase_19_1" localSheetId="2">#REF!</definedName>
    <definedName name="_8Excel_BuiltIn__FilterDatabase_19_1">#REF!</definedName>
    <definedName name="_CST11">[4]MAIN!$106:$106</definedName>
    <definedName name="_CST12">[4]MAIN!$116:$116</definedName>
    <definedName name="_CST13">[4]MAIN!$126:$126</definedName>
    <definedName name="_CST14">[4]MAIN!$346:$346</definedName>
    <definedName name="_CST15">[4]MAIN!$1198:$1198</definedName>
    <definedName name="_CST21">[4]MAIN!$109:$109</definedName>
    <definedName name="_CST22">[4]MAIN!$119:$119</definedName>
    <definedName name="_CST23">[4]MAIN!$129:$129</definedName>
    <definedName name="_CST24">[4]MAIN!$349:$349</definedName>
    <definedName name="_CST25">[4]MAIN!$1200:$1200</definedName>
    <definedName name="_FXA1">[4]MAIN!$261:$261</definedName>
    <definedName name="_FXA11">[4]MAIN!$1204:$1204</definedName>
    <definedName name="_FXA2">[4]MAIN!$280:$280</definedName>
    <definedName name="_FXA21">[4]MAIN!$1206:$1206</definedName>
    <definedName name="_FY1">#N/A</definedName>
    <definedName name="_IRR1">[4]MAIN!$D$1013</definedName>
    <definedName name="_KRD1">[4]MAIN!$524:$524</definedName>
    <definedName name="_KRD2">[4]MAIN!$552:$552</definedName>
    <definedName name="_LIS1">[4]MAIN!$325:$325</definedName>
    <definedName name="_M8">#N/A</definedName>
    <definedName name="_M9">#N/A</definedName>
    <definedName name="_msoanchor_1" localSheetId="1">#REF!</definedName>
    <definedName name="_msoanchor_1" localSheetId="2">#REF!</definedName>
    <definedName name="_msoanchor_1">#REF!</definedName>
    <definedName name="_NPV1">[4]MAIN!$D$1004</definedName>
    <definedName name="_Order1" hidden="1">255</definedName>
    <definedName name="_PR11">[4]MAIN!$66:$66</definedName>
    <definedName name="_PR12">[4]MAIN!$76:$76</definedName>
    <definedName name="_PR13">[4]MAIN!$86:$86</definedName>
    <definedName name="_PR14">[4]MAIN!$1194:$1194</definedName>
    <definedName name="_PR21">[4]MAIN!$69:$69</definedName>
    <definedName name="_PR22">[4]MAIN!$79:$79</definedName>
    <definedName name="_PR23">[4]MAIN!$89:$89</definedName>
    <definedName name="_PR24">[4]MAIN!$1196:$1196</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AL1">[4]MAIN!$151:$151</definedName>
    <definedName name="_SAL2">[4]MAIN!$161:$161</definedName>
    <definedName name="_SAL3">[4]MAIN!$171:$171</definedName>
    <definedName name="_SAL4">[4]MAIN!$181:$181</definedName>
    <definedName name="_Sort" localSheetId="1" hidden="1">#REF!</definedName>
    <definedName name="_Sort" localSheetId="2" hidden="1">#REF!</definedName>
    <definedName name="_Sort" hidden="1">#REF!</definedName>
    <definedName name="_SP1" localSheetId="1">[2]FES!#REF!</definedName>
    <definedName name="_SP1" localSheetId="2">[2]FES!#REF!</definedName>
    <definedName name="_SP1">[2]FES!#REF!</definedName>
    <definedName name="_SP10" localSheetId="1">[2]FES!#REF!</definedName>
    <definedName name="_SP10" localSheetId="2">[2]FES!#REF!</definedName>
    <definedName name="_SP10">[2]FES!#REF!</definedName>
    <definedName name="_SP11" localSheetId="1">[2]FES!#REF!</definedName>
    <definedName name="_SP11" localSheetId="2">[2]FES!#REF!</definedName>
    <definedName name="_SP11">[2]FES!#REF!</definedName>
    <definedName name="_SP12" localSheetId="1">[2]FES!#REF!</definedName>
    <definedName name="_SP12" localSheetId="2">[2]FES!#REF!</definedName>
    <definedName name="_SP12">[2]FES!#REF!</definedName>
    <definedName name="_SP13" localSheetId="1">[2]FES!#REF!</definedName>
    <definedName name="_SP13" localSheetId="2">[2]FES!#REF!</definedName>
    <definedName name="_SP13">[2]FES!#REF!</definedName>
    <definedName name="_SP14" localSheetId="1">[2]FES!#REF!</definedName>
    <definedName name="_SP14" localSheetId="2">[2]FES!#REF!</definedName>
    <definedName name="_SP14">[2]FES!#REF!</definedName>
    <definedName name="_SP15" localSheetId="1">[2]FES!#REF!</definedName>
    <definedName name="_SP15" localSheetId="2">[2]FES!#REF!</definedName>
    <definedName name="_SP15">[2]FES!#REF!</definedName>
    <definedName name="_SP16" localSheetId="1">[2]FES!#REF!</definedName>
    <definedName name="_SP16" localSheetId="2">[2]FES!#REF!</definedName>
    <definedName name="_SP16">[2]FES!#REF!</definedName>
    <definedName name="_SP17" localSheetId="1">[2]FES!#REF!</definedName>
    <definedName name="_SP17" localSheetId="2">[2]FES!#REF!</definedName>
    <definedName name="_SP17">[2]FES!#REF!</definedName>
    <definedName name="_SP18" localSheetId="1">[2]FES!#REF!</definedName>
    <definedName name="_SP18" localSheetId="2">[2]FES!#REF!</definedName>
    <definedName name="_SP18">[2]FES!#REF!</definedName>
    <definedName name="_SP19" localSheetId="1">[2]FES!#REF!</definedName>
    <definedName name="_SP19" localSheetId="2">[2]FES!#REF!</definedName>
    <definedName name="_SP19">[2]FES!#REF!</definedName>
    <definedName name="_SP2" localSheetId="1">[2]FES!#REF!</definedName>
    <definedName name="_SP2" localSheetId="2">[2]FES!#REF!</definedName>
    <definedName name="_SP2">[2]FES!#REF!</definedName>
    <definedName name="_SP20" localSheetId="1">[2]FES!#REF!</definedName>
    <definedName name="_SP20" localSheetId="2">[2]FES!#REF!</definedName>
    <definedName name="_SP20">[2]FES!#REF!</definedName>
    <definedName name="_SP3" localSheetId="1">[2]FES!#REF!</definedName>
    <definedName name="_SP3" localSheetId="2">[2]FES!#REF!</definedName>
    <definedName name="_SP3">[2]FES!#REF!</definedName>
    <definedName name="_SP4" localSheetId="1">[2]FES!#REF!</definedName>
    <definedName name="_SP4" localSheetId="2">[2]FES!#REF!</definedName>
    <definedName name="_SP4">[2]FES!#REF!</definedName>
    <definedName name="_SP5" localSheetId="1">[2]FES!#REF!</definedName>
    <definedName name="_SP5" localSheetId="2">[2]FES!#REF!</definedName>
    <definedName name="_SP5">[2]FES!#REF!</definedName>
    <definedName name="_SP7" localSheetId="1">[2]FES!#REF!</definedName>
    <definedName name="_SP7" localSheetId="2">[2]FES!#REF!</definedName>
    <definedName name="_SP7">[2]FES!#REF!</definedName>
    <definedName name="_SP8" localSheetId="1">[2]FES!#REF!</definedName>
    <definedName name="_SP8" localSheetId="2">[2]FES!#REF!</definedName>
    <definedName name="_SP8">[2]FES!#REF!</definedName>
    <definedName name="_SP9" localSheetId="1">[2]FES!#REF!</definedName>
    <definedName name="_SP9" localSheetId="2">[2]FES!#REF!</definedName>
    <definedName name="_SP9">[2]FES!#REF!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[4]MAIN!$647:$647</definedName>
    <definedName name="_TXS11">[4]MAIN!$1105:$1105</definedName>
    <definedName name="_TXS2">[4]MAIN!$680:$680</definedName>
    <definedName name="_TXS21">[4]MAIN!$1111:$1111</definedName>
    <definedName name="_VC1">[4]MAIN!$F$1249:$AL$1249</definedName>
    <definedName name="_VC2">[4]MAIN!$F$1250:$AL$1250</definedName>
    <definedName name="a" localSheetId="1">#REF!</definedName>
    <definedName name="a" localSheetId="2">#REF!</definedName>
    <definedName name="a">#REF!</definedName>
    <definedName name="ALL_ORG" localSheetId="1">#REF!</definedName>
    <definedName name="ALL_ORG" localSheetId="2">#REF!</definedName>
    <definedName name="ALL_ORG">#REF!</definedName>
    <definedName name="AN">#N/A</definedName>
    <definedName name="arm">'[5]Спр. классов АРМов'!$B$2:$B$7</definedName>
    <definedName name="asasfddddddddddddddddd">#N/A</definedName>
    <definedName name="ayan">#N/A</definedName>
    <definedName name="B490_02" localSheetId="1">'[6]УФ-61'!#REF!</definedName>
    <definedName name="B490_02" localSheetId="2">'[6]УФ-61'!#REF!</definedName>
    <definedName name="B490_02">'[6]УФ-61'!#REF!</definedName>
    <definedName name="BazPotrEEList">[7]Лист!$A$90</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oilList">[7]Лист!$A$270</definedName>
    <definedName name="BoilQnt">[7]Лист!$B$271</definedName>
    <definedName name="BudPotrEE">[7]Параметры!$B$9</definedName>
    <definedName name="BudPotrEEList">[7]Лист!$A$120</definedName>
    <definedName name="BudPotrTE">[7]Лист!$B$311</definedName>
    <definedName name="BudPotrTEList">[7]Лист!$A$310</definedName>
    <definedName name="BuzPotrEE">[7]Параметры!$B$8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[7]Лист!$B$12</definedName>
    <definedName name="CompOt">#N/A</definedName>
    <definedName name="CompOt2">#N/A</definedName>
    <definedName name="CompRas">#N/A</definedName>
    <definedName name="COPY_DIAP" localSheetId="1">#REF!</definedName>
    <definedName name="COPY_DIAP" localSheetId="2">#REF!</definedName>
    <definedName name="COPY_DIAP">#REF!</definedName>
    <definedName name="COST1">[4]MAIN!$105:$106</definedName>
    <definedName name="COST2">[4]MAIN!$108:$109</definedName>
    <definedName name="csddddddddddddddd">#N/A</definedName>
    <definedName name="ct">#N/A</definedName>
    <definedName name="cur_assets">[4]MAIN!$F$899:$AK$899</definedName>
    <definedName name="cur_liab">[4]MAIN!$F$923:$AK$923</definedName>
    <definedName name="CUR_VER">[8]Заголовок!$B$21</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d" localSheetId="1">#REF!</definedName>
    <definedName name="d" localSheetId="2">#REF!</definedName>
    <definedName name="d">#REF!</definedName>
    <definedName name="data_">[4]MAIN!$F$18</definedName>
    <definedName name="ddd" localSheetId="1">[2]FES!#REF!</definedName>
    <definedName name="ddd" localSheetId="2">[2]FES!#REF!</definedName>
    <definedName name="ddd">[2]FES!#REF!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1">#REF!,П1_2023!P1_dip,П1_2023!P2_dip,П1_2023!P3_dip,П1_2023!P4_dip</definedName>
    <definedName name="dip" localSheetId="2">#REF!,П1_2024!P1_dip,П1_2024!P2_dip,П1_2024!P3_dip,П1_2024!P4_dip</definedName>
    <definedName name="dip">#REF!,P1_dip,P2_dip,P3_dip,P4_dip</definedName>
    <definedName name="DPAYB">[4]MAIN!$D$1002</definedName>
    <definedName name="dsdddddddddddddddddddd">#N/A</definedName>
    <definedName name="dsffffffffffffffffffffffffff">#N/A</definedName>
    <definedName name="dsfgdghjhg" hidden="1">{#N/A,#N/A,TRUE,"Лист1";#N/A,#N/A,TRUE,"Лист2";#N/A,#N/A,TRUE,"Лист3"}</definedName>
    <definedName name="dsragh">#N/A</definedName>
    <definedName name="dxsddddddddddddddd">#N/A</definedName>
    <definedName name="E">#N/A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 localSheetId="1">#REF!,П1_2023!P1_eso</definedName>
    <definedName name="eso" localSheetId="2">#REF!,П1_2024!P1_eso</definedName>
    <definedName name="eso">#REF!,P1_eso</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ww">#N/A</definedName>
    <definedName name="Excel_BuiltIn__FilterDatabase_19" localSheetId="1">'[9]14б ДПН отчет'!#REF!</definedName>
    <definedName name="Excel_BuiltIn__FilterDatabase_19" localSheetId="2">'[9]14б ДПН отчет'!#REF!</definedName>
    <definedName name="Excel_BuiltIn__FilterDatabase_19">'[9]14б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"$#ССЫЛ!.#ССЫЛ!$#ССЫЛ!"</definedName>
    <definedName name="Excel_BuiltIn__FilterDatabase_8" localSheetId="1">#REF!</definedName>
    <definedName name="Excel_BuiltIn__FilterDatabase_8" localSheetId="2">#REF!</definedName>
    <definedName name="Excel_BuiltIn__FilterDatabase_8">#REF!</definedName>
    <definedName name="Excel_BuiltIn__FilterDatabase_8_1">"$#ССЫЛ!.$D$1:$D$100"</definedName>
    <definedName name="Excel_BuiltIn__FilterDatabase_8_21">"$#ССЫЛ!.$#ССЫЛ!$#ССЫЛ!"</definedName>
    <definedName name="Excel_BuiltIn__FilterDatabase_8_21_21">"$#ССЫЛ!.$#ССЫЛ!$#ССЫЛ!"</definedName>
    <definedName name="Excel_BuiltIn_Print_Area_15" localSheetId="1">(#REF!,#REF!)</definedName>
    <definedName name="Excel_BuiltIn_Print_Area_15" localSheetId="2">(#REF!,#REF!)</definedName>
    <definedName name="Excel_BuiltIn_Print_Area_15">(#REF!,#REF!)</definedName>
    <definedName name="Excel_BuiltIn_Print_Area_16" localSheetId="1">(#REF!,#REF!)</definedName>
    <definedName name="Excel_BuiltIn_Print_Area_16" localSheetId="2">(#REF!,#REF!)</definedName>
    <definedName name="Excel_BuiltIn_Print_Area_16">(#REF!,#REF!)</definedName>
    <definedName name="Excel_BuiltIn_Print_Titles_15">"$#ССЫЛ!.$#ССЫЛ!$#ССЫЛ!"</definedName>
    <definedName name="Excel_BuiltIn_Print_Titles_15_21">"$#ССЫЛ!.$#ССЫЛ!$#ССЫЛ!"</definedName>
    <definedName name="Excel_BuiltIn_Print_Titles_16">"$#ССЫЛ!.$#ССЫЛ!$#ССЫЛ!"</definedName>
    <definedName name="Excel_BuiltIn_Print_Titles_16_21">"$#ССЫЛ!.$#ССЫЛ!$#ССЫЛ!"</definedName>
    <definedName name="F" localSheetId="1">#REF!</definedName>
    <definedName name="F" localSheetId="2">#REF!</definedName>
    <definedName name="F">#REF!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ff" localSheetId="1">#REF!</definedName>
    <definedName name="fff" localSheetId="2">#REF!</definedName>
    <definedName name="fff">#REF!</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_22">"$#ССЫЛ!.$#ССЫЛ!$#ССЫЛ!"</definedName>
    <definedName name="fil_21" localSheetId="1">#REF!</definedName>
    <definedName name="fil_21" localSheetId="2">#REF!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"$#ССЫЛ!.$#ССЫЛ!$#ССЫЛ!"</definedName>
    <definedName name="fil_4_16">NA()</definedName>
    <definedName name="fil_4_18">NA()</definedName>
    <definedName name="fil_4_19">NA()</definedName>
    <definedName name="fil_4_22">"$#ССЫЛ!.$#ССЫЛ!$#ССЫЛ!"</definedName>
    <definedName name="FIXASSETS1">[4]MAIN!$245:$260</definedName>
    <definedName name="FIXASSETS2">[4]MAIN!$263:$279</definedName>
    <definedName name="FixTarifList">[7]Лист!$A$410</definedName>
    <definedName name="ForIns" localSheetId="1">[10]Регионы!#REF!</definedName>
    <definedName name="ForIns" localSheetId="2">[10]Регионы!#REF!</definedName>
    <definedName name="ForIns">[10]Регионы!#REF!</definedName>
    <definedName name="fsderswerwer">#N/A</definedName>
    <definedName name="ftfhtfhgft">#N/A</definedName>
    <definedName name="FuelQnt">[7]Лист!$B$17</definedName>
    <definedName name="gdgfgghj">#N/A</definedName>
    <definedName name="GESList">[7]Лист!$A$30</definedName>
    <definedName name="GESQnt">[7]Параметры!$B$6</definedName>
    <definedName name="gffffffffffffff" hidden="1">{#N/A,#N/A,TRUE,"Лист1";#N/A,#N/A,TRUE,"Лист2";#N/A,#N/A,TRUE,"Лист3"}</definedName>
    <definedName name="gfg">#N/A</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Helper_Котельные">[11]Справочники!$A$9:$A$12</definedName>
    <definedName name="Helper_ТЭС">[11]Справочники!$A$2:$A$5</definedName>
    <definedName name="Helper_ТЭС_Котельные" localSheetId="1">#REF!,#REF!</definedName>
    <definedName name="Helper_ТЭС_Котельные" localSheetId="2">#REF!,#REF!</definedName>
    <definedName name="Helper_ТЭС_Котельные">#REF!,#REF!</definedName>
    <definedName name="Helper_ФОРЭМ">[11]Справочники!$A$30:$A$35</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ghggggggggggggggg" hidden="1">{#N/A,#N/A,TRUE,"Лист1";#N/A,#N/A,TRUE,"Лист2";#N/A,#N/A,TRUE,"Лист3"}</definedName>
    <definedName name="iijjjjjjjjjjjjj">#N/A</definedName>
    <definedName name="ijhukjhjkhj">#N/A</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[7]Параметры!$B$5</definedName>
    <definedName name="KotList">[7]Лист!$A$260</definedName>
    <definedName name="KotQnt">[7]Лист!$B$261</definedName>
    <definedName name="KREDIT1">[4]MAIN!$486:$504</definedName>
    <definedName name="KREDIT2">[4]MAIN!$533:$551</definedName>
    <definedName name="kuykjhjkhy">#N/A</definedName>
    <definedName name="l">#N/A</definedName>
    <definedName name="labor_costs">[4]MAIN!$F$187:$AL$187</definedName>
    <definedName name="Language">[4]MAIN!$F$1247</definedName>
    <definedName name="lastcolumn">[4]MAIN!$AJ:$AJ</definedName>
    <definedName name="likuih" hidden="1">{#N/A,#N/A,TRUE,"Лист1";#N/A,#N/A,TRUE,"Лист2";#N/A,#N/A,TRUE,"Лист3"}</definedName>
    <definedName name="LISING1">[4]MAIN!$305:$324</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 localSheetId="1">#REF!</definedName>
    <definedName name="m" localSheetId="2">#REF!</definedName>
    <definedName name="m">#REF!</definedName>
    <definedName name="MAXWC">[4]MAIN!$C$1340</definedName>
    <definedName name="Method">[4]MAIN!$F$29</definedName>
    <definedName name="mhgg">#N/A</definedName>
    <definedName name="mhyt" hidden="1">{#N/A,#N/A,TRUE,"Лист1";#N/A,#N/A,TRUE,"Лист2";#N/A,#N/A,TRUE,"Лист3"}</definedName>
    <definedName name="MINCASH">[4]MAIN!$C$1338</definedName>
    <definedName name="minlabor_costs">[4]MAIN!$F$594:$AL$594</definedName>
    <definedName name="MINPROFIT">[4]MAIN!$C$1339</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[7]Параметры!$B$10</definedName>
    <definedName name="NasPotrEEList">[7]Лист!$A$150</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et" localSheetId="1">#REF!,П1_2023!P1_net</definedName>
    <definedName name="net" localSheetId="2">#REF!,П1_2024!P1_net</definedName>
    <definedName name="net">#REF!,P1_net</definedName>
    <definedName name="nfgjn">#N/A</definedName>
    <definedName name="nfyz">#N/A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pi">[4]MAIN!$F$1245:$AK$1245</definedName>
    <definedName name="NPVR">[4]MAIN!$D$1025</definedName>
    <definedName name="NSRF" localSheetId="1">#REF!</definedName>
    <definedName name="NSRF" localSheetId="2">#REF!</definedName>
    <definedName name="NSRF">#REF!</definedName>
    <definedName name="o">#N/A</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ooiumuhggc">#N/A</definedName>
    <definedName name="oopoooooooooooooooo" hidden="1">{#N/A,#N/A,TRUE,"Лист1";#N/A,#N/A,TRUE,"Лист2";#N/A,#N/A,TRUE,"Лист3"}</definedName>
    <definedName name="ORG" localSheetId="1">[10]Справочники!#REF!</definedName>
    <definedName name="ORG" localSheetId="2">[10]Справочники!#REF!</definedName>
    <definedName name="ORG">[10]Справочники!#REF!</definedName>
    <definedName name="OTCST1">[4]MAIN!$200:$200</definedName>
    <definedName name="OTCST2">[4]MAIN!$204:$204</definedName>
    <definedName name="OTCST3">[4]MAIN!$229:$229</definedName>
    <definedName name="OTHER_COST2">[4]MAIN!$204:$204</definedName>
    <definedName name="OTHER_COST3">[4]MAIN!$228:$229</definedName>
    <definedName name="OTHERCOST1">[4]MAIN!$200:$200</definedName>
    <definedName name="P1_dip" localSheetId="1" hidden="1">#REF!,#REF!,#REF!,#REF!,#REF!,#REF!,#REF!</definedName>
    <definedName name="P1_dip" localSheetId="2" hidden="1">#REF!,#REF!,#REF!,#REF!,#REF!,#REF!,#REF!</definedName>
    <definedName name="P1_dip" hidden="1">#REF!,#REF!,#REF!,#REF!,#REF!,#REF!,#REF!</definedName>
    <definedName name="P1_eso" localSheetId="1" hidden="1">#REF!,#REF!,#REF!,#REF!,#REF!,#REF!,#REF!</definedName>
    <definedName name="P1_eso" localSheetId="2" hidden="1">#REF!,#REF!,#REF!,#REF!,#REF!,#REF!,#REF!</definedName>
    <definedName name="P1_eso" hidden="1">#REF!,#REF!,#REF!,#REF!,#REF!,#REF!,#REF!</definedName>
    <definedName name="P1_ESO_PROT" localSheetId="1" hidden="1">#REF!,#REF!,#REF!,#REF!,#REF!,#REF!,#REF!,#REF!</definedName>
    <definedName name="P1_ESO_PROT" localSheetId="2" hidden="1">#REF!,#REF!,#REF!,#REF!,#REF!,#REF!,#REF!,#REF!</definedName>
    <definedName name="P1_ESO_PROT" hidden="1">#REF!,#REF!,#REF!,#REF!,#REF!,#REF!,#REF!,#REF!</definedName>
    <definedName name="P1_net" localSheetId="1" hidden="1">#REF!,#REF!,#REF!,#REF!,#REF!,#REF!,#REF!</definedName>
    <definedName name="P1_net" localSheetId="2" hidden="1">#REF!,#REF!,#REF!,#REF!,#REF!,#REF!,#REF!</definedName>
    <definedName name="P1_net" hidden="1">#REF!,#REF!,#REF!,#REF!,#REF!,#REF!,#REF!</definedName>
    <definedName name="P1_SBT_PROT" localSheetId="1" hidden="1">#REF!,#REF!,#REF!,#REF!,#REF!,#REF!,#REF!</definedName>
    <definedName name="P1_SBT_PROT" localSheetId="2" hidden="1">#REF!,#REF!,#REF!,#REF!,#REF!,#REF!,#REF!</definedName>
    <definedName name="P1_SBT_PROT" hidden="1">#REF!,#REF!,#REF!,#REF!,#REF!,#REF!,#REF!</definedName>
    <definedName name="P1_SC22" localSheetId="1" hidden="1">#REF!,#REF!,#REF!,#REF!,#REF!,#REF!</definedName>
    <definedName name="P1_SC22" localSheetId="2" hidden="1">#REF!,#REF!,#REF!,#REF!,#REF!,#REF!</definedName>
    <definedName name="P1_SC22" hidden="1">#REF!,#REF!,#REF!,#REF!,#REF!,#REF!</definedName>
    <definedName name="P1_SCOPE_16_PRT" localSheetId="1" hidden="1">#REF!,#REF!,#REF!,#REF!,#REF!,#REF!,#REF!,#REF!,#REF!</definedName>
    <definedName name="P1_SCOPE_16_PRT" localSheetId="2" hidden="1">#REF!,#REF!,#REF!,#REF!,#REF!,#REF!,#REF!,#REF!,#REF!</definedName>
    <definedName name="P1_SCOPE_16_PRT" hidden="1">#REF!,#REF!,#REF!,#REF!,#REF!,#REF!,#REF!,#REF!,#REF!</definedName>
    <definedName name="P1_SCOPE_17_PRT" localSheetId="1" hidden="1">#REF!,#REF!,#REF!,#REF!,#REF!,#REF!,#REF!,#REF!</definedName>
    <definedName name="P1_SCOPE_17_PRT" localSheetId="2" hidden="1">#REF!,#REF!,#REF!,#REF!,#REF!,#REF!,#REF!,#REF!</definedName>
    <definedName name="P1_SCOPE_17_PRT" hidden="1">#REF!,#REF!,#REF!,#REF!,#REF!,#REF!,#REF!,#REF!</definedName>
    <definedName name="P1_SCOPE_4_PRT" localSheetId="1" hidden="1">#REF!,#REF!,#REF!,#REF!,#REF!,#REF!,#REF!,#REF!,#REF!</definedName>
    <definedName name="P1_SCOPE_4_PRT" localSheetId="2" hidden="1">#REF!,#REF!,#REF!,#REF!,#REF!,#REF!,#REF!,#REF!,#REF!</definedName>
    <definedName name="P1_SCOPE_4_PRT" hidden="1">#REF!,#REF!,#REF!,#REF!,#REF!,#REF!,#REF!,#REF!,#REF!</definedName>
    <definedName name="P1_SCOPE_5_PRT" localSheetId="1" hidden="1">#REF!,#REF!,#REF!,#REF!,#REF!,#REF!,#REF!,#REF!,#REF!</definedName>
    <definedName name="P1_SCOPE_5_PRT" localSheetId="2" hidden="1">#REF!,#REF!,#REF!,#REF!,#REF!,#REF!,#REF!,#REF!,#REF!</definedName>
    <definedName name="P1_SCOPE_5_PRT" hidden="1">#REF!,#REF!,#REF!,#REF!,#REF!,#REF!,#REF!,#REF!,#REF!</definedName>
    <definedName name="P1_SCOPE_CORR" localSheetId="1" hidden="1">#REF!,#REF!,#REF!,#REF!,#REF!,#REF!,#REF!</definedName>
    <definedName name="P1_SCOPE_CORR" localSheetId="2" hidden="1">#REF!,#REF!,#REF!,#REF!,#REF!,#REF!,#REF!</definedName>
    <definedName name="P1_SCOPE_CORR" hidden="1">#REF!,#REF!,#REF!,#REF!,#REF!,#REF!,#REF!</definedName>
    <definedName name="P1_SCOPE_DOP" localSheetId="1" hidden="1">#REF!,#REF!,#REF!,#REF!,#REF!,#REF!</definedName>
    <definedName name="P1_SCOPE_DOP" localSheetId="2" hidden="1">#REF!,#REF!,#REF!,#REF!,#REF!,#REF!</definedName>
    <definedName name="P1_SCOPE_DOP" hidden="1">#REF!,#REF!,#REF!,#REF!,#REF!,#REF!</definedName>
    <definedName name="P1_SCOPE_F1_PRT" localSheetId="1" hidden="1">#REF!,#REF!,#REF!,#REF!</definedName>
    <definedName name="P1_SCOPE_F1_PRT" localSheetId="2" hidden="1">#REF!,#REF!,#REF!,#REF!</definedName>
    <definedName name="P1_SCOPE_F1_PRT" hidden="1">#REF!,#REF!,#REF!,#REF!</definedName>
    <definedName name="P1_SCOPE_F2_PRT" localSheetId="1" hidden="1">#REF!,#REF!,#REF!,#REF!</definedName>
    <definedName name="P1_SCOPE_F2_PRT" localSheetId="2" hidden="1">#REF!,#REF!,#REF!,#REF!</definedName>
    <definedName name="P1_SCOPE_F2_PRT" hidden="1">#REF!,#REF!,#REF!,#REF!</definedName>
    <definedName name="P1_SCOPE_FLOAD" localSheetId="1" hidden="1">#REF!,#REF!,#REF!,#REF!,#REF!,#REF!</definedName>
    <definedName name="P1_SCOPE_FLOAD" localSheetId="2" hidden="1">#REF!,#REF!,#REF!,#REF!,#REF!,#REF!</definedName>
    <definedName name="P1_SCOPE_FLOAD" hidden="1">#REF!,#REF!,#REF!,#REF!,#REF!,#REF!</definedName>
    <definedName name="P1_SCOPE_FRML" localSheetId="1" hidden="1">#REF!,#REF!,#REF!,#REF!,#REF!,#REF!</definedName>
    <definedName name="P1_SCOPE_FRML" localSheetId="2" hidden="1">#REF!,#REF!,#REF!,#REF!,#REF!,#REF!</definedName>
    <definedName name="P1_SCOPE_FRML" hidden="1">#REF!,#REF!,#REF!,#REF!,#REF!,#REF!</definedName>
    <definedName name="P1_SCOPE_FST7" localSheetId="1" hidden="1">#REF!,#REF!,#REF!,#REF!,#REF!,#REF!</definedName>
    <definedName name="P1_SCOPE_FST7" localSheetId="2" hidden="1">#REF!,#REF!,#REF!,#REF!,#REF!,#REF!</definedName>
    <definedName name="P1_SCOPE_FST7" hidden="1">#REF!,#REF!,#REF!,#REF!,#REF!,#REF!</definedName>
    <definedName name="P1_SCOPE_FULL_LOAD" localSheetId="1" hidden="1">#REF!,#REF!,#REF!,#REF!,#REF!,#REF!</definedName>
    <definedName name="P1_SCOPE_FULL_LOAD" localSheetId="2" hidden="1">#REF!,#REF!,#REF!,#REF!,#REF!,#REF!</definedName>
    <definedName name="P1_SCOPE_FULL_LOAD" hidden="1">#REF!,#REF!,#REF!,#REF!,#REF!,#REF!</definedName>
    <definedName name="P1_SCOPE_IND" localSheetId="1" hidden="1">#REF!,#REF!,#REF!,#REF!,#REF!,#REF!</definedName>
    <definedName name="P1_SCOPE_IND" localSheetId="2" hidden="1">#REF!,#REF!,#REF!,#REF!,#REF!,#REF!</definedName>
    <definedName name="P1_SCOPE_IND" hidden="1">#REF!,#REF!,#REF!,#REF!,#REF!,#REF!</definedName>
    <definedName name="P1_SCOPE_IND2" localSheetId="1" hidden="1">#REF!,#REF!,#REF!,#REF!,#REF!</definedName>
    <definedName name="P1_SCOPE_IND2" localSheetId="2" hidden="1">#REF!,#REF!,#REF!,#REF!,#REF!</definedName>
    <definedName name="P1_SCOPE_IND2" hidden="1">#REF!,#REF!,#REF!,#REF!,#REF!</definedName>
    <definedName name="P1_SCOPE_NET_DATE" localSheetId="1" hidden="1">#REF!,#REF!,#REF!,#REF!</definedName>
    <definedName name="P1_SCOPE_NET_DATE" localSheetId="2" hidden="1">#REF!,#REF!,#REF!,#REF!</definedName>
    <definedName name="P1_SCOPE_NET_DATE" hidden="1">#REF!,#REF!,#REF!,#REF!</definedName>
    <definedName name="P1_SCOPE_NET_NVV" localSheetId="1" hidden="1">#REF!,#REF!,#REF!,#REF!,#REF!,#REF!,#REF!</definedName>
    <definedName name="P1_SCOPE_NET_NVV" localSheetId="2" hidden="1">#REF!,#REF!,#REF!,#REF!,#REF!,#REF!,#REF!</definedName>
    <definedName name="P1_SCOPE_NET_NVV" hidden="1">#REF!,#REF!,#REF!,#REF!,#REF!,#REF!,#REF!</definedName>
    <definedName name="P1_SCOPE_NOTIND" localSheetId="1" hidden="1">#REF!,#REF!,#REF!,#REF!,#REF!,#REF!</definedName>
    <definedName name="P1_SCOPE_NOTIND" localSheetId="2" hidden="1">#REF!,#REF!,#REF!,#REF!,#REF!,#REF!</definedName>
    <definedName name="P1_SCOPE_NOTIND" hidden="1">#REF!,#REF!,#REF!,#REF!,#REF!,#REF!</definedName>
    <definedName name="P1_SCOPE_NotInd2" localSheetId="1" hidden="1">#REF!,#REF!,#REF!,#REF!,#REF!,#REF!,#REF!</definedName>
    <definedName name="P1_SCOPE_NotInd2" localSheetId="2" hidden="1">#REF!,#REF!,#REF!,#REF!,#REF!,#REF!,#REF!</definedName>
    <definedName name="P1_SCOPE_NotInd2" hidden="1">#REF!,#REF!,#REF!,#REF!,#REF!,#REF!,#REF!</definedName>
    <definedName name="P1_SCOPE_NotInd3" localSheetId="1" hidden="1">#REF!,#REF!,#REF!,#REF!,#REF!,#REF!,#REF!</definedName>
    <definedName name="P1_SCOPE_NotInd3" localSheetId="2" hidden="1">#REF!,#REF!,#REF!,#REF!,#REF!,#REF!,#REF!</definedName>
    <definedName name="P1_SCOPE_NotInd3" hidden="1">#REF!,#REF!,#REF!,#REF!,#REF!,#REF!,#REF!</definedName>
    <definedName name="P1_SCOPE_NotInt" localSheetId="1" hidden="1">#REF!,#REF!,#REF!,#REF!,#REF!,#REF!</definedName>
    <definedName name="P1_SCOPE_NotInt" localSheetId="2" hidden="1">#REF!,#REF!,#REF!,#REF!,#REF!,#REF!</definedName>
    <definedName name="P1_SCOPE_NotInt" hidden="1">#REF!,#REF!,#REF!,#REF!,#REF!,#REF!</definedName>
    <definedName name="P1_SCOPE_PER_PRT" localSheetId="1" hidden="1">#REF!,#REF!,#REF!,#REF!,#REF!</definedName>
    <definedName name="P1_SCOPE_PER_PRT" localSheetId="2" hidden="1">#REF!,#REF!,#REF!,#REF!,#REF!</definedName>
    <definedName name="P1_SCOPE_PER_PRT" hidden="1">#REF!,#REF!,#REF!,#REF!,#REF!</definedName>
    <definedName name="P1_SCOPE_REGS" localSheetId="1" hidden="1">#REF!,#REF!,#REF!,#REF!,#REF!</definedName>
    <definedName name="P1_SCOPE_REGS" localSheetId="2" hidden="1">#REF!,#REF!,#REF!,#REF!,#REF!</definedName>
    <definedName name="P1_SCOPE_REGS" hidden="1">#REF!,#REF!,#REF!,#REF!,#REF!</definedName>
    <definedName name="P1_SCOPE_SAVE2" localSheetId="1" hidden="1">#REF!,#REF!,#REF!,#REF!,#REF!,#REF!,#REF!</definedName>
    <definedName name="P1_SCOPE_SAVE2" localSheetId="2" hidden="1">#REF!,#REF!,#REF!,#REF!,#REF!,#REF!,#REF!</definedName>
    <definedName name="P1_SCOPE_SAVE2" hidden="1">#REF!,#REF!,#REF!,#REF!,#REF!,#REF!,#REF!</definedName>
    <definedName name="P1_SCOPE_SV_LD" localSheetId="1" hidden="1">#REF!,#REF!,#REF!,#REF!,#REF!,#REF!,#REF!</definedName>
    <definedName name="P1_SCOPE_SV_LD" localSheetId="2" hidden="1">#REF!,#REF!,#REF!,#REF!,#REF!,#REF!,#REF!</definedName>
    <definedName name="P1_SCOPE_SV_LD" hidden="1">#REF!,#REF!,#REF!,#REF!,#REF!,#REF!,#REF!</definedName>
    <definedName name="P1_SCOPE_SV_LD1" localSheetId="1" hidden="1">#REF!,#REF!,#REF!,#REF!,#REF!,#REF!,#REF!</definedName>
    <definedName name="P1_SCOPE_SV_LD1" localSheetId="2" hidden="1">#REF!,#REF!,#REF!,#REF!,#REF!,#REF!,#REF!</definedName>
    <definedName name="P1_SCOPE_SV_LD1" hidden="1">#REF!,#REF!,#REF!,#REF!,#REF!,#REF!,#REF!</definedName>
    <definedName name="P1_SCOPE_SV_PRT" localSheetId="1" hidden="1">#REF!,#REF!,#REF!,#REF!,#REF!,#REF!,#REF!</definedName>
    <definedName name="P1_SCOPE_SV_PRT" localSheetId="2" hidden="1">#REF!,#REF!,#REF!,#REF!,#REF!,#REF!,#REF!</definedName>
    <definedName name="P1_SCOPE_SV_PRT" hidden="1">#REF!,#REF!,#REF!,#REF!,#REF!,#REF!,#REF!</definedName>
    <definedName name="P1_SCOPE_SYS_SVOD" hidden="1">[12]Свод!$L$27:$N$37,[12]Свод!$L$39:$N$51,[12]Свод!$L$53:$N$66,[12]Свод!$L$68:$N$73,[12]Свод!$L$75:$N$89,[12]Свод!$L$91:$N$101,[12]Свод!$L$103:$N$111</definedName>
    <definedName name="P1_SCOPE_TAR" hidden="1">[12]Свод!$G$27:$AA$37,[12]Свод!$G$39:$AA$51,[12]Свод!$G$53:$AA$66,[12]Свод!$G$68:$AA$73,[12]Свод!$G$75:$AA$89,[12]Свод!$G$91:$AA$101,[12]Свод!$G$103:$AA$111</definedName>
    <definedName name="P1_SCOPE_TAR_OLD" hidden="1">[12]Свод!$H$27:$H$37,[12]Свод!$H$39:$H$51,[12]Свод!$H$53:$H$66,[12]Свод!$H$68:$H$73,[12]Свод!$H$75:$H$89,[12]Свод!$H$91:$H$101,[12]Свод!$H$103:$H$108</definedName>
    <definedName name="P1_SET_PROT" localSheetId="1" hidden="1">#REF!,#REF!,#REF!,#REF!,#REF!,#REF!,#REF!</definedName>
    <definedName name="P1_SET_PROT" localSheetId="2" hidden="1">#REF!,#REF!,#REF!,#REF!,#REF!,#REF!,#REF!</definedName>
    <definedName name="P1_SET_PROT" hidden="1">#REF!,#REF!,#REF!,#REF!,#REF!,#REF!,#REF!</definedName>
    <definedName name="P1_SET_PRT" localSheetId="1" hidden="1">#REF!,#REF!,#REF!,#REF!,#REF!,#REF!,#REF!</definedName>
    <definedName name="P1_SET_PRT" localSheetId="2" hidden="1">#REF!,#REF!,#REF!,#REF!,#REF!,#REF!,#REF!</definedName>
    <definedName name="P1_SET_PRT" hidden="1">#REF!,#REF!,#REF!,#REF!,#REF!,#REF!,#REF!</definedName>
    <definedName name="P1_T1_Protect" localSheetId="1" hidden="1">#REF!,#REF!,#REF!,#REF!,#REF!,#REF!</definedName>
    <definedName name="P1_T1_Protect" localSheetId="2" hidden="1">#REF!,#REF!,#REF!,#REF!,#REF!,#REF!</definedName>
    <definedName name="P1_T1_Protect" hidden="1">#REF!,#REF!,#REF!,#REF!,#REF!,#REF!</definedName>
    <definedName name="P1_T16_Protect" localSheetId="1" hidden="1">#REF!,#REF!,#REF!,#REF!,#REF!,#REF!,#REF!,#REF!</definedName>
    <definedName name="P1_T16_Protect" localSheetId="2" hidden="1">#REF!,#REF!,#REF!,#REF!,#REF!,#REF!,#REF!,#REF!</definedName>
    <definedName name="P1_T16_Protect" hidden="1">#REF!,#REF!,#REF!,#REF!,#REF!,#REF!,#REF!,#REF!</definedName>
    <definedName name="P1_T17?L4" localSheetId="1">#REF!,#REF!,#REF!,#REF!,#REF!,#REF!,#REF!,#REF!,#REF!,#REF!</definedName>
    <definedName name="P1_T17?L4" localSheetId="2">#REF!,#REF!,#REF!,#REF!,#REF!,#REF!,#REF!,#REF!,#REF!,#REF!</definedName>
    <definedName name="P1_T17?L4">#REF!,#REF!,#REF!,#REF!,#REF!,#REF!,#REF!,#REF!,#REF!,#REF!</definedName>
    <definedName name="P1_T17?unit?РУБ.ГКАЛ" localSheetId="1">#REF!,#REF!,#REF!,#REF!,#REF!,#REF!,#REF!,#REF!,#REF!,#REF!</definedName>
    <definedName name="P1_T17?unit?РУБ.ГКАЛ" localSheetId="2">#REF!,#REF!,#REF!,#REF!,#REF!,#REF!,#REF!,#REF!,#REF!,#REF!</definedName>
    <definedName name="P1_T17?unit?РУБ.ГКАЛ">#REF!,#REF!,#REF!,#REF!,#REF!,#REF!,#REF!,#REF!,#REF!,#REF!</definedName>
    <definedName name="P1_T17?unit?ТГКАЛ" localSheetId="1">#REF!,#REF!,#REF!,#REF!,#REF!,#REF!,#REF!,#REF!,#REF!,#REF!</definedName>
    <definedName name="P1_T17?unit?ТГКАЛ" localSheetId="2">#REF!,#REF!,#REF!,#REF!,#REF!,#REF!,#REF!,#REF!,#REF!,#REF!</definedName>
    <definedName name="P1_T17?unit?ТГКАЛ">#REF!,#REF!,#REF!,#REF!,#REF!,#REF!,#REF!,#REF!,#REF!,#REF!</definedName>
    <definedName name="P1_T17_Protection" localSheetId="1">#REF!,#REF!,#REF!,#REF!,#REF!,#REF!,#REF!,#REF!</definedName>
    <definedName name="P1_T17_Protection" localSheetId="2">#REF!,#REF!,#REF!,#REF!,#REF!,#REF!,#REF!,#REF!</definedName>
    <definedName name="P1_T17_Protection">#REF!,#REF!,#REF!,#REF!,#REF!,#REF!,#REF!,#REF!</definedName>
    <definedName name="P1_T18.2_Protect" localSheetId="1" hidden="1">#REF!,#REF!,#REF!,#REF!,#REF!,#REF!,#REF!</definedName>
    <definedName name="P1_T18.2_Protect" localSheetId="2" hidden="1">#REF!,#REF!,#REF!,#REF!,#REF!,#REF!,#REF!</definedName>
    <definedName name="P1_T18.2_Protect" hidden="1">#REF!,#REF!,#REF!,#REF!,#REF!,#REF!,#REF!</definedName>
    <definedName name="P1_T20_Protection" localSheetId="1" hidden="1">#REF!,#REF!,#REF!,#REF!,#REF!,#REF!,#REF!,#REF!,#REF!</definedName>
    <definedName name="P1_T20_Protection" localSheetId="2" hidden="1">#REF!,#REF!,#REF!,#REF!,#REF!,#REF!,#REF!,#REF!,#REF!</definedName>
    <definedName name="P1_T20_Protection" hidden="1">#REF!,#REF!,#REF!,#REF!,#REF!,#REF!,#REF!,#REF!,#REF!</definedName>
    <definedName name="P1_T21_Protection" localSheetId="1">#REF!,#REF!,#REF!,#REF!,#REF!,#REF!,#REF!,#REF!,#REF!</definedName>
    <definedName name="P1_T21_Protection" localSheetId="2">#REF!,#REF!,#REF!,#REF!,#REF!,#REF!,#REF!,#REF!,#REF!</definedName>
    <definedName name="P1_T21_Protection">#REF!,#REF!,#REF!,#REF!,#REF!,#REF!,#REF!,#REF!,#REF!</definedName>
    <definedName name="P1_T23_Protection" localSheetId="1">#REF!,#REF!,#REF!,#REF!,#REF!,#REF!,#REF!,#REF!</definedName>
    <definedName name="P1_T23_Protection" localSheetId="2">#REF!,#REF!,#REF!,#REF!,#REF!,#REF!,#REF!,#REF!</definedName>
    <definedName name="P1_T23_Protection">#REF!,#REF!,#REF!,#REF!,#REF!,#REF!,#REF!,#REF!</definedName>
    <definedName name="P1_T25_protection" localSheetId="1">#REF!,#REF!,#REF!,#REF!,#REF!,#REF!,#REF!,#REF!</definedName>
    <definedName name="P1_T25_protection" localSheetId="2">#REF!,#REF!,#REF!,#REF!,#REF!,#REF!,#REF!,#REF!</definedName>
    <definedName name="P1_T25_protection">#REF!,#REF!,#REF!,#REF!,#REF!,#REF!,#REF!,#REF!</definedName>
    <definedName name="P1_T26_Protection" localSheetId="1">#REF!,#REF!,#REF!,#REF!,#REF!,#REF!,#REF!,#REF!</definedName>
    <definedName name="P1_T26_Protection" localSheetId="2">#REF!,#REF!,#REF!,#REF!,#REF!,#REF!,#REF!,#REF!</definedName>
    <definedName name="P1_T26_Protection">#REF!,#REF!,#REF!,#REF!,#REF!,#REF!,#REF!,#REF!</definedName>
    <definedName name="P1_T27_Protection" localSheetId="1">#REF!,#REF!,#REF!,#REF!,#REF!,#REF!,#REF!,#REF!</definedName>
    <definedName name="P1_T27_Protection" localSheetId="2">#REF!,#REF!,#REF!,#REF!,#REF!,#REF!,#REF!,#REF!</definedName>
    <definedName name="P1_T27_Protection">#REF!,#REF!,#REF!,#REF!,#REF!,#REF!,#REF!,#REF!</definedName>
    <definedName name="P1_T28?axis?R?ПЭ" localSheetId="1">#REF!,#REF!,#REF!,#REF!,#REF!,#REF!,#REF!,#REF!</definedName>
    <definedName name="P1_T28?axis?R?ПЭ" localSheetId="2">#REF!,#REF!,#REF!,#REF!,#REF!,#REF!,#REF!,#REF!</definedName>
    <definedName name="P1_T28?axis?R?ПЭ">#REF!,#REF!,#REF!,#REF!,#REF!,#REF!,#REF!,#REF!</definedName>
    <definedName name="P1_T28?axis?R?ПЭ?" localSheetId="1">#REF!,#REF!,#REF!,#REF!,#REF!,#REF!,#REF!,#REF!</definedName>
    <definedName name="P1_T28?axis?R?ПЭ?" localSheetId="2">#REF!,#REF!,#REF!,#REF!,#REF!,#REF!,#REF!,#REF!</definedName>
    <definedName name="P1_T28?axis?R?ПЭ?">#REF!,#REF!,#REF!,#REF!,#REF!,#REF!,#REF!,#REF!</definedName>
    <definedName name="P1_T28?Data" localSheetId="1">#REF!,#REF!,#REF!,#REF!,#REF!,#REF!,#REF!</definedName>
    <definedName name="P1_T28?Data" localSheetId="2">#REF!,#REF!,#REF!,#REF!,#REF!,#REF!,#REF!</definedName>
    <definedName name="P1_T28?Data">#REF!,#REF!,#REF!,#REF!,#REF!,#REF!,#REF!</definedName>
    <definedName name="P1_T28_Protection" localSheetId="1">#REF!,#REF!,#REF!,#REF!,#REF!,#REF!,#REF!,#REF!</definedName>
    <definedName name="P1_T28_Protection" localSheetId="2">#REF!,#REF!,#REF!,#REF!,#REF!,#REF!,#REF!,#REF!</definedName>
    <definedName name="P1_T28_Protection">#REF!,#REF!,#REF!,#REF!,#REF!,#REF!,#REF!,#REF!</definedName>
    <definedName name="P1_T4_Protect" localSheetId="1" hidden="1">#REF!,#REF!,#REF!,#REF!,#REF!,#REF!,#REF!,#REF!,#REF!</definedName>
    <definedName name="P1_T4_Protect" localSheetId="2" hidden="1">#REF!,#REF!,#REF!,#REF!,#REF!,#REF!,#REF!,#REF!,#REF!</definedName>
    <definedName name="P1_T4_Protect" hidden="1">#REF!,#REF!,#REF!,#REF!,#REF!,#REF!,#REF!,#REF!,#REF!</definedName>
    <definedName name="P1_T6_Protect" localSheetId="1" hidden="1">#REF!,#REF!,#REF!,#REF!,#REF!,#REF!,#REF!,#REF!,#REF!</definedName>
    <definedName name="P1_T6_Protect" localSheetId="2" hidden="1">#REF!,#REF!,#REF!,#REF!,#REF!,#REF!,#REF!,#REF!,#REF!</definedName>
    <definedName name="P1_T6_Protect" hidden="1">#REF!,#REF!,#REF!,#REF!,#REF!,#REF!,#REF!,#REF!,#REF!</definedName>
    <definedName name="P10_SCOPE_FULL_LOAD" localSheetId="1" hidden="1">#REF!,#REF!,#REF!,#REF!,#REF!,#REF!</definedName>
    <definedName name="P10_SCOPE_FULL_LOAD" localSheetId="2" hidden="1">#REF!,#REF!,#REF!,#REF!,#REF!,#REF!</definedName>
    <definedName name="P10_SCOPE_FULL_LOAD" hidden="1">#REF!,#REF!,#REF!,#REF!,#REF!,#REF!</definedName>
    <definedName name="P10_T1_Protect" localSheetId="1" hidden="1">#REF!,#REF!,#REF!,#REF!,#REF!</definedName>
    <definedName name="P10_T1_Protect" localSheetId="2" hidden="1">#REF!,#REF!,#REF!,#REF!,#REF!</definedName>
    <definedName name="P10_T1_Protect" hidden="1">#REF!,#REF!,#REF!,#REF!,#REF!</definedName>
    <definedName name="P10_T28_Protection" localSheetId="1">#REF!,#REF!,#REF!,#REF!,#REF!,#REF!,#REF!</definedName>
    <definedName name="P10_T28_Protection" localSheetId="2">#REF!,#REF!,#REF!,#REF!,#REF!,#REF!,#REF!</definedName>
    <definedName name="P10_T28_Protection">#REF!,#REF!,#REF!,#REF!,#REF!,#REF!,#REF!</definedName>
    <definedName name="P11_SCOPE_FULL_LOAD" localSheetId="1" hidden="1">#REF!,#REF!,#REF!,#REF!,#REF!</definedName>
    <definedName name="P11_SCOPE_FULL_LOAD" localSheetId="2" hidden="1">#REF!,#REF!,#REF!,#REF!,#REF!</definedName>
    <definedName name="P11_SCOPE_FULL_LOAD" hidden="1">#REF!,#REF!,#REF!,#REF!,#REF!</definedName>
    <definedName name="P11_T1_Protect" localSheetId="1" hidden="1">#REF!,#REF!,#REF!,#REF!,#REF!</definedName>
    <definedName name="P11_T1_Protect" localSheetId="2" hidden="1">#REF!,#REF!,#REF!,#REF!,#REF!</definedName>
    <definedName name="P11_T1_Protect" hidden="1">#REF!,#REF!,#REF!,#REF!,#REF!</definedName>
    <definedName name="P11_T28_Protection" localSheetId="1">#REF!,#REF!,#REF!,#REF!,#REF!,#REF!,#REF!,#REF!</definedName>
    <definedName name="P11_T28_Protection" localSheetId="2">#REF!,#REF!,#REF!,#REF!,#REF!,#REF!,#REF!,#REF!</definedName>
    <definedName name="P11_T28_Protection">#REF!,#REF!,#REF!,#REF!,#REF!,#REF!,#REF!,#REF!</definedName>
    <definedName name="P12_SCOPE_FULL_LOAD" localSheetId="1" hidden="1">#REF!,#REF!,#REF!,#REF!,#REF!,#REF!</definedName>
    <definedName name="P12_SCOPE_FULL_LOAD" localSheetId="2" hidden="1">#REF!,#REF!,#REF!,#REF!,#REF!,#REF!</definedName>
    <definedName name="P12_SCOPE_FULL_LOAD" hidden="1">#REF!,#REF!,#REF!,#REF!,#REF!,#REF!</definedName>
    <definedName name="P12_T1_Protect" localSheetId="1" hidden="1">#REF!,#REF!,#REF!,#REF!,#REF!</definedName>
    <definedName name="P12_T1_Protect" localSheetId="2" hidden="1">#REF!,#REF!,#REF!,#REF!,#REF!</definedName>
    <definedName name="P12_T1_Protect" hidden="1">#REF!,#REF!,#REF!,#REF!,#REF!</definedName>
    <definedName name="P12_T28_Protection" localSheetId="1">П1_2023!P1_T28_Protection,П1_2023!P2_T28_Protection,П1_2023!P3_T28_Protection,П1_2023!P4_T28_Protection,П1_2023!P5_T28_Protection,П1_2023!P6_T28_Protection,П1_2023!P7_T28_Protection,П1_2023!P8_T28_Protection</definedName>
    <definedName name="P12_T28_Protection" localSheetId="2">П1_2024!P1_T28_Protection,П1_2024!P2_T28_Protection,П1_2024!P3_T28_Protection,П1_2024!P4_T28_Protection,П1_2024!P5_T28_Protection,П1_2024!P6_T28_Protection,П1_2024!P7_T28_Protection,П1_2024!P8_T28_Protection</definedName>
    <definedName name="P12_T28_Protection">P1_T28_Protection,P2_T28_Protection,P3_T28_Protection,P4_T28_Protection,P5_T28_Protection,P6_T28_Protection,P7_T28_Protection,P8_T28_Protection</definedName>
    <definedName name="P13_SCOPE_FULL_LOAD" localSheetId="1" hidden="1">#REF!,#REF!,#REF!,#REF!,#REF!,#REF!</definedName>
    <definedName name="P13_SCOPE_FULL_LOAD" localSheetId="2" hidden="1">#REF!,#REF!,#REF!,#REF!,#REF!,#REF!</definedName>
    <definedName name="P13_SCOPE_FULL_LOAD" hidden="1">#REF!,#REF!,#REF!,#REF!,#REF!,#REF!</definedName>
    <definedName name="P13_T1_Protect" localSheetId="1" hidden="1">#REF!,#REF!,#REF!,#REF!,#REF!</definedName>
    <definedName name="P13_T1_Protect" localSheetId="2" hidden="1">#REF!,#REF!,#REF!,#REF!,#REF!</definedName>
    <definedName name="P13_T1_Protect" hidden="1">#REF!,#REF!,#REF!,#REF!,#REF!</definedName>
    <definedName name="P14_SCOPE_FULL_LOAD" localSheetId="1" hidden="1">#REF!,#REF!,#REF!,#REF!,#REF!,#REF!</definedName>
    <definedName name="P14_SCOPE_FULL_LOAD" localSheetId="2" hidden="1">#REF!,#REF!,#REF!,#REF!,#REF!,#REF!</definedName>
    <definedName name="P14_SCOPE_FULL_LOAD" hidden="1">#REF!,#REF!,#REF!,#REF!,#REF!,#REF!</definedName>
    <definedName name="P14_T1_Protect" localSheetId="1" hidden="1">#REF!,#REF!,#REF!,#REF!,#REF!</definedName>
    <definedName name="P14_T1_Protect" localSheetId="2" hidden="1">#REF!,#REF!,#REF!,#REF!,#REF!</definedName>
    <definedName name="P14_T1_Protect" hidden="1">#REF!,#REF!,#REF!,#REF!,#REF!</definedName>
    <definedName name="P15_SCOPE_FULL_LOAD" localSheetId="1" hidden="1">#REF!,#REF!,#REF!,#REF!,#REF!,П1_2023!P1_SCOPE_FULL_LOAD</definedName>
    <definedName name="P15_SCOPE_FULL_LOAD" localSheetId="2" hidden="1">#REF!,#REF!,#REF!,#REF!,#REF!,П1_2024!P1_SCOPE_FULL_LOAD</definedName>
    <definedName name="P15_SCOPE_FULL_LOAD" hidden="1">#REF!,#REF!,#REF!,#REF!,#REF!,P1_SCOPE_FULL_LOAD</definedName>
    <definedName name="P15_T1_Protect" localSheetId="1" hidden="1">#REF!,#REF!,#REF!,#REF!,#REF!</definedName>
    <definedName name="P15_T1_Protect" localSheetId="2" hidden="1">#REF!,#REF!,#REF!,#REF!,#REF!</definedName>
    <definedName name="P15_T1_Protect" hidden="1">#REF!,#REF!,#REF!,#REF!,#REF!</definedName>
    <definedName name="P16_SCOPE_FULL_LOAD" hidden="1">#N/A</definedName>
    <definedName name="P16_T1_Protect" localSheetId="1" hidden="1">#REF!,#REF!,#REF!,#REF!,#REF!,#REF!</definedName>
    <definedName name="P16_T1_Protect" localSheetId="2" hidden="1">#REF!,#REF!,#REF!,#REF!,#REF!,#REF!</definedName>
    <definedName name="P16_T1_Protect" hidden="1">#REF!,#REF!,#REF!,#REF!,#REF!,#REF!</definedName>
    <definedName name="P17_SCOPE_FULL_LOAD" hidden="1">#N/A</definedName>
    <definedName name="P17_T1_Protect" localSheetId="1" hidden="1">#REF!,#REF!,#REF!,#REF!,#REF!</definedName>
    <definedName name="P17_T1_Protect" localSheetId="2" hidden="1">#REF!,#REF!,#REF!,#REF!,#REF!</definedName>
    <definedName name="P17_T1_Protect" hidden="1">#REF!,#REF!,#REF!,#REF!,#REF!</definedName>
    <definedName name="P18_T1_Protect" localSheetId="1" hidden="1">#REF!,#REF!,#REF!,П1_2023!P1_T1_Protect,П1_2023!P2_T1_Protect,П1_2023!P3_T1_Protect,П1_2023!P4_T1_Protect</definedName>
    <definedName name="P18_T1_Protect" localSheetId="2" hidden="1">#REF!,#REF!,#REF!,П1_2024!P1_T1_Protect,П1_2024!P2_T1_Protect,П1_2024!P3_T1_Protect,П1_2024!P4_T1_Protect</definedName>
    <definedName name="P18_T1_Protect" hidden="1">#REF!,#REF!,#REF!,P1_T1_Protect,P2_T1_Protect,P3_T1_Protect,P4_T1_Protect</definedName>
    <definedName name="P19_T1_Protect" localSheetId="1" hidden="1">П1_2023!P5_T1_Protect,П1_2023!P6_T1_Protect,П1_2023!P7_T1_Protect,П1_2023!P8_T1_Protect,П1_2023!P9_T1_Protect,П1_2023!P10_T1_Protect,П1_2023!P11_T1_Protect,П1_2023!P12_T1_Protect,П1_2023!P13_T1_Protect,П1_2023!P14_T1_Protect</definedName>
    <definedName name="P19_T1_Protect" localSheetId="2" hidden="1">П1_2024!P5_T1_Protect,П1_2024!P6_T1_Protect,П1_2024!P7_T1_Protect,П1_2024!P8_T1_Protect,П1_2024!P9_T1_Protect,П1_2024!P10_T1_Protect,П1_2024!P11_T1_Protect,П1_2024!P12_T1_Protect,П1_2024!P13_T1_Protect,П1_2024!P14_T1_Protect</definedName>
    <definedName name="P19_T1_Protect" hidden="1">P5_T1_Protect,P6_T1_Protect,P7_T1_Protect,P8_T1_Protect,P9_T1_Protect,P10_T1_Protect,P11_T1_Protect,P12_T1_Protect,P13_T1_Protect,P14_T1_Protect</definedName>
    <definedName name="P2_dip" localSheetId="1" hidden="1">#REF!,#REF!,#REF!,#REF!,#REF!,#REF!,#REF!</definedName>
    <definedName name="P2_dip" localSheetId="2" hidden="1">#REF!,#REF!,#REF!,#REF!,#REF!,#REF!,#REF!</definedName>
    <definedName name="P2_dip" hidden="1">#REF!,#REF!,#REF!,#REF!,#REF!,#REF!,#REF!</definedName>
    <definedName name="P2_SC22" localSheetId="1" hidden="1">#REF!,#REF!,#REF!,#REF!,#REF!,#REF!,#REF!</definedName>
    <definedName name="P2_SC22" localSheetId="2" hidden="1">#REF!,#REF!,#REF!,#REF!,#REF!,#REF!,#REF!</definedName>
    <definedName name="P2_SC22" hidden="1">#REF!,#REF!,#REF!,#REF!,#REF!,#REF!,#REF!</definedName>
    <definedName name="P2_SCOPE_16_PRT" localSheetId="1" hidden="1">#REF!,#REF!,#REF!,#REF!,#REF!,#REF!,#REF!,#REF!</definedName>
    <definedName name="P2_SCOPE_16_PRT" localSheetId="2" hidden="1">#REF!,#REF!,#REF!,#REF!,#REF!,#REF!,#REF!,#REF!</definedName>
    <definedName name="P2_SCOPE_16_PRT" hidden="1">#REF!,#REF!,#REF!,#REF!,#REF!,#REF!,#REF!,#REF!</definedName>
    <definedName name="P2_SCOPE_4_PRT" localSheetId="1" hidden="1">#REF!,#REF!,#REF!,#REF!,#REF!,#REF!,#REF!,#REF!,#REF!</definedName>
    <definedName name="P2_SCOPE_4_PRT" localSheetId="2" hidden="1">#REF!,#REF!,#REF!,#REF!,#REF!,#REF!,#REF!,#REF!,#REF!</definedName>
    <definedName name="P2_SCOPE_4_PRT" hidden="1">#REF!,#REF!,#REF!,#REF!,#REF!,#REF!,#REF!,#REF!,#REF!</definedName>
    <definedName name="P2_SCOPE_5_PRT" localSheetId="1" hidden="1">#REF!,#REF!,#REF!,#REF!,#REF!,#REF!,#REF!,#REF!,#REF!</definedName>
    <definedName name="P2_SCOPE_5_PRT" localSheetId="2" hidden="1">#REF!,#REF!,#REF!,#REF!,#REF!,#REF!,#REF!,#REF!,#REF!</definedName>
    <definedName name="P2_SCOPE_5_PRT" hidden="1">#REF!,#REF!,#REF!,#REF!,#REF!,#REF!,#REF!,#REF!,#REF!</definedName>
    <definedName name="P2_SCOPE_CORR" localSheetId="1" hidden="1">#REF!,#REF!,#REF!,#REF!,#REF!,#REF!,#REF!,#REF!</definedName>
    <definedName name="P2_SCOPE_CORR" localSheetId="2" hidden="1">#REF!,#REF!,#REF!,#REF!,#REF!,#REF!,#REF!,#REF!</definedName>
    <definedName name="P2_SCOPE_CORR" hidden="1">#REF!,#REF!,#REF!,#REF!,#REF!,#REF!,#REF!,#REF!</definedName>
    <definedName name="P2_SCOPE_F1_PRT" localSheetId="1" hidden="1">#REF!,#REF!,#REF!,#REF!</definedName>
    <definedName name="P2_SCOPE_F1_PRT" localSheetId="2" hidden="1">#REF!,#REF!,#REF!,#REF!</definedName>
    <definedName name="P2_SCOPE_F1_PRT" hidden="1">#REF!,#REF!,#REF!,#REF!</definedName>
    <definedName name="P2_SCOPE_F2_PRT" localSheetId="1" hidden="1">#REF!,#REF!,#REF!,#REF!</definedName>
    <definedName name="P2_SCOPE_F2_PRT" localSheetId="2" hidden="1">#REF!,#REF!,#REF!,#REF!</definedName>
    <definedName name="P2_SCOPE_F2_PRT" hidden="1">#REF!,#REF!,#REF!,#REF!</definedName>
    <definedName name="P2_SCOPE_FULL_LOAD" localSheetId="1" hidden="1">#REF!,#REF!,#REF!,#REF!,#REF!,#REF!</definedName>
    <definedName name="P2_SCOPE_FULL_LOAD" localSheetId="2" hidden="1">#REF!,#REF!,#REF!,#REF!,#REF!,#REF!</definedName>
    <definedName name="P2_SCOPE_FULL_LOAD" hidden="1">#REF!,#REF!,#REF!,#REF!,#REF!,#REF!</definedName>
    <definedName name="P2_SCOPE_IND" localSheetId="1" hidden="1">#REF!,#REF!,#REF!,#REF!,#REF!,#REF!</definedName>
    <definedName name="P2_SCOPE_IND" localSheetId="2" hidden="1">#REF!,#REF!,#REF!,#REF!,#REF!,#REF!</definedName>
    <definedName name="P2_SCOPE_IND" hidden="1">#REF!,#REF!,#REF!,#REF!,#REF!,#REF!</definedName>
    <definedName name="P2_SCOPE_IND2" localSheetId="1" hidden="1">#REF!,#REF!,#REF!,#REF!,#REF!</definedName>
    <definedName name="P2_SCOPE_IND2" localSheetId="2" hidden="1">#REF!,#REF!,#REF!,#REF!,#REF!</definedName>
    <definedName name="P2_SCOPE_IND2" hidden="1">#REF!,#REF!,#REF!,#REF!,#REF!</definedName>
    <definedName name="P2_SCOPE_NOTIND" localSheetId="1" hidden="1">#REF!,#REF!,#REF!,#REF!,#REF!,#REF!,#REF!</definedName>
    <definedName name="P2_SCOPE_NOTIND" localSheetId="2" hidden="1">#REF!,#REF!,#REF!,#REF!,#REF!,#REF!,#REF!</definedName>
    <definedName name="P2_SCOPE_NOTIND" hidden="1">#REF!,#REF!,#REF!,#REF!,#REF!,#REF!,#REF!</definedName>
    <definedName name="P2_SCOPE_NotInd2" localSheetId="1" hidden="1">#REF!,#REF!,#REF!,#REF!,#REF!,#REF!</definedName>
    <definedName name="P2_SCOPE_NotInd2" localSheetId="2" hidden="1">#REF!,#REF!,#REF!,#REF!,#REF!,#REF!</definedName>
    <definedName name="P2_SCOPE_NotInd2" hidden="1">#REF!,#REF!,#REF!,#REF!,#REF!,#REF!</definedName>
    <definedName name="P2_SCOPE_NotInd3" localSheetId="1" hidden="1">#REF!,#REF!,#REF!,#REF!,#REF!,#REF!,#REF!</definedName>
    <definedName name="P2_SCOPE_NotInd3" localSheetId="2" hidden="1">#REF!,#REF!,#REF!,#REF!,#REF!,#REF!,#REF!</definedName>
    <definedName name="P2_SCOPE_NotInd3" hidden="1">#REF!,#REF!,#REF!,#REF!,#REF!,#REF!,#REF!</definedName>
    <definedName name="P2_SCOPE_NotInt" localSheetId="1" hidden="1">#REF!,#REF!,#REF!,#REF!,#REF!,#REF!,#REF!</definedName>
    <definedName name="P2_SCOPE_NotInt" localSheetId="2" hidden="1">#REF!,#REF!,#REF!,#REF!,#REF!,#REF!,#REF!</definedName>
    <definedName name="P2_SCOPE_NotInt" hidden="1">#REF!,#REF!,#REF!,#REF!,#REF!,#REF!,#REF!</definedName>
    <definedName name="P2_SCOPE_PER_PRT" localSheetId="1" hidden="1">#REF!,#REF!,#REF!,#REF!,#REF!</definedName>
    <definedName name="P2_SCOPE_PER_PRT" localSheetId="2" hidden="1">#REF!,#REF!,#REF!,#REF!,#REF!</definedName>
    <definedName name="P2_SCOPE_PER_PRT" hidden="1">#REF!,#REF!,#REF!,#REF!,#REF!</definedName>
    <definedName name="P2_SCOPE_SAVE2" localSheetId="1" hidden="1">#REF!,#REF!,#REF!,#REF!,#REF!,#REF!</definedName>
    <definedName name="P2_SCOPE_SAVE2" localSheetId="2" hidden="1">#REF!,#REF!,#REF!,#REF!,#REF!,#REF!</definedName>
    <definedName name="P2_SCOPE_SAVE2" hidden="1">#REF!,#REF!,#REF!,#REF!,#REF!,#REF!</definedName>
    <definedName name="P2_SCOPE_SV_PRT" localSheetId="1" hidden="1">#REF!,#REF!,#REF!,#REF!,#REF!,#REF!,#REF!</definedName>
    <definedName name="P2_SCOPE_SV_PRT" localSheetId="2" hidden="1">#REF!,#REF!,#REF!,#REF!,#REF!,#REF!,#REF!</definedName>
    <definedName name="P2_SCOPE_SV_PRT" hidden="1">#REF!,#REF!,#REF!,#REF!,#REF!,#REF!,#REF!</definedName>
    <definedName name="P2_SCOPE_TAR_OLD" hidden="1">[12]Свод!$W$8:$W$25,[12]Свод!$W$27:$W$37,[12]Свод!$W$39:$W$51,[12]Свод!$W$53:$W$66,[12]Свод!$W$68:$W$73,[12]Свод!$W$75:$W$89,[12]Свод!$W$91:$W$101</definedName>
    <definedName name="P2_T1_Protect" localSheetId="1" hidden="1">#REF!,#REF!,#REF!,#REF!,#REF!,#REF!</definedName>
    <definedName name="P2_T1_Protect" localSheetId="2" hidden="1">#REF!,#REF!,#REF!,#REF!,#REF!,#REF!</definedName>
    <definedName name="P2_T1_Protect" hidden="1">#REF!,#REF!,#REF!,#REF!,#REF!,#REF!</definedName>
    <definedName name="P2_T17?L4" localSheetId="1">#REF!,#REF!,#REF!,#REF!,#REF!,#REF!,#REF!,#REF!,#REF!</definedName>
    <definedName name="P2_T17?L4" localSheetId="2">#REF!,#REF!,#REF!,#REF!,#REF!,#REF!,#REF!,#REF!,#REF!</definedName>
    <definedName name="P2_T17?L4">#REF!,#REF!,#REF!,#REF!,#REF!,#REF!,#REF!,#REF!,#REF!</definedName>
    <definedName name="P2_T17?unit?РУБ.ГКАЛ" localSheetId="1">#REF!,#REF!,#REF!,#REF!,#REF!,#REF!,#REF!,#REF!</definedName>
    <definedName name="P2_T17?unit?РУБ.ГКАЛ" localSheetId="2">#REF!,#REF!,#REF!,#REF!,#REF!,#REF!,#REF!,#REF!</definedName>
    <definedName name="P2_T17?unit?РУБ.ГКАЛ">#REF!,#REF!,#REF!,#REF!,#REF!,#REF!,#REF!,#REF!</definedName>
    <definedName name="P2_T17?unit?ТГКАЛ" localSheetId="1">#REF!,#REF!,#REF!,#REF!,#REF!,#REF!,#REF!,#REF!,#REF!</definedName>
    <definedName name="P2_T17?unit?ТГКАЛ" localSheetId="2">#REF!,#REF!,#REF!,#REF!,#REF!,#REF!,#REF!,#REF!,#REF!</definedName>
    <definedName name="P2_T17?unit?ТГКАЛ">#REF!,#REF!,#REF!,#REF!,#REF!,#REF!,#REF!,#REF!,#REF!</definedName>
    <definedName name="P2_T17_Protection" localSheetId="1">#REF!,#REF!,#REF!,#REF!,#REF!,#REF!,#REF!,#REF!</definedName>
    <definedName name="P2_T17_Protection" localSheetId="2">#REF!,#REF!,#REF!,#REF!,#REF!,#REF!,#REF!,#REF!</definedName>
    <definedName name="P2_T17_Protection">#REF!,#REF!,#REF!,#REF!,#REF!,#REF!,#REF!,#REF!</definedName>
    <definedName name="P2_T21_Protection" localSheetId="1">#REF!,#REF!,#REF!,#REF!,#REF!,#REF!,#REF!,#REF!</definedName>
    <definedName name="P2_T21_Protection" localSheetId="2">#REF!,#REF!,#REF!,#REF!,#REF!,#REF!,#REF!,#REF!</definedName>
    <definedName name="P2_T21_Protection">#REF!,#REF!,#REF!,#REF!,#REF!,#REF!,#REF!,#REF!</definedName>
    <definedName name="P2_T25_protection" localSheetId="1">#REF!,#REF!,#REF!,#REF!,#REF!,#REF!,#REF!,#REF!</definedName>
    <definedName name="P2_T25_protection" localSheetId="2">#REF!,#REF!,#REF!,#REF!,#REF!,#REF!,#REF!,#REF!</definedName>
    <definedName name="P2_T25_protection">#REF!,#REF!,#REF!,#REF!,#REF!,#REF!,#REF!,#REF!</definedName>
    <definedName name="P2_T26_Protection" localSheetId="1">#REF!,#REF!,#REF!,#REF!,#REF!,#REF!,#REF!,#REF!</definedName>
    <definedName name="P2_T26_Protection" localSheetId="2">#REF!,#REF!,#REF!,#REF!,#REF!,#REF!,#REF!,#REF!</definedName>
    <definedName name="P2_T26_Protection">#REF!,#REF!,#REF!,#REF!,#REF!,#REF!,#REF!,#REF!</definedName>
    <definedName name="P2_T27_Protection" localSheetId="1">#REF!,#REF!,#REF!,#REF!,#REF!,#REF!,#REF!,#REF!</definedName>
    <definedName name="P2_T27_Protection" localSheetId="2">#REF!,#REF!,#REF!,#REF!,#REF!,#REF!,#REF!,#REF!</definedName>
    <definedName name="P2_T27_Protection">#REF!,#REF!,#REF!,#REF!,#REF!,#REF!,#REF!,#REF!</definedName>
    <definedName name="P2_T28?axis?R?ПЭ" localSheetId="1">#REF!,#REF!,#REF!,#REF!,#REF!,#REF!,#REF!,#REF!</definedName>
    <definedName name="P2_T28?axis?R?ПЭ" localSheetId="2">#REF!,#REF!,#REF!,#REF!,#REF!,#REF!,#REF!,#REF!</definedName>
    <definedName name="P2_T28?axis?R?ПЭ">#REF!,#REF!,#REF!,#REF!,#REF!,#REF!,#REF!,#REF!</definedName>
    <definedName name="P2_T28?axis?R?ПЭ?" localSheetId="1">#REF!,#REF!,#REF!,#REF!,#REF!,#REF!,#REF!,#REF!</definedName>
    <definedName name="P2_T28?axis?R?ПЭ?" localSheetId="2">#REF!,#REF!,#REF!,#REF!,#REF!,#REF!,#REF!,#REF!</definedName>
    <definedName name="P2_T28?axis?R?ПЭ?">#REF!,#REF!,#REF!,#REF!,#REF!,#REF!,#REF!,#REF!</definedName>
    <definedName name="P2_T28_Protection" localSheetId="1">#REF!,#REF!,#REF!,#REF!,#REF!,#REF!,#REF!</definedName>
    <definedName name="P2_T28_Protection" localSheetId="2">#REF!,#REF!,#REF!,#REF!,#REF!,#REF!,#REF!</definedName>
    <definedName name="P2_T28_Protection">#REF!,#REF!,#REF!,#REF!,#REF!,#REF!,#REF!</definedName>
    <definedName name="P2_T4_Protect" localSheetId="1" hidden="1">#REF!,#REF!,#REF!,#REF!,#REF!,#REF!,#REF!,#REF!,#REF!</definedName>
    <definedName name="P2_T4_Protect" localSheetId="2" hidden="1">#REF!,#REF!,#REF!,#REF!,#REF!,#REF!,#REF!,#REF!,#REF!</definedName>
    <definedName name="P2_T4_Protect" hidden="1">#REF!,#REF!,#REF!,#REF!,#REF!,#REF!,#REF!,#REF!,#REF!</definedName>
    <definedName name="P3_dip" localSheetId="1" hidden="1">#REF!,#REF!,#REF!,#REF!,#REF!,#REF!,#REF!,#REF!</definedName>
    <definedName name="P3_dip" localSheetId="2" hidden="1">#REF!,#REF!,#REF!,#REF!,#REF!,#REF!,#REF!,#REF!</definedName>
    <definedName name="P3_dip" hidden="1">#REF!,#REF!,#REF!,#REF!,#REF!,#REF!,#REF!,#REF!</definedName>
    <definedName name="P3_SC22" localSheetId="1" hidden="1">#REF!,#REF!,#REF!,#REF!,#REF!,#REF!</definedName>
    <definedName name="P3_SC22" localSheetId="2" hidden="1">#REF!,#REF!,#REF!,#REF!,#REF!,#REF!</definedName>
    <definedName name="P3_SC22" hidden="1">#REF!,#REF!,#REF!,#REF!,#REF!,#REF!</definedName>
    <definedName name="P3_SCOPE_F1_PRT" localSheetId="1" hidden="1">#REF!,#REF!,#REF!,#REF!</definedName>
    <definedName name="P3_SCOPE_F1_PRT" localSheetId="2" hidden="1">#REF!,#REF!,#REF!,#REF!</definedName>
    <definedName name="P3_SCOPE_F1_PRT" hidden="1">#REF!,#REF!,#REF!,#REF!</definedName>
    <definedName name="P3_SCOPE_FULL_LOAD" localSheetId="1" hidden="1">#REF!,#REF!,#REF!,#REF!,#REF!,#REF!</definedName>
    <definedName name="P3_SCOPE_FULL_LOAD" localSheetId="2" hidden="1">#REF!,#REF!,#REF!,#REF!,#REF!,#REF!</definedName>
    <definedName name="P3_SCOPE_FULL_LOAD" hidden="1">#REF!,#REF!,#REF!,#REF!,#REF!,#REF!</definedName>
    <definedName name="P3_SCOPE_IND" localSheetId="1" hidden="1">#REF!,#REF!,#REF!,#REF!,#REF!</definedName>
    <definedName name="P3_SCOPE_IND" localSheetId="2" hidden="1">#REF!,#REF!,#REF!,#REF!,#REF!</definedName>
    <definedName name="P3_SCOPE_IND" hidden="1">#REF!,#REF!,#REF!,#REF!,#REF!</definedName>
    <definedName name="P3_SCOPE_IND2" localSheetId="1" hidden="1">#REF!,#REF!,#REF!,#REF!,#REF!</definedName>
    <definedName name="P3_SCOPE_IND2" localSheetId="2" hidden="1">#REF!,#REF!,#REF!,#REF!,#REF!</definedName>
    <definedName name="P3_SCOPE_IND2" hidden="1">#REF!,#REF!,#REF!,#REF!,#REF!</definedName>
    <definedName name="P3_SCOPE_NOTIND" localSheetId="1" hidden="1">#REF!,#REF!,#REF!,#REF!,#REF!,#REF!,#REF!</definedName>
    <definedName name="P3_SCOPE_NOTIND" localSheetId="2" hidden="1">#REF!,#REF!,#REF!,#REF!,#REF!,#REF!,#REF!</definedName>
    <definedName name="P3_SCOPE_NOTIND" hidden="1">#REF!,#REF!,#REF!,#REF!,#REF!,#REF!,#REF!</definedName>
    <definedName name="P3_SCOPE_NotInd2" localSheetId="1" hidden="1">#REF!,#REF!,#REF!,#REF!,#REF!,#REF!,#REF!</definedName>
    <definedName name="P3_SCOPE_NotInd2" localSheetId="2" hidden="1">#REF!,#REF!,#REF!,#REF!,#REF!,#REF!,#REF!</definedName>
    <definedName name="P3_SCOPE_NotInd2" hidden="1">#REF!,#REF!,#REF!,#REF!,#REF!,#REF!,#REF!</definedName>
    <definedName name="P3_SCOPE_NotInt" localSheetId="1" hidden="1">#REF!,#REF!,#REF!,#REF!,#REF!,#REF!</definedName>
    <definedName name="P3_SCOPE_NotInt" localSheetId="2" hidden="1">#REF!,#REF!,#REF!,#REF!,#REF!,#REF!</definedName>
    <definedName name="P3_SCOPE_NotInt" hidden="1">#REF!,#REF!,#REF!,#REF!,#REF!,#REF!</definedName>
    <definedName name="P3_SCOPE_PER_PRT" localSheetId="1" hidden="1">#REF!,#REF!,#REF!,#REF!,#REF!</definedName>
    <definedName name="P3_SCOPE_PER_PRT" localSheetId="2" hidden="1">#REF!,#REF!,#REF!,#REF!,#REF!</definedName>
    <definedName name="P3_SCOPE_PER_PRT" hidden="1">#REF!,#REF!,#REF!,#REF!,#REF!</definedName>
    <definedName name="P3_SCOPE_SV_PRT" localSheetId="1" hidden="1">#REF!,#REF!,#REF!,#REF!,#REF!,#REF!,#REF!</definedName>
    <definedName name="P3_SCOPE_SV_PRT" localSheetId="2" hidden="1">#REF!,#REF!,#REF!,#REF!,#REF!,#REF!,#REF!</definedName>
    <definedName name="P3_SCOPE_SV_PRT" hidden="1">#REF!,#REF!,#REF!,#REF!,#REF!,#REF!,#REF!</definedName>
    <definedName name="P3_T1_Protect" localSheetId="1" hidden="1">#REF!,#REF!,#REF!,#REF!,#REF!</definedName>
    <definedName name="P3_T1_Protect" localSheetId="2" hidden="1">#REF!,#REF!,#REF!,#REF!,#REF!</definedName>
    <definedName name="P3_T1_Protect" hidden="1">#REF!,#REF!,#REF!,#REF!,#REF!</definedName>
    <definedName name="P3_T17_Protection" localSheetId="1">#REF!,#REF!,#REF!,#REF!,#REF!,#REF!,#REF!,#REF!</definedName>
    <definedName name="P3_T17_Protection" localSheetId="2">#REF!,#REF!,#REF!,#REF!,#REF!,#REF!,#REF!,#REF!</definedName>
    <definedName name="P3_T17_Protection">#REF!,#REF!,#REF!,#REF!,#REF!,#REF!,#REF!,#REF!</definedName>
    <definedName name="P3_T21_Protection" localSheetId="1">#REF!,#REF!,#REF!,#REF!,#REF!,#REF!,#REF!,П1_2023!P1_T21_Protection</definedName>
    <definedName name="P3_T21_Protection" localSheetId="2">#REF!,#REF!,#REF!,#REF!,#REF!,#REF!,#REF!,П1_2024!P1_T21_Protection</definedName>
    <definedName name="P3_T21_Protection">#REF!,#REF!,#REF!,#REF!,#REF!,#REF!,#REF!,P1_T21_Protection</definedName>
    <definedName name="P3_T27_Protection" localSheetId="1">#REF!,#REF!,#REF!,#REF!,#REF!,#REF!,#REF!,#REF!</definedName>
    <definedName name="P3_T27_Protection" localSheetId="2">#REF!,#REF!,#REF!,#REF!,#REF!,#REF!,#REF!,#REF!</definedName>
    <definedName name="P3_T27_Protection">#REF!,#REF!,#REF!,#REF!,#REF!,#REF!,#REF!,#REF!</definedName>
    <definedName name="P3_T28?axis?R?ПЭ" localSheetId="1">#REF!,#REF!,#REF!,#REF!,#REF!,#REF!,#REF!</definedName>
    <definedName name="P3_T28?axis?R?ПЭ" localSheetId="2">#REF!,#REF!,#REF!,#REF!,#REF!,#REF!,#REF!</definedName>
    <definedName name="P3_T28?axis?R?ПЭ">#REF!,#REF!,#REF!,#REF!,#REF!,#REF!,#REF!</definedName>
    <definedName name="P3_T28?axis?R?ПЭ?" localSheetId="1">#REF!,#REF!,#REF!,#REF!,#REF!,#REF!,#REF!</definedName>
    <definedName name="P3_T28?axis?R?ПЭ?" localSheetId="2">#REF!,#REF!,#REF!,#REF!,#REF!,#REF!,#REF!</definedName>
    <definedName name="P3_T28?axis?R?ПЭ?">#REF!,#REF!,#REF!,#REF!,#REF!,#REF!,#REF!</definedName>
    <definedName name="P3_T28_Protection" localSheetId="1">#REF!,#REF!,#REF!,#REF!,#REF!,#REF!,#REF!</definedName>
    <definedName name="P3_T28_Protection" localSheetId="2">#REF!,#REF!,#REF!,#REF!,#REF!,#REF!,#REF!</definedName>
    <definedName name="P3_T28_Protection">#REF!,#REF!,#REF!,#REF!,#REF!,#REF!,#REF!</definedName>
    <definedName name="P4_dip" localSheetId="1" hidden="1">#REF!,#REF!,#REF!,#REF!,#REF!,#REF!,#REF!,#REF!</definedName>
    <definedName name="P4_dip" localSheetId="2" hidden="1">#REF!,#REF!,#REF!,#REF!,#REF!,#REF!,#REF!,#REF!</definedName>
    <definedName name="P4_dip" hidden="1">#REF!,#REF!,#REF!,#REF!,#REF!,#REF!,#REF!,#REF!</definedName>
    <definedName name="P4_SCOPE_F1_PRT" localSheetId="1" hidden="1">#REF!,#REF!,#REF!,#REF!</definedName>
    <definedName name="P4_SCOPE_F1_PRT" localSheetId="2" hidden="1">#REF!,#REF!,#REF!,#REF!</definedName>
    <definedName name="P4_SCOPE_F1_PRT" hidden="1">#REF!,#REF!,#REF!,#REF!</definedName>
    <definedName name="P4_SCOPE_FULL_LOAD" localSheetId="1" hidden="1">#REF!,#REF!,#REF!,#REF!,#REF!,#REF!</definedName>
    <definedName name="P4_SCOPE_FULL_LOAD" localSheetId="2" hidden="1">#REF!,#REF!,#REF!,#REF!,#REF!,#REF!</definedName>
    <definedName name="P4_SCOPE_FULL_LOAD" hidden="1">#REF!,#REF!,#REF!,#REF!,#REF!,#REF!</definedName>
    <definedName name="P4_SCOPE_IND" localSheetId="1" hidden="1">#REF!,#REF!,#REF!,#REF!,#REF!</definedName>
    <definedName name="P4_SCOPE_IND" localSheetId="2" hidden="1">#REF!,#REF!,#REF!,#REF!,#REF!</definedName>
    <definedName name="P4_SCOPE_IND" hidden="1">#REF!,#REF!,#REF!,#REF!,#REF!</definedName>
    <definedName name="P4_SCOPE_IND2" localSheetId="1" hidden="1">#REF!,#REF!,#REF!,#REF!,#REF!,#REF!</definedName>
    <definedName name="P4_SCOPE_IND2" localSheetId="2" hidden="1">#REF!,#REF!,#REF!,#REF!,#REF!,#REF!</definedName>
    <definedName name="P4_SCOPE_IND2" hidden="1">#REF!,#REF!,#REF!,#REF!,#REF!,#REF!</definedName>
    <definedName name="P4_SCOPE_NOTIND" localSheetId="1" hidden="1">#REF!,#REF!,#REF!,#REF!,#REF!,#REF!,#REF!</definedName>
    <definedName name="P4_SCOPE_NOTIND" localSheetId="2" hidden="1">#REF!,#REF!,#REF!,#REF!,#REF!,#REF!,#REF!</definedName>
    <definedName name="P4_SCOPE_NOTIND" hidden="1">#REF!,#REF!,#REF!,#REF!,#REF!,#REF!,#REF!</definedName>
    <definedName name="P4_SCOPE_NotInd2" localSheetId="1" hidden="1">#REF!,#REF!,#REF!,#REF!,#REF!,#REF!,#REF!</definedName>
    <definedName name="P4_SCOPE_NotInd2" localSheetId="2" hidden="1">#REF!,#REF!,#REF!,#REF!,#REF!,#REF!,#REF!</definedName>
    <definedName name="P4_SCOPE_NotInd2" hidden="1">#REF!,#REF!,#REF!,#REF!,#REF!,#REF!,#REF!</definedName>
    <definedName name="P4_SCOPE_PER_PRT" localSheetId="1" hidden="1">#REF!,#REF!,#REF!,#REF!,#REF!</definedName>
    <definedName name="P4_SCOPE_PER_PRT" localSheetId="2" hidden="1">#REF!,#REF!,#REF!,#REF!,#REF!</definedName>
    <definedName name="P4_SCOPE_PER_PRT" hidden="1">#REF!,#REF!,#REF!,#REF!,#REF!</definedName>
    <definedName name="P4_T1_Protect" localSheetId="1" hidden="1">#REF!,#REF!,#REF!,#REF!,#REF!,#REF!</definedName>
    <definedName name="P4_T1_Protect" localSheetId="2" hidden="1">#REF!,#REF!,#REF!,#REF!,#REF!,#REF!</definedName>
    <definedName name="P4_T1_Protect" hidden="1">#REF!,#REF!,#REF!,#REF!,#REF!,#REF!</definedName>
    <definedName name="P4_T17_Protection" localSheetId="1">#REF!,#REF!,#REF!,#REF!,#REF!,#REF!,#REF!,#REF!</definedName>
    <definedName name="P4_T17_Protection" localSheetId="2">#REF!,#REF!,#REF!,#REF!,#REF!,#REF!,#REF!,#REF!</definedName>
    <definedName name="P4_T17_Protection">#REF!,#REF!,#REF!,#REF!,#REF!,#REF!,#REF!,#REF!</definedName>
    <definedName name="P4_T28?axis?R?ПЭ" localSheetId="1">#REF!,#REF!,#REF!,#REF!,#REF!,#REF!,#REF!</definedName>
    <definedName name="P4_T28?axis?R?ПЭ" localSheetId="2">#REF!,#REF!,#REF!,#REF!,#REF!,#REF!,#REF!</definedName>
    <definedName name="P4_T28?axis?R?ПЭ">#REF!,#REF!,#REF!,#REF!,#REF!,#REF!,#REF!</definedName>
    <definedName name="P4_T28?axis?R?ПЭ?" localSheetId="1">#REF!,#REF!,#REF!,#REF!,#REF!,#REF!,#REF!</definedName>
    <definedName name="P4_T28?axis?R?ПЭ?" localSheetId="2">#REF!,#REF!,#REF!,#REF!,#REF!,#REF!,#REF!</definedName>
    <definedName name="P4_T28?axis?R?ПЭ?">#REF!,#REF!,#REF!,#REF!,#REF!,#REF!,#REF!</definedName>
    <definedName name="P4_T28_Protection" localSheetId="1">#REF!,#REF!,#REF!,#REF!,#REF!,#REF!,#REF!</definedName>
    <definedName name="P4_T28_Protection" localSheetId="2">#REF!,#REF!,#REF!,#REF!,#REF!,#REF!,#REF!</definedName>
    <definedName name="P4_T28_Protection">#REF!,#REF!,#REF!,#REF!,#REF!,#REF!,#REF!</definedName>
    <definedName name="P5_SCOPE_FULL_LOAD" localSheetId="1" hidden="1">#REF!,#REF!,#REF!,#REF!,#REF!,#REF!</definedName>
    <definedName name="P5_SCOPE_FULL_LOAD" localSheetId="2" hidden="1">#REF!,#REF!,#REF!,#REF!,#REF!,#REF!</definedName>
    <definedName name="P5_SCOPE_FULL_LOAD" hidden="1">#REF!,#REF!,#REF!,#REF!,#REF!,#REF!</definedName>
    <definedName name="P5_SCOPE_NOTIND" localSheetId="1" hidden="1">#REF!,#REF!,#REF!,#REF!,#REF!,#REF!,#REF!</definedName>
    <definedName name="P5_SCOPE_NOTIND" localSheetId="2" hidden="1">#REF!,#REF!,#REF!,#REF!,#REF!,#REF!,#REF!</definedName>
    <definedName name="P5_SCOPE_NOTIND" hidden="1">#REF!,#REF!,#REF!,#REF!,#REF!,#REF!,#REF!</definedName>
    <definedName name="P5_SCOPE_NotInd2" localSheetId="1" hidden="1">#REF!,#REF!,#REF!,#REF!,#REF!,#REF!,#REF!</definedName>
    <definedName name="P5_SCOPE_NotInd2" localSheetId="2" hidden="1">#REF!,#REF!,#REF!,#REF!,#REF!,#REF!,#REF!</definedName>
    <definedName name="P5_SCOPE_NotInd2" hidden="1">#REF!,#REF!,#REF!,#REF!,#REF!,#REF!,#REF!</definedName>
    <definedName name="P5_SCOPE_PER_PRT" localSheetId="1" hidden="1">#REF!,#REF!,#REF!,#REF!,#REF!</definedName>
    <definedName name="P5_SCOPE_PER_PRT" localSheetId="2" hidden="1">#REF!,#REF!,#REF!,#REF!,#REF!</definedName>
    <definedName name="P5_SCOPE_PER_PRT" hidden="1">#REF!,#REF!,#REF!,#REF!,#REF!</definedName>
    <definedName name="P5_T1_Protect" localSheetId="1" hidden="1">#REF!,#REF!,#REF!,#REF!,#REF!</definedName>
    <definedName name="P5_T1_Protect" localSheetId="2" hidden="1">#REF!,#REF!,#REF!,#REF!,#REF!</definedName>
    <definedName name="P5_T1_Protect" hidden="1">#REF!,#REF!,#REF!,#REF!,#REF!</definedName>
    <definedName name="P5_T17_Protection" localSheetId="1">#REF!,#REF!,#REF!,#REF!,#REF!,#REF!,#REF!,#REF!</definedName>
    <definedName name="P5_T17_Protection" localSheetId="2">#REF!,#REF!,#REF!,#REF!,#REF!,#REF!,#REF!,#REF!</definedName>
    <definedName name="P5_T17_Protection">#REF!,#REF!,#REF!,#REF!,#REF!,#REF!,#REF!,#REF!</definedName>
    <definedName name="P5_T28?axis?R?ПЭ" localSheetId="1">#REF!,#REF!,#REF!,#REF!,#REF!,#REF!,#REF!</definedName>
    <definedName name="P5_T28?axis?R?ПЭ" localSheetId="2">#REF!,#REF!,#REF!,#REF!,#REF!,#REF!,#REF!</definedName>
    <definedName name="P5_T28?axis?R?ПЭ">#REF!,#REF!,#REF!,#REF!,#REF!,#REF!,#REF!</definedName>
    <definedName name="P5_T28?axis?R?ПЭ?" localSheetId="1">#REF!,#REF!,#REF!,#REF!,#REF!,#REF!,#REF!</definedName>
    <definedName name="P5_T28?axis?R?ПЭ?" localSheetId="2">#REF!,#REF!,#REF!,#REF!,#REF!,#REF!,#REF!</definedName>
    <definedName name="P5_T28?axis?R?ПЭ?">#REF!,#REF!,#REF!,#REF!,#REF!,#REF!,#REF!</definedName>
    <definedName name="P5_T28_Protection" localSheetId="1">#REF!,#REF!,#REF!,#REF!,#REF!,#REF!,#REF!,#REF!</definedName>
    <definedName name="P5_T28_Protection" localSheetId="2">#REF!,#REF!,#REF!,#REF!,#REF!,#REF!,#REF!,#REF!</definedName>
    <definedName name="P5_T28_Protection">#REF!,#REF!,#REF!,#REF!,#REF!,#REF!,#REF!,#REF!</definedName>
    <definedName name="P6_SCOPE_FULL_LOAD" localSheetId="1" hidden="1">#REF!,#REF!,#REF!,#REF!,#REF!,#REF!</definedName>
    <definedName name="P6_SCOPE_FULL_LOAD" localSheetId="2" hidden="1">#REF!,#REF!,#REF!,#REF!,#REF!,#REF!</definedName>
    <definedName name="P6_SCOPE_FULL_LOAD" hidden="1">#REF!,#REF!,#REF!,#REF!,#REF!,#REF!</definedName>
    <definedName name="P6_SCOPE_NOTIND" localSheetId="1" hidden="1">#REF!,#REF!,#REF!,#REF!,#REF!,#REF!,#REF!</definedName>
    <definedName name="P6_SCOPE_NOTIND" localSheetId="2" hidden="1">#REF!,#REF!,#REF!,#REF!,#REF!,#REF!,#REF!</definedName>
    <definedName name="P6_SCOPE_NOTIND" hidden="1">#REF!,#REF!,#REF!,#REF!,#REF!,#REF!,#REF!</definedName>
    <definedName name="P6_SCOPE_NotInd2" localSheetId="1" hidden="1">#REF!,#REF!,#REF!,#REF!,#REF!,#REF!,#REF!</definedName>
    <definedName name="P6_SCOPE_NotInd2" localSheetId="2" hidden="1">#REF!,#REF!,#REF!,#REF!,#REF!,#REF!,#REF!</definedName>
    <definedName name="P6_SCOPE_NotInd2" hidden="1">#REF!,#REF!,#REF!,#REF!,#REF!,#REF!,#REF!</definedName>
    <definedName name="P6_SCOPE_PER_PRT" localSheetId="1" hidden="1">#REF!,#REF!,#REF!,#REF!,#REF!</definedName>
    <definedName name="P6_SCOPE_PER_PRT" localSheetId="2" hidden="1">#REF!,#REF!,#REF!,#REF!,#REF!</definedName>
    <definedName name="P6_SCOPE_PER_PRT" hidden="1">#REF!,#REF!,#REF!,#REF!,#REF!</definedName>
    <definedName name="P6_T1_Protect" localSheetId="1" hidden="1">#REF!,#REF!,#REF!,#REF!,#REF!</definedName>
    <definedName name="P6_T1_Protect" localSheetId="2" hidden="1">#REF!,#REF!,#REF!,#REF!,#REF!</definedName>
    <definedName name="P6_T1_Protect" hidden="1">#REF!,#REF!,#REF!,#REF!,#REF!</definedName>
    <definedName name="P6_T17_Protection" localSheetId="1">#REF!,#REF!,#REF!,#REF!,#REF!,#REF!,#REF!,П1_2023!P1_T17_Protection</definedName>
    <definedName name="P6_T17_Protection" localSheetId="2">#REF!,#REF!,#REF!,#REF!,#REF!,#REF!,#REF!,П1_2024!P1_T17_Protection</definedName>
    <definedName name="P6_T17_Protection">#REF!,#REF!,#REF!,#REF!,#REF!,#REF!,#REF!,P1_T17_Protection</definedName>
    <definedName name="P6_T28?axis?R?ПЭ" localSheetId="1">#REF!,#REF!,#REF!,#REF!,#REF!,#REF!,#REF!,П1_2023!P1_T28?axis?R?ПЭ</definedName>
    <definedName name="P6_T28?axis?R?ПЭ" localSheetId="2">#REF!,#REF!,#REF!,#REF!,#REF!,#REF!,#REF!,П1_2024!P1_T28?axis?R?ПЭ</definedName>
    <definedName name="P6_T28?axis?R?ПЭ">#REF!,#REF!,#REF!,#REF!,#REF!,#REF!,#REF!,P1_T28?axis?R?ПЭ</definedName>
    <definedName name="P6_T28?axis?R?ПЭ?" localSheetId="1">#REF!,#REF!,#REF!,#REF!,#REF!,#REF!,#REF!,П1_2023!P1_T28?axis?R?ПЭ?</definedName>
    <definedName name="P6_T28?axis?R?ПЭ?" localSheetId="2">#REF!,#REF!,#REF!,#REF!,#REF!,#REF!,#REF!,П1_2024!P1_T28?axis?R?ПЭ?</definedName>
    <definedName name="P6_T28?axis?R?ПЭ?">#REF!,#REF!,#REF!,#REF!,#REF!,#REF!,#REF!,P1_T28?axis?R?ПЭ?</definedName>
    <definedName name="P6_T28_Protection" localSheetId="1">#REF!,#REF!,#REF!,#REF!,#REF!,#REF!,#REF!,#REF!</definedName>
    <definedName name="P6_T28_Protection" localSheetId="2">#REF!,#REF!,#REF!,#REF!,#REF!,#REF!,#REF!,#REF!</definedName>
    <definedName name="P6_T28_Protection">#REF!,#REF!,#REF!,#REF!,#REF!,#REF!,#REF!,#REF!</definedName>
    <definedName name="P7_SCOPE_FULL_LOAD" localSheetId="1" hidden="1">#REF!,#REF!,#REF!,#REF!,#REF!,#REF!</definedName>
    <definedName name="P7_SCOPE_FULL_LOAD" localSheetId="2" hidden="1">#REF!,#REF!,#REF!,#REF!,#REF!,#REF!</definedName>
    <definedName name="P7_SCOPE_FULL_LOAD" hidden="1">#REF!,#REF!,#REF!,#REF!,#REF!,#REF!</definedName>
    <definedName name="P7_SCOPE_NOTIND" localSheetId="1" hidden="1">#REF!,#REF!,#REF!,#REF!,#REF!,#REF!</definedName>
    <definedName name="P7_SCOPE_NOTIND" localSheetId="2" hidden="1">#REF!,#REF!,#REF!,#REF!,#REF!,#REF!</definedName>
    <definedName name="P7_SCOPE_NOTIND" hidden="1">#REF!,#REF!,#REF!,#REF!,#REF!,#REF!</definedName>
    <definedName name="P7_SCOPE_NotInd2" localSheetId="1" hidden="1">#REF!,#REF!,#REF!,#REF!,#REF!,П1_2023!P1_SCOPE_NotInd2,П1_2023!P2_SCOPE_NotInd2,П1_2023!P3_SCOPE_NotInd2</definedName>
    <definedName name="P7_SCOPE_NotInd2" localSheetId="2" hidden="1">#REF!,#REF!,#REF!,#REF!,#REF!,П1_2024!P1_SCOPE_NotInd2,П1_2024!P2_SCOPE_NotInd2,П1_2024!P3_SCOPE_NotInd2</definedName>
    <definedName name="P7_SCOPE_NotInd2" hidden="1">#REF!,#REF!,#REF!,#REF!,#REF!,P1_SCOPE_NotInd2,P2_SCOPE_NotInd2,P3_SCOPE_NotInd2</definedName>
    <definedName name="P7_SCOPE_PER_PRT" localSheetId="1" hidden="1">#REF!,#REF!,#REF!,#REF!,#REF!</definedName>
    <definedName name="P7_SCOPE_PER_PRT" localSheetId="2" hidden="1">#REF!,#REF!,#REF!,#REF!,#REF!</definedName>
    <definedName name="P7_SCOPE_PER_PRT" hidden="1">#REF!,#REF!,#REF!,#REF!,#REF!</definedName>
    <definedName name="P7_T1_Protect" localSheetId="1" hidden="1">#REF!,#REF!,#REF!,#REF!,#REF!</definedName>
    <definedName name="P7_T1_Protect" localSheetId="2" hidden="1">#REF!,#REF!,#REF!,#REF!,#REF!</definedName>
    <definedName name="P7_T1_Protect" hidden="1">#REF!,#REF!,#REF!,#REF!,#REF!</definedName>
    <definedName name="P7_T28_Protection" localSheetId="1">#REF!,#REF!,#REF!,#REF!,#REF!,#REF!,#REF!,#REF!</definedName>
    <definedName name="P7_T28_Protection" localSheetId="2">#REF!,#REF!,#REF!,#REF!,#REF!,#REF!,#REF!,#REF!</definedName>
    <definedName name="P7_T28_Protection">#REF!,#REF!,#REF!,#REF!,#REF!,#REF!,#REF!,#REF!</definedName>
    <definedName name="P8_SCOPE_FULL_LOAD" localSheetId="1" hidden="1">#REF!,#REF!,#REF!,#REF!,#REF!,#REF!</definedName>
    <definedName name="P8_SCOPE_FULL_LOAD" localSheetId="2" hidden="1">#REF!,#REF!,#REF!,#REF!,#REF!,#REF!</definedName>
    <definedName name="P8_SCOPE_FULL_LOAD" hidden="1">#REF!,#REF!,#REF!,#REF!,#REF!,#REF!</definedName>
    <definedName name="P8_SCOPE_NOTIND" localSheetId="1" hidden="1">#REF!,#REF!,#REF!,#REF!,#REF!,#REF!</definedName>
    <definedName name="P8_SCOPE_NOTIND" localSheetId="2" hidden="1">#REF!,#REF!,#REF!,#REF!,#REF!,#REF!</definedName>
    <definedName name="P8_SCOPE_NOTIND" hidden="1">#REF!,#REF!,#REF!,#REF!,#REF!,#REF!</definedName>
    <definedName name="P8_SCOPE_PER_PRT" localSheetId="1" hidden="1">#REF!,#REF!,#REF!,П1_2023!P1_SCOPE_PER_PRT,П1_2023!P2_SCOPE_PER_PRT,П1_2023!P3_SCOPE_PER_PRT,П1_2023!P4_SCOPE_PER_PRT</definedName>
    <definedName name="P8_SCOPE_PER_PRT" localSheetId="2" hidden="1">#REF!,#REF!,#REF!,П1_2024!P1_SCOPE_PER_PRT,П1_2024!P2_SCOPE_PER_PRT,П1_2024!P3_SCOPE_PER_PRT,П1_2024!P4_SCOPE_PER_PRT</definedName>
    <definedName name="P8_SCOPE_PER_PRT" hidden="1">#REF!,#REF!,#REF!,P1_SCOPE_PER_PRT,P2_SCOPE_PER_PRT,P3_SCOPE_PER_PRT,P4_SCOPE_PER_PRT</definedName>
    <definedName name="P8_T1_Protect" localSheetId="1" hidden="1">#REF!,#REF!,#REF!,#REF!,#REF!</definedName>
    <definedName name="P8_T1_Protect" localSheetId="2" hidden="1">#REF!,#REF!,#REF!,#REF!,#REF!</definedName>
    <definedName name="P8_T1_Protect" hidden="1">#REF!,#REF!,#REF!,#REF!,#REF!</definedName>
    <definedName name="P8_T28_Protection" localSheetId="1">#REF!,#REF!,#REF!,#REF!,#REF!,#REF!,#REF!,#REF!</definedName>
    <definedName name="P8_T28_Protection" localSheetId="2">#REF!,#REF!,#REF!,#REF!,#REF!,#REF!,#REF!,#REF!</definedName>
    <definedName name="P8_T28_Protection">#REF!,#REF!,#REF!,#REF!,#REF!,#REF!,#REF!,#REF!</definedName>
    <definedName name="P9_SCOPE_FULL_LOAD" localSheetId="1" hidden="1">#REF!,#REF!,#REF!,#REF!,#REF!,#REF!</definedName>
    <definedName name="P9_SCOPE_FULL_LOAD" localSheetId="2" hidden="1">#REF!,#REF!,#REF!,#REF!,#REF!,#REF!</definedName>
    <definedName name="P9_SCOPE_FULL_LOAD" hidden="1">#REF!,#REF!,#REF!,#REF!,#REF!,#REF!</definedName>
    <definedName name="P9_SCOPE_NotInd" localSheetId="1" hidden="1">#REF!,П1_2023!P1_SCOPE_NOTIND,П1_2023!P2_SCOPE_NOTIND,П1_2023!P3_SCOPE_NOTIND,П1_2023!P4_SCOPE_NOTIND,П1_2023!P5_SCOPE_NOTIND,П1_2023!P6_SCOPE_NOTIND,П1_2023!P7_SCOPE_NOTIND</definedName>
    <definedName name="P9_SCOPE_NotInd" localSheetId="2" hidden="1">#REF!,П1_2024!P1_SCOPE_NOTIND,П1_2024!P2_SCOPE_NOTIND,П1_2024!P3_SCOPE_NOTIND,П1_2024!P4_SCOPE_NOTIND,П1_2024!P5_SCOPE_NOTIND,П1_2024!P6_SCOPE_NOTIND,П1_2024!P7_SCOPE_NOTIND</definedName>
    <definedName name="P9_SCOPE_NotInd" hidden="1">#REF!,P1_SCOPE_NOTIND,P2_SCOPE_NOTIND,P3_SCOPE_NOTIND,P4_SCOPE_NOTIND,P5_SCOPE_NOTIND,P6_SCOPE_NOTIND,P7_SCOPE_NOTIND</definedName>
    <definedName name="P9_T1_Protect" localSheetId="1" hidden="1">#REF!,#REF!,#REF!,#REF!,#REF!</definedName>
    <definedName name="P9_T1_Protect" localSheetId="2" hidden="1">#REF!,#REF!,#REF!,#REF!,#REF!</definedName>
    <definedName name="P9_T1_Protect" hidden="1">#REF!,#REF!,#REF!,#REF!,#REF!</definedName>
    <definedName name="P9_T28_Protection" localSheetId="1">#REF!,#REF!,#REF!,#REF!,#REF!,#REF!,#REF!,#REF!</definedName>
    <definedName name="P9_T28_Protection" localSheetId="2">#REF!,#REF!,#REF!,#REF!,#REF!,#REF!,#REF!,#REF!</definedName>
    <definedName name="P9_T28_Protection">#REF!,#REF!,#REF!,#REF!,#REF!,#REF!,#REF!,#REF!</definedName>
    <definedName name="PARSENS1_1">[4]MAIN!$B$1344</definedName>
    <definedName name="PARSENS1_2">[4]MAIN!$C$1344</definedName>
    <definedName name="PARSENS2">[4]MAIN!$A$1355</definedName>
    <definedName name="Personal">'[13]6 Списки'!$A$2:$A$20</definedName>
    <definedName name="pi">[4]MAIN!$F$16</definedName>
    <definedName name="poiuyfrts">#N/A</definedName>
    <definedName name="popiiiiiiiiiiiiiiiiiii" hidden="1">{#N/A,#N/A,TRUE,"Лист1";#N/A,#N/A,TRUE,"Лист2";#N/A,#N/A,TRUE,"Лист3"}</definedName>
    <definedName name="popiopoiioj">#N/A</definedName>
    <definedName name="popipuiouiguyg">#N/A</definedName>
    <definedName name="PostEE">[7]Параметры!$B$7</definedName>
    <definedName name="PostEEList">[7]Лист!$A$60</definedName>
    <definedName name="PostTE">[7]Лист!$B$281</definedName>
    <definedName name="PostTEList">[7]Лист!$A$280</definedName>
    <definedName name="ProchPotrEE">[7]Параметры!$B$11</definedName>
    <definedName name="ProchPotrEEList">[7]Лист!$A$180</definedName>
    <definedName name="ProchPotrTE">[7]Лист!$B$331</definedName>
    <definedName name="ProchPotrTEList">[7]Лист!$A$330</definedName>
    <definedName name="PROD1">[4]MAIN!$65:$66</definedName>
    <definedName name="PROD2">[4]MAIN!$68:$69</definedName>
    <definedName name="Project">[14]Списки!$B$2:$B$21</definedName>
    <definedName name="Q">#N/A</definedName>
    <definedName name="qq">#N/A</definedName>
    <definedName name="rdcfgffffffffffffff">#N/A</definedName>
    <definedName name="rdffffffffffff">#N/A</definedName>
    <definedName name="reddddddddddddddddd">#N/A</definedName>
    <definedName name="reeeeeeeeeeeeeeeeeee">#N/A</definedName>
    <definedName name="REGIONS" localSheetId="1">#REF!</definedName>
    <definedName name="REGIONS" localSheetId="2">#REF!</definedName>
    <definedName name="REGIONS">#REF!</definedName>
    <definedName name="Rep_cur">[4]MAIN!$F$28</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evenues">[4]MAIN!$F$90:$AL$90</definedName>
    <definedName name="rgk" localSheetId="1">#REF!,#REF!,#REF!,#REF!,#REF!,#REF!,#REF!</definedName>
    <definedName name="rgk" localSheetId="2">#REF!,#REF!,#REF!,#REF!,#REF!,#REF!,#REF!</definedName>
    <definedName name="rgk">#REF!,#REF!,#REF!,#REF!,#REF!,#REF!,#REF!</definedName>
    <definedName name="rhfgfh">#N/A</definedName>
    <definedName name="rr">#N/A</definedName>
    <definedName name="rrr">[15]Справочники!$B$23:$B$26</definedName>
    <definedName name="rrtdrdrdsf" hidden="1">{#N/A,#N/A,TRUE,"Лист1";#N/A,#N/A,TRUE,"Лист2";#N/A,#N/A,TRUE,"Лист3"}</definedName>
    <definedName name="rrtget6">#N/A</definedName>
    <definedName name="rt">#N/A</definedName>
    <definedName name="rtttttttt">#N/A</definedName>
    <definedName name="rtyuiuy">#N/A</definedName>
    <definedName name="s" localSheetId="1">#REF!</definedName>
    <definedName name="s" localSheetId="2">#REF!</definedName>
    <definedName name="s">#REF!</definedName>
    <definedName name="S1_" localSheetId="1">#REF!</definedName>
    <definedName name="S1_" localSheetId="2">#REF!</definedName>
    <definedName name="S1_">#REF!</definedName>
    <definedName name="S10_" localSheetId="1">#REF!</definedName>
    <definedName name="S10_" localSheetId="2">#REF!</definedName>
    <definedName name="S10_">#REF!</definedName>
    <definedName name="S11_" localSheetId="1">#REF!</definedName>
    <definedName name="S11_" localSheetId="2">#REF!</definedName>
    <definedName name="S11_">#REF!</definedName>
    <definedName name="S12_" localSheetId="1">#REF!</definedName>
    <definedName name="S12_" localSheetId="2">#REF!</definedName>
    <definedName name="S12_">#REF!</definedName>
    <definedName name="S13_" localSheetId="1">#REF!</definedName>
    <definedName name="S13_" localSheetId="2">#REF!</definedName>
    <definedName name="S13_">#REF!</definedName>
    <definedName name="S14_" localSheetId="1">#REF!</definedName>
    <definedName name="S14_" localSheetId="2">#REF!</definedName>
    <definedName name="S14_">#REF!</definedName>
    <definedName name="S15_" localSheetId="1">#REF!</definedName>
    <definedName name="S15_" localSheetId="2">#REF!</definedName>
    <definedName name="S15_">#REF!</definedName>
    <definedName name="S16_" localSheetId="1">#REF!</definedName>
    <definedName name="S16_" localSheetId="2">#REF!</definedName>
    <definedName name="S16_">#REF!</definedName>
    <definedName name="S17_" localSheetId="1">#REF!</definedName>
    <definedName name="S17_" localSheetId="2">#REF!</definedName>
    <definedName name="S17_">#REF!</definedName>
    <definedName name="S18_" localSheetId="1">#REF!</definedName>
    <definedName name="S18_" localSheetId="2">#REF!</definedName>
    <definedName name="S18_">#REF!</definedName>
    <definedName name="S19_" localSheetId="1">#REF!</definedName>
    <definedName name="S19_" localSheetId="2">#REF!</definedName>
    <definedName name="S19_">#REF!</definedName>
    <definedName name="S2_" localSheetId="1">#REF!</definedName>
    <definedName name="S2_" localSheetId="2">#REF!</definedName>
    <definedName name="S2_">#REF!</definedName>
    <definedName name="S20_" localSheetId="1">#REF!</definedName>
    <definedName name="S20_" localSheetId="2">#REF!</definedName>
    <definedName name="S20_">#REF!</definedName>
    <definedName name="S3_" localSheetId="1">#REF!</definedName>
    <definedName name="S3_" localSheetId="2">#REF!</definedName>
    <definedName name="S3_">#REF!</definedName>
    <definedName name="S4_" localSheetId="1">#REF!</definedName>
    <definedName name="S4_" localSheetId="2">#REF!</definedName>
    <definedName name="S4_">#REF!</definedName>
    <definedName name="S5_" localSheetId="1">#REF!</definedName>
    <definedName name="S5_" localSheetId="2">#REF!</definedName>
    <definedName name="S5_">#REF!</definedName>
    <definedName name="S6_" localSheetId="1">#REF!</definedName>
    <definedName name="S6_" localSheetId="2">#REF!</definedName>
    <definedName name="S6_">#REF!</definedName>
    <definedName name="S7_" localSheetId="1">#REF!</definedName>
    <definedName name="S7_" localSheetId="2">#REF!</definedName>
    <definedName name="S7_">#REF!</definedName>
    <definedName name="S8_" localSheetId="1">#REF!</definedName>
    <definedName name="S8_" localSheetId="2">#REF!</definedName>
    <definedName name="S8_">#REF!</definedName>
    <definedName name="S9_" localSheetId="1">#REF!</definedName>
    <definedName name="S9_" localSheetId="2">#REF!</definedName>
    <definedName name="S9_">#REF!</definedName>
    <definedName name="sadfsd">[16]t_настройки!$I$88</definedName>
    <definedName name="SALAR1">[4]MAIN!$146:$150</definedName>
    <definedName name="SALAR2">[4]MAIN!$156:$160</definedName>
    <definedName name="SALAR3">[4]MAIN!$166:$170</definedName>
    <definedName name="SALAR4">[4]MAIN!$176:$180</definedName>
    <definedName name="SAPBEXrevision" hidden="1">1</definedName>
    <definedName name="SAPBEXsysID" hidden="1">"BW2"</definedName>
    <definedName name="SAPBEXwbID" hidden="1">"479GSPMTNK9HM4ZSIVE5K2SH6"</definedName>
    <definedName name="sbyt" localSheetId="1">#REF!,#REF!,#REF!,#REF!,#REF!,#REF!,#REF!,#REF!</definedName>
    <definedName name="sbyt" localSheetId="2">#REF!,#REF!,#REF!,#REF!,#REF!,#REF!,#REF!,#REF!</definedName>
    <definedName name="sbyt">#REF!,#REF!,#REF!,#REF!,#REF!,#REF!,#REF!,#REF!</definedName>
    <definedName name="SCENARIOS" localSheetId="1">#REF!</definedName>
    <definedName name="SCENARIOS" localSheetId="2">#REF!</definedName>
    <definedName name="SCENARIOS">#REF!</definedName>
    <definedName name="sch" localSheetId="1">#REF!</definedName>
    <definedName name="sch" localSheetId="2">#REF!</definedName>
    <definedName name="sch">#REF!</definedName>
    <definedName name="SCOPE_16_PRT" localSheetId="1">П1_2023!P1_SCOPE_16_PRT,П1_2023!P2_SCOPE_16_PRT</definedName>
    <definedName name="SCOPE_16_PRT" localSheetId="2">П1_2024!P1_SCOPE_16_PRT,П1_2024!P2_SCOPE_16_PRT</definedName>
    <definedName name="SCOPE_16_PRT">P1_SCOPE_16_PRT,P2_SCOPE_16_PRT</definedName>
    <definedName name="SCOPE_17.1_PRT" localSheetId="1">#REF!,#REF!,#REF!,#REF!,#REF!,#REF!</definedName>
    <definedName name="SCOPE_17.1_PRT" localSheetId="2">#REF!,#REF!,#REF!,#REF!,#REF!,#REF!</definedName>
    <definedName name="SCOPE_17.1_PRT">#REF!,#REF!,#REF!,#REF!,#REF!,#REF!</definedName>
    <definedName name="SCOPE_17_PRT" localSheetId="1">#REF!,#REF!,#REF!,#REF!,#REF!,#REF!,#REF!,П1_2023!P1_SCOPE_17_PRT</definedName>
    <definedName name="SCOPE_17_PRT" localSheetId="2">#REF!,#REF!,#REF!,#REF!,#REF!,#REF!,#REF!,П1_2024!P1_SCOPE_17_PRT</definedName>
    <definedName name="SCOPE_17_PRT">#REF!,#REF!,#REF!,#REF!,#REF!,#REF!,#REF!,P1_SCOPE_17_PRT</definedName>
    <definedName name="SCOPE_2" localSheetId="1">#REF!</definedName>
    <definedName name="SCOPE_2" localSheetId="2">#REF!</definedName>
    <definedName name="SCOPE_2">#REF!</definedName>
    <definedName name="SCOPE_2_1" localSheetId="1">#REF!</definedName>
    <definedName name="SCOPE_2_1" localSheetId="2">#REF!</definedName>
    <definedName name="SCOPE_2_1">#REF!</definedName>
    <definedName name="SCOPE_24_LD" localSheetId="1">#REF!,#REF!</definedName>
    <definedName name="SCOPE_24_LD" localSheetId="2">#REF!,#REF!</definedName>
    <definedName name="SCOPE_24_LD">#REF!,#REF!</definedName>
    <definedName name="SCOPE_24_PRT" localSheetId="1">#REF!,#REF!,#REF!,#REF!</definedName>
    <definedName name="SCOPE_24_PRT" localSheetId="2">#REF!,#REF!,#REF!,#REF!</definedName>
    <definedName name="SCOPE_24_PRT">#REF!,#REF!,#REF!,#REF!</definedName>
    <definedName name="SCOPE_25_PRT" localSheetId="1">#REF!,#REF!,#REF!,#REF!</definedName>
    <definedName name="SCOPE_25_PRT" localSheetId="2">#REF!,#REF!,#REF!,#REF!</definedName>
    <definedName name="SCOPE_25_PRT">#REF!,#REF!,#REF!,#REF!</definedName>
    <definedName name="SCOPE_4_PRT" localSheetId="1">#REF!,#REF!,П1_2023!P1_SCOPE_4_PRT,П1_2023!P2_SCOPE_4_PRT</definedName>
    <definedName name="SCOPE_4_PRT" localSheetId="2">#REF!,#REF!,П1_2024!P1_SCOPE_4_PRT,П1_2024!P2_SCOPE_4_PRT</definedName>
    <definedName name="SCOPE_4_PRT">#REF!,#REF!,P1_SCOPE_4_PRT,P2_SCOPE_4_PRT</definedName>
    <definedName name="SCOPE_5_PRT" localSheetId="1">#REF!,#REF!,П1_2023!P1_SCOPE_5_PRT,П1_2023!P2_SCOPE_5_PRT</definedName>
    <definedName name="SCOPE_5_PRT" localSheetId="2">#REF!,#REF!,П1_2024!P1_SCOPE_5_PRT,П1_2024!P2_SCOPE_5_PRT</definedName>
    <definedName name="SCOPE_5_PRT">#REF!,#REF!,P1_SCOPE_5_PRT,P2_SCOPE_5_PRT</definedName>
    <definedName name="SCOPE_CORR" localSheetId="1">#REF!,#REF!,#REF!,#REF!,#REF!,П1_2023!P1_SCOPE_CORR,П1_2023!P2_SCOPE_CORR</definedName>
    <definedName name="SCOPE_CORR" localSheetId="2">#REF!,#REF!,#REF!,#REF!,#REF!,П1_2024!P1_SCOPE_CORR,П1_2024!P2_SCOPE_CORR</definedName>
    <definedName name="SCOPE_CORR">#REF!,#REF!,#REF!,#REF!,#REF!,P1_SCOPE_CORR,P2_SCOPE_CORR</definedName>
    <definedName name="SCOPE_CPR" localSheetId="1">#REF!</definedName>
    <definedName name="SCOPE_CPR" localSheetId="2">#REF!</definedName>
    <definedName name="SCOPE_CPR">#REF!</definedName>
    <definedName name="SCOPE_DOP" localSheetId="1">#REF!,П1_2023!P1_SCOPE_DOP</definedName>
    <definedName name="SCOPE_DOP" localSheetId="2">#REF!,П1_2024!P1_SCOPE_DOP</definedName>
    <definedName name="SCOPE_DOP">#REF!,P1_SCOPE_DOP</definedName>
    <definedName name="SCOPE_DOP2" localSheetId="1">#REF!,#REF!,#REF!,#REF!,#REF!,#REF!</definedName>
    <definedName name="SCOPE_DOP2" localSheetId="2">#REF!,#REF!,#REF!,#REF!,#REF!,#REF!</definedName>
    <definedName name="SCOPE_DOP2">#REF!,#REF!,#REF!,#REF!,#REF!,#REF!</definedName>
    <definedName name="SCOPE_DOP3" localSheetId="1">#REF!,#REF!,#REF!,#REF!,#REF!,#REF!</definedName>
    <definedName name="SCOPE_DOP3" localSheetId="2">#REF!,#REF!,#REF!,#REF!,#REF!,#REF!</definedName>
    <definedName name="SCOPE_DOP3">#REF!,#REF!,#REF!,#REF!,#REF!,#REF!</definedName>
    <definedName name="SCOPE_F1_PRT" localSheetId="1">#REF!,П1_2023!P1_SCOPE_F1_PRT,П1_2023!P2_SCOPE_F1_PRT,П1_2023!P3_SCOPE_F1_PRT,П1_2023!P4_SCOPE_F1_PRT</definedName>
    <definedName name="SCOPE_F1_PRT" localSheetId="2">#REF!,П1_2024!P1_SCOPE_F1_PRT,П1_2024!P2_SCOPE_F1_PRT,П1_2024!P3_SCOPE_F1_PRT,П1_2024!P4_SCOPE_F1_PRT</definedName>
    <definedName name="SCOPE_F1_PRT">#REF!,P1_SCOPE_F1_PRT,P2_SCOPE_F1_PRT,P3_SCOPE_F1_PRT,P4_SCOPE_F1_PRT</definedName>
    <definedName name="SCOPE_F2_PRT" localSheetId="1">#REF!,#REF!,#REF!,П1_2023!P1_SCOPE_F2_PRT,П1_2023!P2_SCOPE_F2_PRT</definedName>
    <definedName name="SCOPE_F2_PRT" localSheetId="2">#REF!,#REF!,#REF!,П1_2024!P1_SCOPE_F2_PRT,П1_2024!P2_SCOPE_F2_PRT</definedName>
    <definedName name="SCOPE_F2_PRT">#REF!,#REF!,#REF!,P1_SCOPE_F2_PRT,P2_SCOPE_F2_PRT</definedName>
    <definedName name="SCOPE_FST7" localSheetId="1">#REF!,#REF!,#REF!,#REF!,П1_2023!P1_SCOPE_FST7</definedName>
    <definedName name="SCOPE_FST7" localSheetId="2">#REF!,#REF!,#REF!,#REF!,П1_2024!P1_SCOPE_FST7</definedName>
    <definedName name="SCOPE_FST7">#REF!,#REF!,#REF!,#REF!,P1_SCOPE_FST7</definedName>
    <definedName name="SCOPE_FULL_LOAD">P16_SCOPE_FULL_LOAD,P17_SCOPE_FULL_LOAD</definedName>
    <definedName name="SCOPE_IND" localSheetId="1">#REF!,#REF!,П1_2023!P1_SCOPE_IND,П1_2023!P2_SCOPE_IND,П1_2023!P3_SCOPE_IND,П1_2023!P4_SCOPE_IND</definedName>
    <definedName name="SCOPE_IND" localSheetId="2">#REF!,#REF!,П1_2024!P1_SCOPE_IND,П1_2024!P2_SCOPE_IND,П1_2024!P3_SCOPE_IND,П1_2024!P4_SCOPE_IND</definedName>
    <definedName name="SCOPE_IND">#REF!,#REF!,P1_SCOPE_IND,P2_SCOPE_IND,P3_SCOPE_IND,P4_SCOPE_IND</definedName>
    <definedName name="SCOPE_IND2" localSheetId="1">#REF!,#REF!,#REF!,П1_2023!P1_SCOPE_IND2,П1_2023!P2_SCOPE_IND2,П1_2023!P3_SCOPE_IND2,П1_2023!P4_SCOPE_IND2</definedName>
    <definedName name="SCOPE_IND2" localSheetId="2">#REF!,#REF!,#REF!,П1_2024!P1_SCOPE_IND2,П1_2024!P2_SCOPE_IND2,П1_2024!P3_SCOPE_IND2,П1_2024!P4_SCOPE_IND2</definedName>
    <definedName name="SCOPE_IND2">#REF!,#REF!,#REF!,P1_SCOPE_IND2,P2_SCOPE_IND2,P3_SCOPE_IND2,P4_SCOPE_IND2</definedName>
    <definedName name="SCOPE_NOTIND" localSheetId="1">П1_2023!P1_SCOPE_NOTIND,П1_2023!P2_SCOPE_NOTIND,П1_2023!P3_SCOPE_NOTIND,П1_2023!P4_SCOPE_NOTIND,П1_2023!P5_SCOPE_NOTIND,П1_2023!P6_SCOPE_NOTIND,П1_2023!P7_SCOPE_NOTIND,П1_2023!P8_SCOPE_NOTIND</definedName>
    <definedName name="SCOPE_NOTIND" localSheetId="2">П1_2024!P1_SCOPE_NOTIND,П1_2024!P2_SCOPE_NOTIND,П1_2024!P3_SCOPE_NOTIND,П1_2024!P4_SCOPE_NOTIND,П1_2024!P5_SCOPE_NOTIND,П1_2024!P6_SCOPE_NOTIND,П1_2024!P7_SCOPE_NOTIND,П1_2024!P8_SCOPE_NOTIND</definedName>
    <definedName name="SCOPE_NOTIND">P1_SCOPE_NOTIND,P2_SCOPE_NOTIND,P3_SCOPE_NOTIND,P4_SCOPE_NOTIND,P5_SCOPE_NOTIND,P6_SCOPE_NOTIND,P7_SCOPE_NOTIND,P8_SCOPE_NOTIND</definedName>
    <definedName name="SCOPE_NotInd2" localSheetId="1">П1_2023!P4_SCOPE_NotInd2,П1_2023!P5_SCOPE_NotInd2,П1_2023!P6_SCOPE_NotInd2,П1_2023!P7_SCOPE_NotInd2</definedName>
    <definedName name="SCOPE_NotInd2" localSheetId="2">П1_2024!P4_SCOPE_NotInd2,П1_2024!P5_SCOPE_NotInd2,П1_2024!P6_SCOPE_NotInd2,П1_2024!P7_SCOPE_NotInd2</definedName>
    <definedName name="SCOPE_NotInd2">P4_SCOPE_NotInd2,P5_SCOPE_NotInd2,P6_SCOPE_NotInd2,P7_SCOPE_NotInd2</definedName>
    <definedName name="SCOPE_NotInd3" localSheetId="1">#REF!,#REF!,#REF!,П1_2023!P1_SCOPE_NotInd3,П1_2023!P2_SCOPE_NotInd3</definedName>
    <definedName name="SCOPE_NotInd3" localSheetId="2">#REF!,#REF!,#REF!,П1_2024!P1_SCOPE_NotInd3,П1_2024!P2_SCOPE_NotInd3</definedName>
    <definedName name="SCOPE_NotInd3">#REF!,#REF!,#REF!,P1_SCOPE_NotInd3,P2_SCOPE_NotInd3</definedName>
    <definedName name="SCOPE_OUTD" localSheetId="1">#REF!,#REF!,#REF!,#REF!,#REF!,#REF!,#REF!</definedName>
    <definedName name="SCOPE_OUTD" localSheetId="2">#REF!,#REF!,#REF!,#REF!,#REF!,#REF!,#REF!</definedName>
    <definedName name="SCOPE_OUTD">#REF!,#REF!,#REF!,#REF!,#REF!,#REF!,#REF!</definedName>
    <definedName name="SCOPE_PER_PRT" localSheetId="1">П1_2023!P5_SCOPE_PER_PRT,П1_2023!P6_SCOPE_PER_PRT,П1_2023!P7_SCOPE_PER_PRT,П1_2023!P8_SCOPE_PER_PRT</definedName>
    <definedName name="SCOPE_PER_PRT" localSheetId="2">П1_2024!P5_SCOPE_PER_PRT,П1_2024!P6_SCOPE_PER_PRT,П1_2024!P7_SCOPE_PER_PRT,П1_2024!P8_SCOPE_PER_PRT</definedName>
    <definedName name="SCOPE_PER_PRT">P5_SCOPE_PER_PRT,P6_SCOPE_PER_PRT,P7_SCOPE_PER_PRT,P8_SCOPE_PER_PRT</definedName>
    <definedName name="SCOPE_SAVE2" localSheetId="1">#REF!,#REF!,#REF!,#REF!,#REF!,П1_2023!P1_SCOPE_SAVE2,П1_2023!P2_SCOPE_SAVE2</definedName>
    <definedName name="SCOPE_SAVE2" localSheetId="2">#REF!,#REF!,#REF!,#REF!,#REF!,П1_2024!P1_SCOPE_SAVE2,П1_2024!P2_SCOPE_SAVE2</definedName>
    <definedName name="SCOPE_SAVE2">#REF!,#REF!,#REF!,#REF!,#REF!,P1_SCOPE_SAVE2,P2_SCOPE_SAVE2</definedName>
    <definedName name="SCOPE_SPR_PRT" localSheetId="1">#REF!,#REF!,#REF!</definedName>
    <definedName name="SCOPE_SPR_PRT" localSheetId="2">#REF!,#REF!,#REF!</definedName>
    <definedName name="SCOPE_SPR_PRT">#REF!,#REF!,#REF!</definedName>
    <definedName name="SCOPE_SS" localSheetId="1">#REF!,#REF!,#REF!,#REF!,#REF!,#REF!</definedName>
    <definedName name="SCOPE_SS" localSheetId="2">#REF!,#REF!,#REF!,#REF!,#REF!,#REF!</definedName>
    <definedName name="SCOPE_SS">#REF!,#REF!,#REF!,#REF!,#REF!,#REF!</definedName>
    <definedName name="SCOPE_SS2" localSheetId="1">#REF!</definedName>
    <definedName name="SCOPE_SS2" localSheetId="2">#REF!</definedName>
    <definedName name="SCOPE_SS2">#REF!</definedName>
    <definedName name="SCOPE_SV_LD1" localSheetId="1">#REF!,#REF!,#REF!,#REF!,#REF!,П1_2023!P1_SCOPE_SV_LD1</definedName>
    <definedName name="SCOPE_SV_LD1" localSheetId="2">#REF!,#REF!,#REF!,#REF!,#REF!,П1_2024!P1_SCOPE_SV_LD1</definedName>
    <definedName name="SCOPE_SV_LD1">#REF!,#REF!,#REF!,#REF!,#REF!,P1_SCOPE_SV_LD1</definedName>
    <definedName name="SCOPE_SV_LD2" localSheetId="1">#REF!</definedName>
    <definedName name="SCOPE_SV_LD2" localSheetId="2">#REF!</definedName>
    <definedName name="SCOPE_SV_LD2">#REF!</definedName>
    <definedName name="SCOPE_SV_PRT" localSheetId="1">П1_2023!P1_SCOPE_SV_PRT,П1_2023!P2_SCOPE_SV_PRT,П1_2023!P3_SCOPE_SV_PRT</definedName>
    <definedName name="SCOPE_SV_PRT" localSheetId="2">П1_2024!P1_SCOPE_SV_PRT,П1_2024!P2_SCOPE_SV_PRT,П1_2024!P3_SCOPE_SV_PRT</definedName>
    <definedName name="SCOPE_SV_PRT">P1_SCOPE_SV_PRT,P2_SCOPE_SV_PRT,P3_SCOPE_SV_PRT</definedName>
    <definedName name="SCOPE_TP" localSheetId="1">#REF!,#REF!</definedName>
    <definedName name="SCOPE_TP" localSheetId="2">#REF!,#REF!</definedName>
    <definedName name="SCOPE_TP">#REF!,#REF!</definedName>
    <definedName name="sdf" localSheetId="1">#REF!</definedName>
    <definedName name="sdf" localSheetId="2">#REF!</definedName>
    <definedName name="sdf">#REF!</definedName>
    <definedName name="sdfdgfg">#N/A</definedName>
    <definedName name="sdfdgfjhjk">#N/A</definedName>
    <definedName name="sdfdgghfj">#N/A</definedName>
    <definedName name="sdfgdfgj">#N/A</definedName>
    <definedName name="sdsdfsf">#N/A</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KQnt">[7]Параметры!$B$4</definedName>
    <definedName name="SmetaList" localSheetId="1">[17]Лист!#REF!</definedName>
    <definedName name="SmetaList" localSheetId="2">[17]Лист!#REF!</definedName>
    <definedName name="SmetaList">[17]Лист!#REF!</definedName>
    <definedName name="social">[4]MAIN!$F$627:$AJ$627</definedName>
    <definedName name="SPAYB">[4]MAIN!$D$1000</definedName>
    <definedName name="SUMMBLOCK">[4]MAIN!$A$1211:$AL$1241</definedName>
    <definedName name="T1_" localSheetId="1">#REF!</definedName>
    <definedName name="T1_" localSheetId="2">#REF!</definedName>
    <definedName name="T1_">#REF!</definedName>
    <definedName name="T1_Protect" localSheetId="1">П1_2023!P15_T1_Protect,П1_2023!P16_T1_Protect,П1_2023!P17_T1_Protect,П1_2023!P18_T1_Protect,П1_2023!P19_T1_Protect</definedName>
    <definedName name="T1_Protect" localSheetId="2">П1_2024!P15_T1_Protect,П1_2024!P16_T1_Protect,П1_2024!P17_T1_Protect,П1_2024!P18_T1_Protect,П1_2024!P19_T1_Protect</definedName>
    <definedName name="T1_Protect">P15_T1_Protect,P16_T1_Protect,P17_T1_Protect,P18_T1_Protect,P19_T1_Protect</definedName>
    <definedName name="T11?Data">#N/A</definedName>
    <definedName name="T15?Columns" localSheetId="1">#REF!</definedName>
    <definedName name="T15?Columns" localSheetId="2">#REF!</definedName>
    <definedName name="T15?Columns">#REF!</definedName>
    <definedName name="T15?ItemComments" localSheetId="1">#REF!</definedName>
    <definedName name="T15?ItemComments" localSheetId="2">#REF!</definedName>
    <definedName name="T15?ItemComments">#REF!</definedName>
    <definedName name="T15?Items" localSheetId="1">#REF!</definedName>
    <definedName name="T15?Items" localSheetId="2">#REF!</definedName>
    <definedName name="T15?Items">#REF!</definedName>
    <definedName name="T15?Scope" localSheetId="1">#REF!</definedName>
    <definedName name="T15?Scope" localSheetId="2">#REF!</definedName>
    <definedName name="T15?Scope">#REF!</definedName>
    <definedName name="T15?ВРАС" localSheetId="1">#REF!</definedName>
    <definedName name="T15?ВРАС" localSheetId="2">#REF!</definedName>
    <definedName name="T15?ВРАС">#REF!</definedName>
    <definedName name="T15_Protect" localSheetId="1">#REF!,#REF!,#REF!,#REF!,#REF!,#REF!,#REF!</definedName>
    <definedName name="T15_Protect" localSheetId="2">#REF!,#REF!,#REF!,#REF!,#REF!,#REF!,#REF!</definedName>
    <definedName name="T15_Protect">#REF!,#REF!,#REF!,#REF!,#REF!,#REF!,#REF!</definedName>
    <definedName name="T16_Protect" localSheetId="1">#REF!,#REF!,П1_2023!P1_T16_Protect</definedName>
    <definedName name="T16_Protect" localSheetId="2">#REF!,#REF!,П1_2024!P1_T16_Protect</definedName>
    <definedName name="T16_Protect">#REF!,#REF!,P1_T16_Protect</definedName>
    <definedName name="T17.1_Protect" localSheetId="1">#REF!,#REF!,#REF!,#REF!,#REF!,#REF!</definedName>
    <definedName name="T17.1_Protect" localSheetId="2">#REF!,#REF!,#REF!,#REF!,#REF!,#REF!</definedName>
    <definedName name="T17.1_Protect">#REF!,#REF!,#REF!,#REF!,#REF!,#REF!</definedName>
    <definedName name="T17?L7" localSheetId="1">#REF!,#REF!,#REF!,#REF!</definedName>
    <definedName name="T17?L7" localSheetId="2">#REF!,#REF!,#REF!,#REF!</definedName>
    <definedName name="T17?L7">#REF!,#REF!,#REF!,#REF!</definedName>
    <definedName name="T17?unit?ГКАЛЧ" localSheetId="1">#REF!,#REF!,#REF!,#REF!,#REF!,#REF!,#REF!,#REF!</definedName>
    <definedName name="T17?unit?ГКАЛЧ" localSheetId="2">#REF!,#REF!,#REF!,#REF!,#REF!,#REF!,#REF!,#REF!</definedName>
    <definedName name="T17?unit?ГКАЛЧ">#REF!,#REF!,#REF!,#REF!,#REF!,#REF!,#REF!,#REF!</definedName>
    <definedName name="T17?unit?РУБ.ГКАЛ" localSheetId="1">#REF!,П1_2023!P1_T17?unit?РУБ.ГКАЛ,П1_2023!P2_T17?unit?РУБ.ГКАЛ</definedName>
    <definedName name="T17?unit?РУБ.ГКАЛ" localSheetId="2">#REF!,П1_2024!P1_T17?unit?РУБ.ГКАЛ,П1_2024!P2_T17?unit?РУБ.ГКАЛ</definedName>
    <definedName name="T17?unit?РУБ.ГКАЛ">#REF!,P1_T17?unit?РУБ.ГКАЛ,P2_T17?unit?РУБ.ГКАЛ</definedName>
    <definedName name="T17?unit?ТГКАЛ" localSheetId="1">#REF!,П1_2023!P1_T17?unit?ТГКАЛ,П1_2023!P2_T17?unit?ТГКАЛ</definedName>
    <definedName name="T17?unit?ТГКАЛ" localSheetId="2">#REF!,П1_2024!P1_T17?unit?ТГКАЛ,П1_2024!P2_T17?unit?ТГКАЛ</definedName>
    <definedName name="T17?unit?ТГКАЛ">#REF!,P1_T17?unit?ТГКАЛ,P2_T17?unit?ТГКАЛ</definedName>
    <definedName name="T17?unit?ТРУБ.ГКАЛЧ.МЕС" localSheetId="1">#REF!,#REF!,#REF!,#REF!,#REF!,#REF!,#REF!,#REF!</definedName>
    <definedName name="T17?unit?ТРУБ.ГКАЛЧ.МЕС" localSheetId="2">#REF!,#REF!,#REF!,#REF!,#REF!,#REF!,#REF!,#REF!</definedName>
    <definedName name="T17?unit?ТРУБ.ГКАЛЧ.МЕС">#REF!,#REF!,#REF!,#REF!,#REF!,#REF!,#REF!,#REF!</definedName>
    <definedName name="T17_Protect" localSheetId="1">#REF!,#REF!,P1_T17_Protect</definedName>
    <definedName name="T17_Protect" localSheetId="2">#REF!,#REF!,P1_T17_Protect</definedName>
    <definedName name="T17_Protect">#REF!,#REF!,P1_T17_Protect</definedName>
    <definedName name="T17_Protection" localSheetId="1">П1_2023!P2_T17_Protection,П1_2023!P3_T17_Protection,П1_2023!P4_T17_Protection,П1_2023!P5_T17_Protection,П1_2023!P6_T17_Protection</definedName>
    <definedName name="T17_Protection" localSheetId="2">П1_2024!P2_T17_Protection,П1_2024!P3_T17_Protection,П1_2024!P4_T17_Protection,П1_2024!P5_T17_Protection,П1_2024!P6_T17_Protection</definedName>
    <definedName name="T17_Protection">P2_T17_Protection,P3_T17_Protection,P4_T17_Protection,P5_T17_Protection,P6_T17_Protection</definedName>
    <definedName name="T18.1?Data" localSheetId="1">P1_T18.1?Data,P2_T18.1?Data</definedName>
    <definedName name="T18.1?Data" localSheetId="2">P1_T18.1?Data,P2_T18.1?Data</definedName>
    <definedName name="T18.1?Data">P1_T18.1?Data,P2_T18.1?Data</definedName>
    <definedName name="T18.2?item_ext?СБЫТ" localSheetId="1">#REF!,#REF!</definedName>
    <definedName name="T18.2?item_ext?СБЫТ" localSheetId="2">#REF!,#REF!</definedName>
    <definedName name="T18.2?item_ext?СБЫТ">#REF!,#REF!</definedName>
    <definedName name="T18.2?ВРАС" localSheetId="1">#REF!,#REF!</definedName>
    <definedName name="T18.2?ВРАС" localSheetId="2">#REF!,#REF!</definedName>
    <definedName name="T18.2?ВРАС">#REF!,#REF!</definedName>
    <definedName name="T18.2_Protect" localSheetId="1">#REF!,#REF!,#REF!,#REF!,П1_2023!P1_T18.2_Protect</definedName>
    <definedName name="T18.2_Protect" localSheetId="2">#REF!,#REF!,#REF!,#REF!,П1_2024!P1_T18.2_Protect</definedName>
    <definedName name="T18.2_Protect">#REF!,#REF!,#REF!,#REF!,P1_T18.2_Protect</definedName>
    <definedName name="T19.1.1?Data" localSheetId="1">P1_T19.1.1?Data,P2_T19.1.1?Data</definedName>
    <definedName name="T19.1.1?Data" localSheetId="2">P1_T19.1.1?Data,P2_T19.1.1?Data</definedName>
    <definedName name="T19.1.1?Data">P1_T19.1.1?Data,P2_T19.1.1?Data</definedName>
    <definedName name="T19.1.2?Data" localSheetId="1">P1_T19.1.2?Data,P2_T19.1.2?Data</definedName>
    <definedName name="T19.1.2?Data" localSheetId="2">P1_T19.1.2?Data,P2_T19.1.2?Data</definedName>
    <definedName name="T19.1.2?Data">P1_T19.1.2?Data,P2_T19.1.2?Data</definedName>
    <definedName name="T19.2?Data" localSheetId="1">P1_T19.2?Data,P2_T19.2?Data</definedName>
    <definedName name="T19.2?Data" localSheetId="2">P1_T19.2?Data,P2_T19.2?Data</definedName>
    <definedName name="T19.2?Data">P1_T19.2?Data,P2_T19.2?Data</definedName>
    <definedName name="T19?Data" localSheetId="1">#REF!,#REF!</definedName>
    <definedName name="T19?Data" localSheetId="2">#REF!,#REF!</definedName>
    <definedName name="T19?Data">#REF!,#REF!</definedName>
    <definedName name="T19_Protection" localSheetId="1">#REF!,#REF!,#REF!,#REF!,#REF!,#REF!,#REF!,#REF!</definedName>
    <definedName name="T19_Protection" localSheetId="2">#REF!,#REF!,#REF!,#REF!,#REF!,#REF!,#REF!,#REF!</definedName>
    <definedName name="T19_Protection">#REF!,#REF!,#REF!,#REF!,#REF!,#REF!,#REF!,#REF!</definedName>
    <definedName name="T2.1?Data">#N/A</definedName>
    <definedName name="T2.3_Protect" localSheetId="1">#REF!,#REF!</definedName>
    <definedName name="T2.3_Protect" localSheetId="2">#REF!,#REF!</definedName>
    <definedName name="T2.3_Protect">#REF!,#REF!</definedName>
    <definedName name="T2_" localSheetId="1">#REF!</definedName>
    <definedName name="T2_" localSheetId="2">#REF!</definedName>
    <definedName name="T2_">#REF!</definedName>
    <definedName name="T20?unit?МКВТЧ" localSheetId="1">#REF!,#REF!,#REF!</definedName>
    <definedName name="T20?unit?МКВТЧ" localSheetId="2">#REF!,#REF!,#REF!</definedName>
    <definedName name="T20?unit?МКВТЧ">#REF!,#REF!,#REF!</definedName>
    <definedName name="T20_Protect" localSheetId="1">#REF!,#REF!</definedName>
    <definedName name="T20_Protect" localSheetId="2">#REF!,#REF!</definedName>
    <definedName name="T20_Protect">#REF!,#REF!</definedName>
    <definedName name="T20_Protection" localSheetId="1">#REF!,П1_2023!P1_T20_Protection</definedName>
    <definedName name="T20_Protection" localSheetId="2">#REF!,П1_2024!P1_T20_Protection</definedName>
    <definedName name="T20_Protection">#REF!,P1_T20_Protection</definedName>
    <definedName name="T21.2.1?Data" localSheetId="1">P1_T21.2.1?Data,P2_T21.2.1?Data</definedName>
    <definedName name="T21.2.1?Data" localSheetId="2">P1_T21.2.1?Data,P2_T21.2.1?Data</definedName>
    <definedName name="T21.2.1?Data">P1_T21.2.1?Data,P2_T21.2.1?Data</definedName>
    <definedName name="T21.2.2?Data" localSheetId="1">P1_T21.2.2?Data,P2_T21.2.2?Data</definedName>
    <definedName name="T21.2.2?Data" localSheetId="2">P1_T21.2.2?Data,P2_T21.2.2?Data</definedName>
    <definedName name="T21.2.2?Data">P1_T21.2.2?Data,P2_T21.2.2?Data</definedName>
    <definedName name="T21.3?Columns" localSheetId="1">#REF!</definedName>
    <definedName name="T21.3?Columns" localSheetId="2">#REF!</definedName>
    <definedName name="T21.3?Columns">#REF!</definedName>
    <definedName name="T21.3?item_ext?СБЫТ" localSheetId="1">#REF!,#REF!</definedName>
    <definedName name="T21.3?item_ext?СБЫТ" localSheetId="2">#REF!,#REF!</definedName>
    <definedName name="T21.3?item_ext?СБЫТ">#REF!,#REF!</definedName>
    <definedName name="T21.3?ItemComments" localSheetId="1">#REF!</definedName>
    <definedName name="T21.3?ItemComments" localSheetId="2">#REF!</definedName>
    <definedName name="T21.3?ItemComments">#REF!</definedName>
    <definedName name="T21.3?Items" localSheetId="1">#REF!</definedName>
    <definedName name="T21.3?Items" localSheetId="2">#REF!</definedName>
    <definedName name="T21.3?Items">#REF!</definedName>
    <definedName name="T21.3?Scope" localSheetId="1">#REF!</definedName>
    <definedName name="T21.3?Scope" localSheetId="2">#REF!</definedName>
    <definedName name="T21.3?Scope">#REF!</definedName>
    <definedName name="T21.3?ВРАС" localSheetId="1">#REF!,#REF!</definedName>
    <definedName name="T21.3?ВРАС" localSheetId="2">#REF!,#REF!</definedName>
    <definedName name="T21.3?ВРАС">#REF!,#REF!</definedName>
    <definedName name="T21.3_Protect" localSheetId="1">#REF!,#REF!,#REF!,#REF!,#REF!,#REF!,#REF!</definedName>
    <definedName name="T21.3_Protect" localSheetId="2">#REF!,#REF!,#REF!,#REF!,#REF!,#REF!,#REF!</definedName>
    <definedName name="T21.3_Protect">#REF!,#REF!,#REF!,#REF!,#REF!,#REF!,#REF!</definedName>
    <definedName name="T21.4?Data" localSheetId="1">P1_T21.4?Data,P2_T21.4?Data</definedName>
    <definedName name="T21.4?Data" localSheetId="2">P1_T21.4?Data,P2_T21.4?Data</definedName>
    <definedName name="T21.4?Data">P1_T21.4?Data,P2_T21.4?Data</definedName>
    <definedName name="T21?axis?R?ПЭ" localSheetId="1">#REF!,#REF!,#REF!</definedName>
    <definedName name="T21?axis?R?ПЭ" localSheetId="2">#REF!,#REF!,#REF!</definedName>
    <definedName name="T21?axis?R?ПЭ">#REF!,#REF!,#REF!</definedName>
    <definedName name="T21?axis?R?ПЭ?" localSheetId="1">#REF!,#REF!,#REF!</definedName>
    <definedName name="T21?axis?R?ПЭ?" localSheetId="2">#REF!,#REF!,#REF!</definedName>
    <definedName name="T21?axis?R?ПЭ?">#REF!,#REF!,#REF!</definedName>
    <definedName name="T21?Data" localSheetId="1">#REF!,#REF!,#REF!,#REF!,#REF!,#REF!,#REF!</definedName>
    <definedName name="T21?Data" localSheetId="2">#REF!,#REF!,#REF!,#REF!,#REF!,#REF!,#REF!</definedName>
    <definedName name="T21?Data">#REF!,#REF!,#REF!,#REF!,#REF!,#REF!,#REF!</definedName>
    <definedName name="T21?L1" localSheetId="1">#REF!,#REF!,#REF!,#REF!,#REF!,#REF!</definedName>
    <definedName name="T21?L1" localSheetId="2">#REF!,#REF!,#REF!,#REF!,#REF!,#REF!</definedName>
    <definedName name="T21?L1">#REF!,#REF!,#REF!,#REF!,#REF!,#REF!</definedName>
    <definedName name="T21_Protection" localSheetId="1">П1_2023!P2_T21_Protection,П1_2023!P3_T21_Protection</definedName>
    <definedName name="T21_Protection" localSheetId="2">П1_2024!P2_T21_Protection,П1_2024!P3_T21_Protection</definedName>
    <definedName name="T21_Protection">P2_T21_Protection,P3_T21_Protection</definedName>
    <definedName name="T22?item_ext?ВСЕГО" localSheetId="1">#REF!,#REF!</definedName>
    <definedName name="T22?item_ext?ВСЕГО" localSheetId="2">#REF!,#REF!</definedName>
    <definedName name="T22?item_ext?ВСЕГО">#REF!,#REF!</definedName>
    <definedName name="T22?item_ext?ЭС" localSheetId="1">#REF!,#REF!</definedName>
    <definedName name="T22?item_ext?ЭС" localSheetId="2">#REF!,#REF!</definedName>
    <definedName name="T22?item_ext?ЭС">#REF!,#REF!</definedName>
    <definedName name="T22?L1" localSheetId="1">#REF!,#REF!,#REF!,#REF!</definedName>
    <definedName name="T22?L1" localSheetId="2">#REF!,#REF!,#REF!,#REF!</definedName>
    <definedName name="T22?L1">#REF!,#REF!,#REF!,#REF!</definedName>
    <definedName name="T22?L2" localSheetId="1">#REF!,#REF!,#REF!,#REF!</definedName>
    <definedName name="T22?L2" localSheetId="2">#REF!,#REF!,#REF!,#REF!</definedName>
    <definedName name="T22?L2">#REF!,#REF!,#REF!,#REF!</definedName>
    <definedName name="T22?unit?ГКАЛ.Ч" localSheetId="1">#REF!,#REF!,#REF!,#REF!</definedName>
    <definedName name="T22?unit?ГКАЛ.Ч" localSheetId="2">#REF!,#REF!,#REF!,#REF!</definedName>
    <definedName name="T22?unit?ГКАЛ.Ч">#REF!,#REF!,#REF!,#REF!</definedName>
    <definedName name="T22?unit?ТГКАЛ" localSheetId="1">#REF!,#REF!,#REF!,#REF!</definedName>
    <definedName name="T22?unit?ТГКАЛ" localSheetId="2">#REF!,#REF!,#REF!,#REF!</definedName>
    <definedName name="T22?unit?ТГКАЛ">#REF!,#REF!,#REF!,#REF!</definedName>
    <definedName name="T22_Protection" localSheetId="1">#REF!,#REF!,#REF!,#REF!</definedName>
    <definedName name="T22_Protection" localSheetId="2">#REF!,#REF!,#REF!,#REF!</definedName>
    <definedName name="T22_Protection">#REF!,#REF!,#REF!,#REF!</definedName>
    <definedName name="T23?axis?R?ВТОП" localSheetId="1">#REF!,#REF!</definedName>
    <definedName name="T23?axis?R?ВТОП" localSheetId="2">#REF!,#REF!</definedName>
    <definedName name="T23?axis?R?ВТОП">#REF!,#REF!</definedName>
    <definedName name="T23?axis?R?ВТОП?" localSheetId="1">#REF!,#REF!</definedName>
    <definedName name="T23?axis?R?ВТОП?" localSheetId="2">#REF!,#REF!</definedName>
    <definedName name="T23?axis?R?ВТОП?">#REF!,#REF!</definedName>
    <definedName name="T23?axis?R?ПЭ" localSheetId="1">#REF!,#REF!</definedName>
    <definedName name="T23?axis?R?ПЭ" localSheetId="2">#REF!,#REF!</definedName>
    <definedName name="T23?axis?R?ПЭ">#REF!,#REF!</definedName>
    <definedName name="T23?axis?R?ПЭ?" localSheetId="1">#REF!,#REF!</definedName>
    <definedName name="T23?axis?R?ПЭ?" localSheetId="2">#REF!,#REF!</definedName>
    <definedName name="T23?axis?R?ПЭ?">#REF!,#REF!</definedName>
    <definedName name="T23?axis?R?СЦТ" localSheetId="1">#REF!,#REF!</definedName>
    <definedName name="T23?axis?R?СЦТ" localSheetId="2">#REF!,#REF!</definedName>
    <definedName name="T23?axis?R?СЦТ">#REF!,#REF!</definedName>
    <definedName name="T23?axis?R?СЦТ?" localSheetId="1">#REF!,#REF!</definedName>
    <definedName name="T23?axis?R?СЦТ?" localSheetId="2">#REF!,#REF!</definedName>
    <definedName name="T23?axis?R?СЦТ?">#REF!,#REF!</definedName>
    <definedName name="T23?Data" localSheetId="1">#REF!,#REF!</definedName>
    <definedName name="T23?Data" localSheetId="2">#REF!,#REF!</definedName>
    <definedName name="T23?Data">#REF!,#REF!</definedName>
    <definedName name="T23?item_ext?ВСЕГО" localSheetId="1">#REF!,#REF!</definedName>
    <definedName name="T23?item_ext?ВСЕГО" localSheetId="2">#REF!,#REF!</definedName>
    <definedName name="T23?item_ext?ВСЕГО">#REF!,#REF!</definedName>
    <definedName name="T23?item_ext?ИТОГО" localSheetId="1">#REF!,#REF!</definedName>
    <definedName name="T23?item_ext?ИТОГО" localSheetId="2">#REF!,#REF!</definedName>
    <definedName name="T23?item_ext?ИТОГО">#REF!,#REF!</definedName>
    <definedName name="T23?item_ext?СЦТ" localSheetId="1">#REF!,#REF!</definedName>
    <definedName name="T23?item_ext?СЦТ" localSheetId="2">#REF!,#REF!</definedName>
    <definedName name="T23?item_ext?СЦТ">#REF!,#REF!</definedName>
    <definedName name="T23_Protection" localSheetId="1">#REF!,#REF!,#REF!,#REF!,П1_2023!P1_T23_Protection</definedName>
    <definedName name="T23_Protection" localSheetId="2">#REF!,#REF!,#REF!,#REF!,П1_2024!P1_T23_Protection</definedName>
    <definedName name="T23_Protection">#REF!,#REF!,#REF!,#REF!,P1_T23_Protection</definedName>
    <definedName name="T24_Protection" localSheetId="1">#REF!,#REF!,#REF!,#REF!,#REF!,#REF!,#REF!</definedName>
    <definedName name="T24_Protection" localSheetId="2">#REF!,#REF!,#REF!,#REF!,#REF!,#REF!,#REF!</definedName>
    <definedName name="T24_Protection">#REF!,#REF!,#REF!,#REF!,#REF!,#REF!,#REF!</definedName>
    <definedName name="T25_protection" localSheetId="1">П1_2023!P1_T25_protection,П1_2023!P2_T25_protection</definedName>
    <definedName name="T25_protection" localSheetId="2">П1_2024!P1_T25_protection,П1_2024!P2_T25_protection</definedName>
    <definedName name="T25_protection">P1_T25_protection,P2_T25_protection</definedName>
    <definedName name="T26?axis?R?ВРАС" localSheetId="1">#REF!,#REF!</definedName>
    <definedName name="T26?axis?R?ВРАС" localSheetId="2">#REF!,#REF!</definedName>
    <definedName name="T26?axis?R?ВРАС">#REF!,#REF!</definedName>
    <definedName name="T26?axis?R?ВРАС?" localSheetId="1">#REF!,#REF!</definedName>
    <definedName name="T26?axis?R?ВРАС?" localSheetId="2">#REF!,#REF!</definedName>
    <definedName name="T26?axis?R?ВРАС?">#REF!,#REF!</definedName>
    <definedName name="T26?L1" localSheetId="1">#REF!,#REF!</definedName>
    <definedName name="T26?L1" localSheetId="2">#REF!,#REF!</definedName>
    <definedName name="T26?L1">#REF!,#REF!</definedName>
    <definedName name="T26?L1.1" localSheetId="1">#REF!,#REF!</definedName>
    <definedName name="T26?L1.1" localSheetId="2">#REF!,#REF!</definedName>
    <definedName name="T26?L1.1">#REF!,#REF!</definedName>
    <definedName name="T26?L2" localSheetId="1">#REF!,#REF!</definedName>
    <definedName name="T26?L2" localSheetId="2">#REF!,#REF!</definedName>
    <definedName name="T26?L2">#REF!,#REF!</definedName>
    <definedName name="T26?L2.1" localSheetId="1">#REF!,#REF!</definedName>
    <definedName name="T26?L2.1" localSheetId="2">#REF!,#REF!</definedName>
    <definedName name="T26?L2.1">#REF!,#REF!</definedName>
    <definedName name="T26?L3" localSheetId="1">#REF!,#REF!</definedName>
    <definedName name="T26?L3" localSheetId="2">#REF!,#REF!</definedName>
    <definedName name="T26?L3">#REF!,#REF!</definedName>
    <definedName name="T26?L4" localSheetId="1">#REF!,#REF!</definedName>
    <definedName name="T26?L4" localSheetId="2">#REF!,#REF!</definedName>
    <definedName name="T26?L4">#REF!,#REF!</definedName>
    <definedName name="T26?L5" localSheetId="1">#REF!,#REF!</definedName>
    <definedName name="T26?L5" localSheetId="2">#REF!,#REF!</definedName>
    <definedName name="T26?L5">#REF!,#REF!</definedName>
    <definedName name="T26?L5.1" localSheetId="1">#REF!,#REF!</definedName>
    <definedName name="T26?L5.1" localSheetId="2">#REF!,#REF!</definedName>
    <definedName name="T26?L5.1">#REF!,#REF!</definedName>
    <definedName name="T26?L5.2" localSheetId="1">#REF!,#REF!</definedName>
    <definedName name="T26?L5.2" localSheetId="2">#REF!,#REF!</definedName>
    <definedName name="T26?L5.2">#REF!,#REF!</definedName>
    <definedName name="T26?L5.3" localSheetId="1">#REF!,#REF!</definedName>
    <definedName name="T26?L5.3" localSheetId="2">#REF!,#REF!</definedName>
    <definedName name="T26?L5.3">#REF!,#REF!</definedName>
    <definedName name="T26?L5.3.x" localSheetId="1">#REF!,#REF!</definedName>
    <definedName name="T26?L5.3.x" localSheetId="2">#REF!,#REF!</definedName>
    <definedName name="T26?L5.3.x">#REF!,#REF!</definedName>
    <definedName name="T26?L6" localSheetId="1">#REF!,#REF!</definedName>
    <definedName name="T26?L6" localSheetId="2">#REF!,#REF!</definedName>
    <definedName name="T26?L6">#REF!,#REF!</definedName>
    <definedName name="T26?L7" localSheetId="1">#REF!,#REF!</definedName>
    <definedName name="T26?L7" localSheetId="2">#REF!,#REF!</definedName>
    <definedName name="T26?L7">#REF!,#REF!</definedName>
    <definedName name="T26?L7.1" localSheetId="1">#REF!,#REF!</definedName>
    <definedName name="T26?L7.1" localSheetId="2">#REF!,#REF!</definedName>
    <definedName name="T26?L7.1">#REF!,#REF!</definedName>
    <definedName name="T26?L7.2" localSheetId="1">#REF!,#REF!</definedName>
    <definedName name="T26?L7.2" localSheetId="2">#REF!,#REF!</definedName>
    <definedName name="T26?L7.2">#REF!,#REF!</definedName>
    <definedName name="T26?L7.3" localSheetId="1">#REF!,#REF!</definedName>
    <definedName name="T26?L7.3" localSheetId="2">#REF!,#REF!</definedName>
    <definedName name="T26?L7.3">#REF!,#REF!</definedName>
    <definedName name="T26?L7.4" localSheetId="1">#REF!,#REF!</definedName>
    <definedName name="T26?L7.4" localSheetId="2">#REF!,#REF!</definedName>
    <definedName name="T26?L7.4">#REF!,#REF!</definedName>
    <definedName name="T26?L7.4.x" localSheetId="1">#REF!,#REF!</definedName>
    <definedName name="T26?L7.4.x" localSheetId="2">#REF!,#REF!</definedName>
    <definedName name="T26?L7.4.x">#REF!,#REF!</definedName>
    <definedName name="T26?L8" localSheetId="1">#REF!,#REF!</definedName>
    <definedName name="T26?L8" localSheetId="2">#REF!,#REF!</definedName>
    <definedName name="T26?L8">#REF!,#REF!</definedName>
    <definedName name="T26_Protection" localSheetId="1">#REF!,#REF!,П1_2023!P1_T26_Protection,П1_2023!P2_T26_Protection</definedName>
    <definedName name="T26_Protection" localSheetId="2">#REF!,#REF!,П1_2024!P1_T26_Protection,П1_2024!P2_T26_Protection</definedName>
    <definedName name="T26_Protection">#REF!,#REF!,P1_T26_Protection,P2_T26_Protection</definedName>
    <definedName name="T27?axis?R?ВРАС" localSheetId="1">#REF!,#REF!</definedName>
    <definedName name="T27?axis?R?ВРАС" localSheetId="2">#REF!,#REF!</definedName>
    <definedName name="T27?axis?R?ВРАС">#REF!,#REF!</definedName>
    <definedName name="T27?axis?R?ВРАС?" localSheetId="1">#REF!,#REF!</definedName>
    <definedName name="T27?axis?R?ВРАС?" localSheetId="2">#REF!,#REF!</definedName>
    <definedName name="T27?axis?R?ВРАС?">#REF!,#REF!</definedName>
    <definedName name="T27?L1.1" localSheetId="1">#REF!,#REF!</definedName>
    <definedName name="T27?L1.1" localSheetId="2">#REF!,#REF!</definedName>
    <definedName name="T27?L1.1">#REF!,#REF!</definedName>
    <definedName name="T27?L2.1" localSheetId="1">#REF!,#REF!</definedName>
    <definedName name="T27?L2.1" localSheetId="2">#REF!,#REF!</definedName>
    <definedName name="T27?L2.1">#REF!,#REF!</definedName>
    <definedName name="T27?L5.3" localSheetId="1">#REF!,#REF!</definedName>
    <definedName name="T27?L5.3" localSheetId="2">#REF!,#REF!</definedName>
    <definedName name="T27?L5.3">#REF!,#REF!</definedName>
    <definedName name="T27?L5.3.x" localSheetId="1">#REF!,#REF!</definedName>
    <definedName name="T27?L5.3.x" localSheetId="2">#REF!,#REF!</definedName>
    <definedName name="T27?L5.3.x">#REF!,#REF!</definedName>
    <definedName name="T27?L7" localSheetId="1">#REF!,#REF!</definedName>
    <definedName name="T27?L7" localSheetId="2">#REF!,#REF!</definedName>
    <definedName name="T27?L7">#REF!,#REF!</definedName>
    <definedName name="T27?L7.1" localSheetId="1">#REF!,#REF!</definedName>
    <definedName name="T27?L7.1" localSheetId="2">#REF!,#REF!</definedName>
    <definedName name="T27?L7.1">#REF!,#REF!</definedName>
    <definedName name="T27?L7.2" localSheetId="1">#REF!,#REF!</definedName>
    <definedName name="T27?L7.2" localSheetId="2">#REF!,#REF!</definedName>
    <definedName name="T27?L7.2">#REF!,#REF!</definedName>
    <definedName name="T27?L7.3" localSheetId="1">#REF!,#REF!</definedName>
    <definedName name="T27?L7.3" localSheetId="2">#REF!,#REF!</definedName>
    <definedName name="T27?L7.3">#REF!,#REF!</definedName>
    <definedName name="T27?L7.4" localSheetId="1">#REF!,#REF!</definedName>
    <definedName name="T27?L7.4" localSheetId="2">#REF!,#REF!</definedName>
    <definedName name="T27?L7.4">#REF!,#REF!</definedName>
    <definedName name="T27?L7.4.x" localSheetId="1">#REF!,#REF!</definedName>
    <definedName name="T27?L7.4.x" localSheetId="2">#REF!,#REF!</definedName>
    <definedName name="T27?L7.4.x">#REF!,#REF!</definedName>
    <definedName name="T27?L8" localSheetId="1">#REF!,#REF!</definedName>
    <definedName name="T27?L8" localSheetId="2">#REF!,#REF!</definedName>
    <definedName name="T27?L8">#REF!,#REF!</definedName>
    <definedName name="T27_Protect" localSheetId="1">#REF!,#REF!,#REF!</definedName>
    <definedName name="T27_Protect" localSheetId="2">#REF!,#REF!,#REF!</definedName>
    <definedName name="T27_Protect">#REF!,#REF!,#REF!</definedName>
    <definedName name="T27_Protection" localSheetId="1">#REF!,#REF!,П1_2023!P1_T27_Protection,П1_2023!P2_T27_Protection,П1_2023!P3_T27_Protection</definedName>
    <definedName name="T27_Protection" localSheetId="2">#REF!,#REF!,П1_2024!P1_T27_Protection,П1_2024!P2_T27_Protection,П1_2024!P3_T27_Protection</definedName>
    <definedName name="T27_Protection">#REF!,#REF!,P1_T27_Protection,P2_T27_Protection,P3_T27_Protection</definedName>
    <definedName name="T28.3?unit?РУБ.ГКАЛ" localSheetId="1">P1_T28.3?unit?РУБ.ГКАЛ,P2_T28.3?unit?РУБ.ГКАЛ</definedName>
    <definedName name="T28.3?unit?РУБ.ГКАЛ" localSheetId="2">P1_T28.3?unit?РУБ.ГКАЛ,P2_T28.3?unit?РУБ.ГКАЛ</definedName>
    <definedName name="T28.3?unit?РУБ.ГКАЛ">P1_T28.3?unit?РУБ.ГКАЛ,P2_T28.3?unit?РУБ.ГКАЛ</definedName>
    <definedName name="T28?axis?R?ПЭ" localSheetId="1">П1_2023!P2_T28?axis?R?ПЭ,П1_2023!P3_T28?axis?R?ПЭ,П1_2023!P4_T28?axis?R?ПЭ,П1_2023!P5_T28?axis?R?ПЭ,П1_2023!P6_T28?axis?R?ПЭ</definedName>
    <definedName name="T28?axis?R?ПЭ" localSheetId="2">П1_2024!P2_T28?axis?R?ПЭ,П1_2024!P3_T28?axis?R?ПЭ,П1_2024!P4_T28?axis?R?ПЭ,П1_2024!P5_T28?axis?R?ПЭ,П1_2024!P6_T28?axis?R?ПЭ</definedName>
    <definedName name="T28?axis?R?ПЭ">P2_T28?axis?R?ПЭ,P3_T28?axis?R?ПЭ,P4_T28?axis?R?ПЭ,P5_T28?axis?R?ПЭ,P6_T28?axis?R?ПЭ</definedName>
    <definedName name="T28?axis?R?ПЭ?" localSheetId="1">П1_2023!P2_T28?axis?R?ПЭ?,П1_2023!P3_T28?axis?R?ПЭ?,П1_2023!P4_T28?axis?R?ПЭ?,П1_2023!P5_T28?axis?R?ПЭ?,П1_2023!P6_T28?axis?R?ПЭ?</definedName>
    <definedName name="T28?axis?R?ПЭ?" localSheetId="2">П1_2024!P2_T28?axis?R?ПЭ?,П1_2024!P3_T28?axis?R?ПЭ?,П1_2024!P4_T28?axis?R?ПЭ?,П1_2024!P5_T28?axis?R?ПЭ?,П1_2024!P6_T28?axis?R?ПЭ?</definedName>
    <definedName name="T28?axis?R?ПЭ?">P2_T28?axis?R?ПЭ?,P3_T28?axis?R?ПЭ?,P4_T28?axis?R?ПЭ?,P5_T28?axis?R?ПЭ?,P6_T28?axis?R?ПЭ?</definedName>
    <definedName name="T28?Data" localSheetId="1">#REF!,#REF!,#REF!,#REF!,#REF!,#REF!,П1_2023!P1_T28?Data</definedName>
    <definedName name="T28?Data" localSheetId="2">#REF!,#REF!,#REF!,#REF!,#REF!,#REF!,П1_2024!P1_T28?Data</definedName>
    <definedName name="T28?Data">#REF!,#REF!,#REF!,#REF!,#REF!,#REF!,P1_T28?Data</definedName>
    <definedName name="T28?item_ext?ВСЕГО" localSheetId="1">#REF!,#REF!</definedName>
    <definedName name="T28?item_ext?ВСЕГО" localSheetId="2">#REF!,#REF!</definedName>
    <definedName name="T28?item_ext?ВСЕГО">#REF!,#REF!</definedName>
    <definedName name="T28?item_ext?ТЭ" localSheetId="1">#REF!,#REF!</definedName>
    <definedName name="T28?item_ext?ТЭ" localSheetId="2">#REF!,#REF!</definedName>
    <definedName name="T28?item_ext?ТЭ">#REF!,#REF!</definedName>
    <definedName name="T28?item_ext?ЭЭ" localSheetId="1">#REF!,#REF!</definedName>
    <definedName name="T28?item_ext?ЭЭ" localSheetId="2">#REF!,#REF!</definedName>
    <definedName name="T28?item_ext?ЭЭ">#REF!,#REF!</definedName>
    <definedName name="T28?L1.1.x" localSheetId="1">#REF!,#REF!</definedName>
    <definedName name="T28?L1.1.x" localSheetId="2">#REF!,#REF!</definedName>
    <definedName name="T28?L1.1.x">#REF!,#REF!</definedName>
    <definedName name="T28?L10.1.x" localSheetId="1">#REF!,#REF!</definedName>
    <definedName name="T28?L10.1.x" localSheetId="2">#REF!,#REF!</definedName>
    <definedName name="T28?L10.1.x">#REF!,#REF!</definedName>
    <definedName name="T28?L11.1.x" localSheetId="1">#REF!,#REF!</definedName>
    <definedName name="T28?L11.1.x" localSheetId="2">#REF!,#REF!</definedName>
    <definedName name="T28?L11.1.x">#REF!,#REF!</definedName>
    <definedName name="T28?L2.1.x" localSheetId="1">#REF!,#REF!</definedName>
    <definedName name="T28?L2.1.x" localSheetId="2">#REF!,#REF!</definedName>
    <definedName name="T28?L2.1.x">#REF!,#REF!</definedName>
    <definedName name="T28?L3.1.x" localSheetId="1">#REF!,#REF!</definedName>
    <definedName name="T28?L3.1.x" localSheetId="2">#REF!,#REF!</definedName>
    <definedName name="T28?L3.1.x">#REF!,#REF!</definedName>
    <definedName name="T28?L4.1.x" localSheetId="1">#REF!,#REF!</definedName>
    <definedName name="T28?L4.1.x" localSheetId="2">#REF!,#REF!</definedName>
    <definedName name="T28?L4.1.x">#REF!,#REF!</definedName>
    <definedName name="T28?L5.1.x" localSheetId="1">#REF!,#REF!</definedName>
    <definedName name="T28?L5.1.x" localSheetId="2">#REF!,#REF!</definedName>
    <definedName name="T28?L5.1.x">#REF!,#REF!</definedName>
    <definedName name="T28?L6.1.x" localSheetId="1">#REF!,#REF!</definedName>
    <definedName name="T28?L6.1.x" localSheetId="2">#REF!,#REF!</definedName>
    <definedName name="T28?L6.1.x">#REF!,#REF!</definedName>
    <definedName name="T28?L7.1.x" localSheetId="1">#REF!,#REF!</definedName>
    <definedName name="T28?L7.1.x" localSheetId="2">#REF!,#REF!</definedName>
    <definedName name="T28?L7.1.x">#REF!,#REF!</definedName>
    <definedName name="T28?L8.1.x" localSheetId="1">#REF!,#REF!</definedName>
    <definedName name="T28?L8.1.x" localSheetId="2">#REF!,#REF!</definedName>
    <definedName name="T28?L8.1.x">#REF!,#REF!</definedName>
    <definedName name="T28?L9.1.x" localSheetId="1">#REF!,#REF!</definedName>
    <definedName name="T28?L9.1.x" localSheetId="2">#REF!,#REF!</definedName>
    <definedName name="T28?L9.1.x">#REF!,#REF!</definedName>
    <definedName name="T28?unit?ГКАЛЧ" localSheetId="1">#REF!,#REF!</definedName>
    <definedName name="T28?unit?ГКАЛЧ" localSheetId="2">#REF!,#REF!</definedName>
    <definedName name="T28?unit?ГКАЛЧ">#REF!,#REF!</definedName>
    <definedName name="T28?unit?МКВТЧ" localSheetId="1">#REF!,#REF!</definedName>
    <definedName name="T28?unit?МКВТЧ" localSheetId="2">#REF!,#REF!</definedName>
    <definedName name="T28?unit?МКВТЧ">#REF!,#REF!</definedName>
    <definedName name="T28?unit?РУБ.ГКАЛ" localSheetId="1">#REF!,#REF!,#REF!,#REF!</definedName>
    <definedName name="T28?unit?РУБ.ГКАЛ" localSheetId="2">#REF!,#REF!,#REF!,#REF!</definedName>
    <definedName name="T28?unit?РУБ.ГКАЛ">#REF!,#REF!,#REF!,#REF!</definedName>
    <definedName name="T28?unit?РУБ.ГКАЛЧ.МЕС" localSheetId="1">#REF!,#REF!</definedName>
    <definedName name="T28?unit?РУБ.ГКАЛЧ.МЕС" localSheetId="2">#REF!,#REF!</definedName>
    <definedName name="T28?unit?РУБ.ГКАЛЧ.МЕС">#REF!,#REF!</definedName>
    <definedName name="T28?unit?РУБ.ТКВТ.МЕС" localSheetId="1">#REF!,#REF!</definedName>
    <definedName name="T28?unit?РУБ.ТКВТ.МЕС" localSheetId="2">#REF!,#REF!</definedName>
    <definedName name="T28?unit?РУБ.ТКВТ.МЕС">#REF!,#REF!</definedName>
    <definedName name="T28?unit?РУБ.ТКВТЧ" localSheetId="1">#REF!,#REF!,#REF!,#REF!</definedName>
    <definedName name="T28?unit?РУБ.ТКВТЧ" localSheetId="2">#REF!,#REF!,#REF!,#REF!</definedName>
    <definedName name="T28?unit?РУБ.ТКВТЧ">#REF!,#REF!,#REF!,#REF!</definedName>
    <definedName name="T28?unit?ТГКАЛ" localSheetId="1">#REF!,#REF!</definedName>
    <definedName name="T28?unit?ТГКАЛ" localSheetId="2">#REF!,#REF!</definedName>
    <definedName name="T28?unit?ТГКАЛ">#REF!,#REF!</definedName>
    <definedName name="T28?unit?ТКВТ" localSheetId="1">#REF!,#REF!</definedName>
    <definedName name="T28?unit?ТКВТ" localSheetId="2">#REF!,#REF!</definedName>
    <definedName name="T28?unit?ТКВТ">#REF!,#REF!</definedName>
    <definedName name="T28?unit?ТРУБ" localSheetId="1">#REF!,#REF!</definedName>
    <definedName name="T28?unit?ТРУБ" localSheetId="2">#REF!,#REF!</definedName>
    <definedName name="T28?unit?ТРУБ">#REF!,#REF!</definedName>
    <definedName name="T28_Protection" localSheetId="1">П1_2023!P9_T28_Protection,П1_2023!P10_T28_Protection,П1_2023!P11_T28_Protection,П1_2023!P12_T28_Protection</definedName>
    <definedName name="T28_Protection" localSheetId="2">П1_2024!P9_T28_Protection,П1_2024!P10_T28_Protection,П1_2024!P11_T28_Protection,П1_2024!P12_T28_Protection</definedName>
    <definedName name="T28_Protection">P9_T28_Protection,P10_T28_Protection,P11_T28_Protection,P12_T28_Protection</definedName>
    <definedName name="T29?item_ext?1СТ" localSheetId="1">P1_T29?item_ext?1СТ</definedName>
    <definedName name="T29?item_ext?1СТ" localSheetId="2">P1_T29?item_ext?1СТ</definedName>
    <definedName name="T29?item_ext?1СТ">P1_T29?item_ext?1СТ</definedName>
    <definedName name="T29?item_ext?2СТ.М" localSheetId="1">P1_T29?item_ext?2СТ.М</definedName>
    <definedName name="T29?item_ext?2СТ.М" localSheetId="2">P1_T29?item_ext?2СТ.М</definedName>
    <definedName name="T29?item_ext?2СТ.М">P1_T29?item_ext?2СТ.М</definedName>
    <definedName name="T29?item_ext?2СТ.Э" localSheetId="1">P1_T29?item_ext?2СТ.Э</definedName>
    <definedName name="T29?item_ext?2СТ.Э" localSheetId="2">P1_T29?item_ext?2СТ.Э</definedName>
    <definedName name="T29?item_ext?2СТ.Э">P1_T29?item_ext?2СТ.Э</definedName>
    <definedName name="T29?L10" localSheetId="1">P1_T29?L10</definedName>
    <definedName name="T29?L10" localSheetId="2">P1_T29?L10</definedName>
    <definedName name="T29?L10">P1_T29?L10</definedName>
    <definedName name="T4_Protect" localSheetId="1">#REF!,#REF!,П1_2023!P1_T4_Protect,П1_2023!P2_T4_Protect</definedName>
    <definedName name="T4_Protect" localSheetId="2">#REF!,#REF!,П1_2024!P1_T4_Protect,П1_2024!P2_T4_Protect</definedName>
    <definedName name="T4_Protect">#REF!,#REF!,P1_T4_Protect,P2_T4_Protect</definedName>
    <definedName name="T6_Protect" localSheetId="1">#REF!,#REF!,#REF!,#REF!,#REF!,#REF!,П1_2023!P1_T6_Protect</definedName>
    <definedName name="T6_Protect" localSheetId="2">#REF!,#REF!,#REF!,#REF!,#REF!,#REF!,П1_2024!P1_T6_Protect</definedName>
    <definedName name="T6_Protect">#REF!,#REF!,#REF!,#REF!,#REF!,#REF!,P1_T6_Protect</definedName>
    <definedName name="T7?Data">#N/A</definedName>
    <definedName name="Tab" localSheetId="1">[18]FES!#REF!</definedName>
    <definedName name="Tab" localSheetId="2">[18]FES!#REF!</definedName>
    <definedName name="Tab">[18]FES!#REF!</definedName>
    <definedName name="tab0">[4]MAIN!$A$13:$F$30</definedName>
    <definedName name="TARGET">[19]TEHSHEET!$I$42:$I$45</definedName>
    <definedName name="TAXE1">[4]MAIN!$641:$646</definedName>
    <definedName name="TAXE2">[4]MAIN!$674:$679</definedName>
    <definedName name="TESList">[7]Лист!$A$220</definedName>
    <definedName name="TESQnt">[7]Лист!$B$221</definedName>
    <definedName name="tfggggggggggggggg">#N/A</definedName>
    <definedName name="tfhgfhvfv">#N/A</definedName>
    <definedName name="tfjhgjk">#N/A</definedName>
    <definedName name="TOTWC">[4]MAIN!$C$1341</definedName>
    <definedName name="TP2.1_Protect" localSheetId="1">#REF!,#REF!,#REF!</definedName>
    <definedName name="TP2.1_Protect" localSheetId="2">#REF!,#REF!,#REF!</definedName>
    <definedName name="TP2.1_Protect">#REF!,#REF!,#REF!</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UList">[7]Лист!$A$210</definedName>
    <definedName name="TUQnt">[7]Лист!$B$211</definedName>
    <definedName name="ty" localSheetId="1">[2]FES!#REF!</definedName>
    <definedName name="ty" localSheetId="2">[2]FES!#REF!</definedName>
    <definedName name="ty">[2]FES!#REF!</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#N/A</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rrytruy">#N/A</definedName>
    <definedName name="wertryt">#N/A</definedName>
    <definedName name="wesddddddddddddddddd" hidden="1">{#N/A,#N/A,TRUE,"Лист1";#N/A,#N/A,TRUE,"Лист2";#N/A,#N/A,TRUE,"Лист3"}</definedName>
    <definedName name="wetrtyruy">#N/A</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а1" localSheetId="1">#REF!</definedName>
    <definedName name="а1" localSheetId="2">#REF!</definedName>
    <definedName name="а1">#REF!</definedName>
    <definedName name="А77">[20]Рейтинг!$A$14</definedName>
    <definedName name="А8" localSheetId="1">#REF!</definedName>
    <definedName name="А8" localSheetId="2">#REF!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definedName>
    <definedName name="авг" localSheetId="1">#REF!</definedName>
    <definedName name="авг" localSheetId="2">#REF!</definedName>
    <definedName name="авг">#REF!</definedName>
    <definedName name="авг2" localSheetId="1">#REF!</definedName>
    <definedName name="авг2" localSheetId="2">#REF!</definedName>
    <definedName name="авг2">#REF!</definedName>
    <definedName name="аи">'[21]ИТ-бюджет'!$L$5:$L$99</definedName>
    <definedName name="аичавыукфцу">#N/A</definedName>
    <definedName name="аотр">'[22]ИТ-бюджет'!$L$5:$L$99</definedName>
    <definedName name="ап">#N/A</definedName>
    <definedName name="апапарп">#N/A</definedName>
    <definedName name="апир">'[23]ИТ-бюджет'!$L$5:$L$99</definedName>
    <definedName name="аппячфы">#N/A</definedName>
    <definedName name="апр" localSheetId="1">#REF!</definedName>
    <definedName name="апр" localSheetId="2">#REF!</definedName>
    <definedName name="апр">#REF!</definedName>
    <definedName name="апр2" localSheetId="1">#REF!</definedName>
    <definedName name="апр2" localSheetId="2">#REF!</definedName>
    <definedName name="апр2">#REF!</definedName>
    <definedName name="АТП" localSheetId="1">#REF!</definedName>
    <definedName name="АТП" localSheetId="2">#REF!</definedName>
    <definedName name="АТП">#REF!</definedName>
    <definedName name="ау">'[24]ИТ-бюджет'!$L$5:$L$99</definedName>
    <definedName name="аяыпамыпмипи">#N/A</definedName>
    <definedName name="база">[25]SHPZ!$A$1:$BC$4313</definedName>
    <definedName name="_xlnm.Database" localSheetId="1">#REF!</definedName>
    <definedName name="_xlnm.Database" localSheetId="2">#REF!</definedName>
    <definedName name="_xlnm.Database">#REF!</definedName>
    <definedName name="Базовые">'[26]Производство электроэнергии'!$A$95</definedName>
    <definedName name="БазовыйПериод">[27]Заголовок!$B$15</definedName>
    <definedName name="баланс">[28]Баланс!$D$60</definedName>
    <definedName name="бб">#N/A</definedName>
    <definedName name="БД_2_3" localSheetId="1">#REF!</definedName>
    <definedName name="БД_2_3" localSheetId="2">#REF!</definedName>
    <definedName name="БД_2_3">#REF!</definedName>
    <definedName name="БИ_1_1" localSheetId="1">#REF!</definedName>
    <definedName name="БИ_1_1" localSheetId="2">#REF!</definedName>
    <definedName name="БИ_1_1">#REF!</definedName>
    <definedName name="БИ_1_10" localSheetId="1">#REF!</definedName>
    <definedName name="БИ_1_10" localSheetId="2">#REF!</definedName>
    <definedName name="БИ_1_10">#REF!</definedName>
    <definedName name="БИ_1_2" localSheetId="1">#REF!</definedName>
    <definedName name="БИ_1_2" localSheetId="2">#REF!</definedName>
    <definedName name="БИ_1_2">#REF!</definedName>
    <definedName name="БИ_2_11_П">'[29]БИ-2-18-П'!$B$8</definedName>
    <definedName name="БИ_2_14">'[29]БИ-2-19-П'!$B$8</definedName>
    <definedName name="БИ_2_3" localSheetId="1">#REF!</definedName>
    <definedName name="БИ_2_3" localSheetId="2">#REF!</definedName>
    <definedName name="БИ_2_3">#REF!</definedName>
    <definedName name="БИ_2_4" localSheetId="1">#REF!</definedName>
    <definedName name="БИ_2_4" localSheetId="2">#REF!</definedName>
    <definedName name="БИ_2_4">#REF!</definedName>
    <definedName name="БИ_2_5">'[29]БИ-2-7-П'!$B$8</definedName>
    <definedName name="БИ_2_6">'[29]БИ-2-9-П'!$B$8</definedName>
    <definedName name="БИ_2_7" localSheetId="1">#REF!</definedName>
    <definedName name="БИ_2_7" localSheetId="2">#REF!</definedName>
    <definedName name="БИ_2_7">#REF!</definedName>
    <definedName name="БИ_2_8">'[29]БИ-2-14-П'!$B$8</definedName>
    <definedName name="БИ_2_9">'[29]БИ-2-16-П'!$B$8</definedName>
    <definedName name="БР_2_20_П" localSheetId="1">#REF!</definedName>
    <definedName name="БР_2_20_П" localSheetId="2">#REF!</definedName>
    <definedName name="БР_2_20_П">#REF!</definedName>
    <definedName name="БР_2_3_П" localSheetId="1">#REF!</definedName>
    <definedName name="БР_2_3_П" localSheetId="2">#REF!</definedName>
    <definedName name="БР_2_3_П">#REF!</definedName>
    <definedName name="БР_2_6_П" localSheetId="1">#REF!</definedName>
    <definedName name="БР_2_6_П" localSheetId="2">#REF!</definedName>
    <definedName name="БР_2_6_П">#REF!</definedName>
    <definedName name="БР_3_4" localSheetId="1">#REF!</definedName>
    <definedName name="БР_3_4" localSheetId="2">#REF!</definedName>
    <definedName name="БР_3_4">#REF!</definedName>
    <definedName name="БР_РСК" localSheetId="1">#REF!</definedName>
    <definedName name="БР_РСК" localSheetId="2">#REF!</definedName>
    <definedName name="БР_РСК">#REF!</definedName>
    <definedName name="БС">[30]Справочники!$A$4:$A$6</definedName>
    <definedName name="Бюдж_расч_зак_МТР" localSheetId="1">#REF!</definedName>
    <definedName name="Бюдж_расч_зак_МТР" localSheetId="2">#REF!</definedName>
    <definedName name="Бюдж_расч_зак_МТР">#REF!</definedName>
    <definedName name="Бюдж_расч_усл_ТОиР" localSheetId="1">#REF!</definedName>
    <definedName name="Бюдж_расч_усл_ТОиР" localSheetId="2">#REF!</definedName>
    <definedName name="Бюдж_расч_усл_ТОиР">#REF!</definedName>
    <definedName name="Бюджет_движ_СК" localSheetId="1">#REF!</definedName>
    <definedName name="Бюджет_движ_СК" localSheetId="2">#REF!</definedName>
    <definedName name="Бюджет_движ_СК">#REF!</definedName>
    <definedName name="Бюджет_закуп_запасов_МТР_ЦС">'[31]Закупки центр'!$B$9</definedName>
    <definedName name="Бюджет_закупок_сводный" localSheetId="1">#REF!</definedName>
    <definedName name="Бюджет_закупок_сводный" localSheetId="2">#REF!</definedName>
    <definedName name="Бюджет_закупок_сводный">#REF!</definedName>
    <definedName name="Бюджет_кредитов_займов" localSheetId="1">#REF!</definedName>
    <definedName name="Бюджет_кредитов_займов" localSheetId="2">#REF!</definedName>
    <definedName name="Бюджет_кредитов_займов">#REF!</definedName>
    <definedName name="Бюджет_мех_и_ТС_РСК" localSheetId="1">#REF!</definedName>
    <definedName name="Бюджет_мех_и_ТС_РСК" localSheetId="2">#REF!</definedName>
    <definedName name="Бюджет_мех_и_ТС_РСК">#REF!</definedName>
    <definedName name="Бюджет_МЗ_ТОиР_РСК" localSheetId="1">#REF!</definedName>
    <definedName name="Бюджет_МЗ_ТОиР_РСК" localSheetId="2">#REF!</definedName>
    <definedName name="Бюджет_МЗ_ТОиР_РСК">#REF!</definedName>
    <definedName name="Бюджет_налогов" localSheetId="1">#REF!</definedName>
    <definedName name="Бюджет_налогов" localSheetId="2">#REF!</definedName>
    <definedName name="Бюджет_налогов">#REF!</definedName>
    <definedName name="Бюджет_платежей_МРСК" localSheetId="1">#REF!</definedName>
    <definedName name="Бюджет_платежей_МРСК" localSheetId="2">#REF!</definedName>
    <definedName name="Бюджет_платежей_МРСК">#REF!</definedName>
    <definedName name="Бюджет_платежей_ПЭС" localSheetId="1">#REF!</definedName>
    <definedName name="Бюджет_платежей_ПЭС" localSheetId="2">#REF!</definedName>
    <definedName name="Бюджет_платежей_ПЭС">#REF!</definedName>
    <definedName name="Бюджет_платежей_РСК" localSheetId="1">#REF!</definedName>
    <definedName name="Бюджет_платежей_РСК" localSheetId="2">#REF!</definedName>
    <definedName name="Бюджет_платежей_РСК">#REF!</definedName>
    <definedName name="Бюджет_расходов_пр_ПРУ" localSheetId="1">#REF!</definedName>
    <definedName name="Бюджет_расходов_пр_ПРУ" localSheetId="2">#REF!</definedName>
    <definedName name="Бюджет_расходов_пр_ПРУ">#REF!</definedName>
    <definedName name="Бюджет_расч_персонал" localSheetId="1">#REF!</definedName>
    <definedName name="Бюджет_расч_персонал" localSheetId="2">#REF!</definedName>
    <definedName name="Бюджет_расч_персонал">#REF!</definedName>
    <definedName name="Бюджет_расч_покуп_зак_МРСК_пр_ПРУ" localSheetId="1">#REF!</definedName>
    <definedName name="Бюджет_расч_покуп_зак_МРСК_пр_ПРУ" localSheetId="2">#REF!</definedName>
    <definedName name="Бюджет_расч_покуп_зак_МРСК_пр_ПРУ">#REF!</definedName>
    <definedName name="Бюджет_расч_покуп_зак_ПЭС_проч_ПРУ" localSheetId="1">#REF!</definedName>
    <definedName name="Бюджет_расч_покуп_зак_ПЭС_проч_ПРУ" localSheetId="2">#REF!</definedName>
    <definedName name="Бюджет_расч_покуп_зак_ПЭС_проч_ПРУ">#REF!</definedName>
    <definedName name="Бюджет_расч_покуп_зак_РСК_пр_ПРУ" localSheetId="1">#REF!</definedName>
    <definedName name="Бюджет_расч_покуп_зак_РСК_пр_ПРУ" localSheetId="2">#REF!</definedName>
    <definedName name="Бюджет_расч_покуп_зак_РСК_пр_ПРУ">#REF!</definedName>
    <definedName name="Бюджет_расч_покуп_зак_РСК_проч_ПРУ" localSheetId="1">#REF!</definedName>
    <definedName name="Бюджет_расч_покуп_зак_РСК_проч_ПРУ" localSheetId="2">#REF!</definedName>
    <definedName name="Бюджет_расч_покуп_зак_РСК_проч_ПРУ">#REF!</definedName>
    <definedName name="Бюджет_расч_покуп_зак_РСК_ээ" localSheetId="1">#REF!</definedName>
    <definedName name="Бюджет_расч_покуп_зак_РСК_ээ" localSheetId="2">#REF!</definedName>
    <definedName name="Бюджет_расч_покуп_зак_РСК_ээ">#REF!</definedName>
    <definedName name="Бюджет_расч_поставщ_ПЭС_ДЦС" localSheetId="1">#REF!</definedName>
    <definedName name="Бюджет_расч_поставщ_ПЭС_ДЦС" localSheetId="2">#REF!</definedName>
    <definedName name="Бюджет_расч_поставщ_ПЭС_ДЦС">#REF!</definedName>
    <definedName name="Бюджет_расч_расходы_МРСК" localSheetId="1">#REF!</definedName>
    <definedName name="Бюджет_расч_расходы_МРСК" localSheetId="2">#REF!</definedName>
    <definedName name="Бюджет_расч_расходы_МРСК">#REF!</definedName>
    <definedName name="Бюджет_расч_усл_КВ" localSheetId="1">'[32]БФ-2-8-П'!#REF!</definedName>
    <definedName name="Бюджет_расч_усл_КВ" localSheetId="2">'[32]БФ-2-8-П'!#REF!</definedName>
    <definedName name="Бюджет_расч_усл_КВ">'[32]БФ-2-8-П'!#REF!</definedName>
    <definedName name="Бюджет_Расчетов_по_ФВ_АУ_МРСК" localSheetId="1">'[33]БФ-2-13-П'!#REF!</definedName>
    <definedName name="Бюджет_Расчетов_по_ФВ_АУ_МРСК" localSheetId="2">'[33]БФ-2-13-П'!#REF!</definedName>
    <definedName name="Бюджет_Расчетов_по_ФВ_АУ_МРСК">'[33]БФ-2-13-П'!#REF!</definedName>
    <definedName name="Бюджет_расчетов_по_ФВ_РСК">'[34]БФ-2-13-П'!$B$6</definedName>
    <definedName name="Бюджет_РБП_РСК" localSheetId="1">[35]РБП!#REF!</definedName>
    <definedName name="Бюджет_РБП_РСК" localSheetId="2">[35]РБП!#REF!</definedName>
    <definedName name="Бюджет_РБП_РСК">[35]РБП!#REF!</definedName>
    <definedName name="Бюджет_усл_подрядчиков_ТОиР_РСК" localSheetId="1">#REF!</definedName>
    <definedName name="Бюджет_усл_подрядчиков_ТОиР_РСК" localSheetId="2">#REF!</definedName>
    <definedName name="Бюджет_усл_подрядчиков_ТОиР_РСК">#REF!</definedName>
    <definedName name="Бюджет_ФОТ_ТОиР_РСК" localSheetId="1">#REF!</definedName>
    <definedName name="Бюджет_ФОТ_ТОиР_РСК" localSheetId="2">#REF!</definedName>
    <definedName name="Бюджет_ФОТ_ТОиР_РСК">#REF!</definedName>
    <definedName name="Бюджетные_электроэнергии">'[26]Производство электроэнергии'!$A$111</definedName>
    <definedName name="в">#N/A</definedName>
    <definedName name="в23ё">#N/A</definedName>
    <definedName name="ва">#N/A</definedName>
    <definedName name="вамвапм">'[36]ИТ-бюджет'!$L$5:$L$98</definedName>
    <definedName name="вап" localSheetId="1">#REF!</definedName>
    <definedName name="вап" localSheetId="2">#REF!</definedName>
    <definedName name="вап">#REF!</definedName>
    <definedName name="вв">#N/A</definedName>
    <definedName name="Виды_деятельности">[37]t_настройки!$I$43:$I$61</definedName>
    <definedName name="витт" hidden="1">{#N/A,#N/A,TRUE,"Лист1";#N/A,#N/A,TRUE,"Лист2";#N/A,#N/A,TRUE,"Лист3"}</definedName>
    <definedName name="вм">#N/A</definedName>
    <definedName name="вмивртвр">#N/A</definedName>
    <definedName name="восемь" localSheetId="1">#REF!</definedName>
    <definedName name="восемь" localSheetId="2">#REF!</definedName>
    <definedName name="восемь">#REF!</definedName>
    <definedName name="вп">'[36]ИТ-бюджет'!$L$5:$L$98</definedName>
    <definedName name="впаавп" localSheetId="1">#REF!</definedName>
    <definedName name="впаавп" localSheetId="2">#REF!</definedName>
    <definedName name="впаавп">#REF!</definedName>
    <definedName name="впававапв">#N/A</definedName>
    <definedName name="впавпапаарп">#N/A</definedName>
    <definedName name="впарп">'[38]ИТ-бюджет'!$L$5:$L$99</definedName>
    <definedName name="вртт">#N/A</definedName>
    <definedName name="вс" localSheetId="1">[39]расшифровка!#REF!</definedName>
    <definedName name="вс" localSheetId="2">[39]расшифровка!#REF!</definedName>
    <definedName name="вс">[39]расшифровка!#REF!</definedName>
    <definedName name="второй" localSheetId="1">#REF!</definedName>
    <definedName name="второй" localSheetId="2">#REF!</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localSheetId="1" hidden="1">#REF!</definedName>
    <definedName name="выап" localSheetId="2" hidden="1">#REF!</definedName>
    <definedName name="выап" hidden="1">#REF!</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 localSheetId="1">#REF!</definedName>
    <definedName name="Год" localSheetId="2">#REF!</definedName>
    <definedName name="Год">#REF!</definedName>
    <definedName name="Год_выбрано">[37]t_настройки!$I$81</definedName>
    <definedName name="Год_Выбрано_Название">[37]t_настройки!$J$75</definedName>
    <definedName name="гороппрапа">#N/A</definedName>
    <definedName name="гошгрииапв">#N/A</definedName>
    <definedName name="График_1_параметр">[37]t_настройки!$I$94:$I$101</definedName>
    <definedName name="График_3_параметр">[37]t_настройки!$I$104:$I$105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ек" localSheetId="1">#REF!</definedName>
    <definedName name="дек" localSheetId="2">#REF!</definedName>
    <definedName name="дек">#REF!</definedName>
    <definedName name="дек2" localSheetId="1">#REF!</definedName>
    <definedName name="дек2" localSheetId="2">#REF!</definedName>
    <definedName name="дек2">#REF!</definedName>
    <definedName name="дж">#N/A</definedName>
    <definedName name="ДЗО_Выбрано">[37]t_настройки!$I$78</definedName>
    <definedName name="ДЗО_Выбрано_Название">[37]t_настройки!$I$87</definedName>
    <definedName name="ДиапазонЗащиты" localSheetId="1">#REF!,#REF!,#REF!,#REF!,[40]!P1_ДиапазонЗащиты,[40]!P2_ДиапазонЗащиты,[40]!P3_ДиапазонЗащиты,[40]!P4_ДиапазонЗащиты</definedName>
    <definedName name="ДиапазонЗащиты" localSheetId="2">#REF!,#REF!,#REF!,#REF!,[40]!P1_ДиапазонЗащиты,[40]!P2_ДиапазонЗащиты,[40]!P3_ДиапазонЗащиты,[40]!P4_ДиапазонЗащиты</definedName>
    <definedName name="ДиапазонЗащиты">#REF!,#REF!,#REF!,#REF!,[40]!P1_ДиапазонЗащиты,[40]!P2_ДиапазонЗащиты,[40]!P3_ДиапазонЗащиты,[40]!P4_ДиапазонЗащиты</definedName>
    <definedName name="дллллоиммссч">#N/A</definedName>
    <definedName name="доли1">'[41]эл ст'!$A$368:$IV$368</definedName>
    <definedName name="доопатмо">#N/A</definedName>
    <definedName name="Доход">#N/A</definedName>
    <definedName name="ДРУГОЕ">[42]Справочники!$A$26:$A$28</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ж">#N/A</definedName>
    <definedName name="жд">#N/A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4" localSheetId="1">#REF!</definedName>
    <definedName name="з4" localSheetId="2">#REF!</definedName>
    <definedName name="з4">#REF!</definedName>
    <definedName name="_xlnm.Print_Titles">'[43]ИТОГИ  по Н,Р,Э,Q'!$A$2:$IV$4</definedName>
    <definedName name="ЗГАЭС">#N/A</definedName>
    <definedName name="зз">#N/A</definedName>
    <definedName name="ЗП1">[44]Лист13!$A$2</definedName>
    <definedName name="ЗП2">[44]Лист13!$B$2</definedName>
    <definedName name="ЗП3">[44]Лист13!$C$2</definedName>
    <definedName name="ЗП4">[44]Лист13!$D$2</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звлечение_ИМ" localSheetId="1">#REF!</definedName>
    <definedName name="Извлечение_ИМ" localSheetId="2">#REF!</definedName>
    <definedName name="Извлечение_ИМ">#REF!</definedName>
    <definedName name="_xlnm.Extract" localSheetId="1">#REF!</definedName>
    <definedName name="_xlnm.Extract" localSheetId="2">#REF!</definedName>
    <definedName name="_xlnm.Extract">#REF!</definedName>
    <definedName name="иипиииии">#N/A</definedName>
    <definedName name="имп">'[45]ИТ-бюджет'!$L$5:$L$99</definedName>
    <definedName name="индцкавг98" hidden="1">{#N/A,#N/A,TRUE,"Лист1";#N/A,#N/A,TRUE,"Лист2";#N/A,#N/A,TRUE,"Лист3"}</definedName>
    <definedName name="июл" localSheetId="1">#REF!</definedName>
    <definedName name="июл" localSheetId="2">#REF!</definedName>
    <definedName name="июл">#REF!</definedName>
    <definedName name="июл2" localSheetId="1">#REF!</definedName>
    <definedName name="июл2" localSheetId="2">#REF!</definedName>
    <definedName name="июл2">#REF!</definedName>
    <definedName name="июн" localSheetId="1">#REF!</definedName>
    <definedName name="июн" localSheetId="2">#REF!</definedName>
    <definedName name="июн">#REF!</definedName>
    <definedName name="июн2" localSheetId="1">#REF!</definedName>
    <definedName name="июн2" localSheetId="2">#REF!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[46]t_Настройки!$B$75:$B$78</definedName>
    <definedName name="квырмпро">#N/A</definedName>
    <definedName name="ке">#N/A</definedName>
    <definedName name="кеппппппппппп" hidden="1">{#N/A,#N/A,TRUE,"Лист1";#N/A,#N/A,TRUE,"Лист2";#N/A,#N/A,TRUE,"Лист3"}</definedName>
    <definedName name="кк">#N/A</definedName>
    <definedName name="Консолид_Бюджет_расч_РСК" localSheetId="1">#REF!</definedName>
    <definedName name="Консолид_Бюджет_расч_РСК" localSheetId="2">#REF!</definedName>
    <definedName name="Консолид_Бюджет_расч_РСК">#REF!</definedName>
    <definedName name="коэф1" localSheetId="1">#REF!</definedName>
    <definedName name="коэф1" localSheetId="2">#REF!</definedName>
    <definedName name="коэф1">#REF!</definedName>
    <definedName name="коэф2" localSheetId="1">#REF!</definedName>
    <definedName name="коэф2" localSheetId="2">#REF!</definedName>
    <definedName name="коэф2">#REF!</definedName>
    <definedName name="коэф3" localSheetId="1">#REF!</definedName>
    <definedName name="коэф3" localSheetId="2">#REF!</definedName>
    <definedName name="коэф3">#REF!</definedName>
    <definedName name="коэф4" localSheetId="1">#REF!</definedName>
    <definedName name="коэф4" localSheetId="2">#REF!</definedName>
    <definedName name="коэф4">#REF!</definedName>
    <definedName name="кп">#N/A</definedName>
    <definedName name="кпнрг">#N/A</definedName>
    <definedName name="_xlnm.Criteria" localSheetId="1">#REF!</definedName>
    <definedName name="_xlnm.Criteria" localSheetId="2">#REF!</definedName>
    <definedName name="_xlnm.Criteria">#REF!</definedName>
    <definedName name="Критерии_ИМ" localSheetId="1">#REF!</definedName>
    <definedName name="Критерии_ИМ" localSheetId="2">#REF!</definedName>
    <definedName name="Критерии_ИМ">#REF!</definedName>
    <definedName name="критерий" localSheetId="1">#REF!</definedName>
    <definedName name="критерий" localSheetId="2">#REF!</definedName>
    <definedName name="критерий">#REF!</definedName>
    <definedName name="крпр">'[38]ИТ-бюджет'!$L$5:$L$99</definedName>
    <definedName name="ктджщз">#N/A</definedName>
    <definedName name="Кубаньэнерго" localSheetId="1">#REF!</definedName>
    <definedName name="Кубаньэнерго" localSheetId="2">#REF!</definedName>
    <definedName name="Кубаньэнерго">#REF!</definedName>
    <definedName name="кувп">'[47]ИТ-бюджет'!$L$5:$L$99</definedName>
    <definedName name="лара">#N/A</definedName>
    <definedName name="лдлдолорар" hidden="1">{#N/A,#N/A,TRUE,"Лист1";#N/A,#N/A,TRUE,"Лист2";#N/A,#N/A,TRUE,"Лист3"}</definedName>
    <definedName name="лдолрорваы">#N/A</definedName>
    <definedName name="лена">#N/A</definedName>
    <definedName name="Ленэнерго" localSheetId="1">#REF!</definedName>
    <definedName name="Ленэнерго" localSheetId="2">#REF!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1">P1_T29?L10</definedName>
    <definedName name="лл" localSheetId="2">P1_T29?L10</definedName>
    <definedName name="лл">P1_T29?L10</definedName>
    <definedName name="ло">#N/A</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ай" localSheetId="1">#REF!</definedName>
    <definedName name="май" localSheetId="2">#REF!</definedName>
    <definedName name="май">#REF!</definedName>
    <definedName name="май2" localSheetId="1">#REF!</definedName>
    <definedName name="май2" localSheetId="2">#REF!</definedName>
    <definedName name="май2">#REF!</definedName>
    <definedName name="мам">#N/A</definedName>
    <definedName name="мар" localSheetId="1">#REF!</definedName>
    <definedName name="мар" localSheetId="2">#REF!</definedName>
    <definedName name="мар">#REF!</definedName>
    <definedName name="мар2" localSheetId="1">#REF!</definedName>
    <definedName name="мар2" localSheetId="2">#REF!</definedName>
    <definedName name="мар2">#REF!</definedName>
    <definedName name="мииапвв">#N/A</definedName>
    <definedName name="МОЭСК" localSheetId="1">#REF!</definedName>
    <definedName name="МОЭСК" localSheetId="2">#REF!</definedName>
    <definedName name="МОЭСК">#REF!</definedName>
    <definedName name="мпрмрпсвачва">#N/A</definedName>
    <definedName name="МРСК" localSheetId="1">#REF!</definedName>
    <definedName name="МРСК" localSheetId="2">#REF!</definedName>
    <definedName name="МРСК">#REF!</definedName>
    <definedName name="МРСК_Волги" localSheetId="1">#REF!</definedName>
    <definedName name="МРСК_Волги" localSheetId="2">#REF!</definedName>
    <definedName name="МРСК_Волги">#REF!</definedName>
    <definedName name="МРСК_Северного_Кавказа" localSheetId="1">#REF!</definedName>
    <definedName name="МРСК_Северного_Кавказа" localSheetId="2">#REF!</definedName>
    <definedName name="МРСК_Северного_Кавказа">#REF!</definedName>
    <definedName name="МРСК_СЗ" localSheetId="1">#REF!</definedName>
    <definedName name="МРСК_СЗ" localSheetId="2">#REF!</definedName>
    <definedName name="МРСК_СЗ">#REF!</definedName>
    <definedName name="МРСК_Сибири" localSheetId="1">#REF!</definedName>
    <definedName name="МРСК_Сибири" localSheetId="2">#REF!</definedName>
    <definedName name="МРСК_Сибири">#REF!</definedName>
    <definedName name="МРСК_Урала" localSheetId="1">#REF!</definedName>
    <definedName name="МРСК_Урала" localSheetId="2">#REF!</definedName>
    <definedName name="МРСК_Урала">#REF!</definedName>
    <definedName name="МРСК_Центра" localSheetId="1">#REF!</definedName>
    <definedName name="МРСК_Центра" localSheetId="2">#REF!</definedName>
    <definedName name="МРСК_Центра">#REF!</definedName>
    <definedName name="МРСК_ЦиП" localSheetId="1">#REF!</definedName>
    <definedName name="МРСК_ЦиП" localSheetId="2">#REF!</definedName>
    <definedName name="МРСК_ЦиП">#REF!</definedName>
    <definedName name="МРСК_Юга" localSheetId="1">#REF!</definedName>
    <definedName name="МРСК_Юга" localSheetId="2">#REF!</definedName>
    <definedName name="МРСК_Юга">#REF!</definedName>
    <definedName name="мсапваывф">#N/A</definedName>
    <definedName name="мсчвавя">#N/A</definedName>
    <definedName name="мым">#N/A</definedName>
    <definedName name="Н5">[48]Данные!$I$7</definedName>
    <definedName name="н78е">#N/A</definedName>
    <definedName name="Нав_ПерТЭ">[7]навигация!$A$39</definedName>
    <definedName name="Нав_ПерЭЭ">[7]навигация!$A$13</definedName>
    <definedName name="Нав_ПрТЭ">[7]навигация!$A$21</definedName>
    <definedName name="Нав_ПрЭЭ">[7]навигация!$A$4</definedName>
    <definedName name="Нав_Финансы">[7]навигация!$A$41</definedName>
    <definedName name="Нав_Финансы2" localSheetId="1">[17]навигация!#REF!</definedName>
    <definedName name="Нав_Финансы2" localSheetId="2">[17]навигация!#REF!</definedName>
    <definedName name="Нав_Финансы2">[17]навигация!#REF!</definedName>
    <definedName name="наропплон">#N/A</definedName>
    <definedName name="Население">'[26]Производство электроэнергии'!$A$124</definedName>
    <definedName name="нгг" localSheetId="1">#REF!</definedName>
    <definedName name="нгг" localSheetId="2">#REF!</definedName>
    <definedName name="нгг">#REF!</definedName>
    <definedName name="нгеинсцф">#N/A</definedName>
    <definedName name="нгневаапор" hidden="1">{#N/A,#N/A,TRUE,"Лист1";#N/A,#N/A,TRUE,"Лист2";#N/A,#N/A,TRUE,"Лист3"}</definedName>
    <definedName name="НДС">[49]Макро!$B$8</definedName>
    <definedName name="неамрр">#N/A</definedName>
    <definedName name="нееегенененененененннене">#N/A</definedName>
    <definedName name="ненрпп">#N/A</definedName>
    <definedName name="нн">#N/A</definedName>
    <definedName name="Номер_ДЗО">'[50]Технический лист'!$I$43</definedName>
    <definedName name="ноя" localSheetId="1">#REF!</definedName>
    <definedName name="ноя" localSheetId="2">#REF!</definedName>
    <definedName name="ноя">#REF!</definedName>
    <definedName name="ноя2" localSheetId="1">#REF!</definedName>
    <definedName name="ноя2" localSheetId="2">#REF!</definedName>
    <definedName name="ноя2">#REF!</definedName>
    <definedName name="Нояб">#N/A</definedName>
    <definedName name="Ноябрь">#N/A</definedName>
    <definedName name="НП">[51]Исходные!$H$5</definedName>
    <definedName name="НСРФ">[52]Регионы!$A$2:$A$90</definedName>
    <definedName name="ншш" hidden="1">{#N/A,#N/A,TRUE,"Лист1";#N/A,#N/A,TRUE,"Лист2";#N/A,#N/A,TRUE,"Лист3"}</definedName>
    <definedName name="_xlnm.Print_Area" localSheetId="23">'П3.1 к П№114 (ред. 25.07.2018)'!$A$1:$F$25</definedName>
    <definedName name="_xlnm.Print_Area" localSheetId="6">П5!$A$1:$AL$24</definedName>
    <definedName name="_xlnm.Print_Area" localSheetId="7">П6!$A$1:$AZ$20</definedName>
    <definedName name="огпорпарсм">#N/A</definedName>
    <definedName name="огтитимисмсмсва">#N/A</definedName>
    <definedName name="окт" localSheetId="1">#REF!</definedName>
    <definedName name="окт" localSheetId="2">#REF!</definedName>
    <definedName name="окт">#REF!</definedName>
    <definedName name="окт2" localSheetId="1">#REF!</definedName>
    <definedName name="окт2" localSheetId="2">#REF!</definedName>
    <definedName name="окт2">#REF!</definedName>
    <definedName name="ол">'[53]ИТ-бюджет'!$L$5:$L$99</definedName>
    <definedName name="олдолтрь">#N/A</definedName>
    <definedName name="олло">#N/A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о">#N/A</definedName>
    <definedName name="Операция" localSheetId="1">#REF!</definedName>
    <definedName name="Операция" localSheetId="2">#REF!</definedName>
    <definedName name="Операция">#REF!</definedName>
    <definedName name="опропроапрапра">#N/A</definedName>
    <definedName name="опрорпрпапрапрвава">#N/A</definedName>
    <definedName name="ОптРынок">'[7]Производство электроэнергии'!$A$23</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ХР.ТРУДА">#N/A</definedName>
    <definedName name="п_авг" localSheetId="1">#REF!</definedName>
    <definedName name="п_авг" localSheetId="2">#REF!</definedName>
    <definedName name="п_авг">#REF!</definedName>
    <definedName name="п_апр" localSheetId="1">#REF!</definedName>
    <definedName name="п_апр" localSheetId="2">#REF!</definedName>
    <definedName name="п_апр">#REF!</definedName>
    <definedName name="п_дек" localSheetId="1">#REF!</definedName>
    <definedName name="п_дек" localSheetId="2">#REF!</definedName>
    <definedName name="п_дек">#REF!</definedName>
    <definedName name="п_июл" localSheetId="1">#REF!</definedName>
    <definedName name="п_июл" localSheetId="2">#REF!</definedName>
    <definedName name="п_июл">#REF!</definedName>
    <definedName name="п_июн" localSheetId="1">#REF!</definedName>
    <definedName name="п_июн" localSheetId="2">#REF!</definedName>
    <definedName name="п_июн">#REF!</definedName>
    <definedName name="п_май" localSheetId="1">#REF!</definedName>
    <definedName name="п_май" localSheetId="2">#REF!</definedName>
    <definedName name="п_май">#REF!</definedName>
    <definedName name="п_мар" localSheetId="1">#REF!</definedName>
    <definedName name="п_мар" localSheetId="2">#REF!</definedName>
    <definedName name="п_мар">#REF!</definedName>
    <definedName name="п_ноя" localSheetId="1">#REF!</definedName>
    <definedName name="п_ноя" localSheetId="2">#REF!</definedName>
    <definedName name="п_ноя">#REF!</definedName>
    <definedName name="п_окт" localSheetId="1">#REF!</definedName>
    <definedName name="п_окт" localSheetId="2">#REF!</definedName>
    <definedName name="п_окт">#REF!</definedName>
    <definedName name="п_сен" localSheetId="1">#REF!</definedName>
    <definedName name="п_сен" localSheetId="2">#REF!</definedName>
    <definedName name="п_сен">#REF!</definedName>
    <definedName name="п_фев" localSheetId="1">#REF!</definedName>
    <definedName name="п_фев" localSheetId="2">#REF!</definedName>
    <definedName name="п_фев">#REF!</definedName>
    <definedName name="п_янв" localSheetId="1">#REF!</definedName>
    <definedName name="п_янв" localSheetId="2">#REF!</definedName>
    <definedName name="п_янв">#REF!</definedName>
    <definedName name="па" localSheetId="1">#REF!</definedName>
    <definedName name="па" localSheetId="2">#REF!</definedName>
    <definedName name="па">#REF!</definedName>
    <definedName name="памсмчвв" hidden="1">{#N/A,#N/A,TRUE,"Лист1";#N/A,#N/A,TRUE,"Лист2";#N/A,#N/A,TRUE,"Лист3"}</definedName>
    <definedName name="паопаорпопро">#N/A</definedName>
    <definedName name="папаорпрпрпр" hidden="1">{#N/A,#N/A,TRUE,"Лист1";#N/A,#N/A,TRUE,"Лист2";#N/A,#N/A,TRUE,"Лист3"}</definedName>
    <definedName name="парапаорар">#N/A</definedName>
    <definedName name="пвп">'[54]ИТ-бюджет'!$L$5:$L$99</definedName>
    <definedName name="первый" localSheetId="1">#REF!</definedName>
    <definedName name="первый" localSheetId="2">#REF!</definedName>
    <definedName name="первый">#REF!</definedName>
    <definedName name="Период" localSheetId="1">#REF!</definedName>
    <definedName name="Период" localSheetId="2">#REF!</definedName>
    <definedName name="Период">#REF!</definedName>
    <definedName name="Период_Выбрано">[55]t_настройки!$I$84</definedName>
    <definedName name="ПериодРегулирования">[27]Заголовок!$B$14</definedName>
    <definedName name="Периоды_18_2" localSheetId="1">#REF!</definedName>
    <definedName name="Периоды_18_2" localSheetId="2">#REF!</definedName>
    <definedName name="Периоды_18_2">#REF!</definedName>
    <definedName name="пиримисмсмчсы">#N/A</definedName>
    <definedName name="План_амортизации_РСК" localSheetId="1">#REF!</definedName>
    <definedName name="План_амортизации_РСК" localSheetId="2">#REF!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[37]t_проверки!$J$9</definedName>
    <definedName name="Подоперация" localSheetId="1">#REF!</definedName>
    <definedName name="Подоперация" localSheetId="2">#REF!</definedName>
    <definedName name="Подоперация">#REF!</definedName>
    <definedName name="Порог_проверки">'[37]Сценарные условия'!$K$19</definedName>
    <definedName name="Порог_Резервный_Фонд">'[37]Сценарные условия'!$K$20</definedName>
    <definedName name="порпол">'[56]ИТ-бюджет'!$L$5:$L$99</definedName>
    <definedName name="ПоследнийГод">[42]Заголовок!$B$16</definedName>
    <definedName name="ПотериТЭ">[7]Лист!$A$400</definedName>
    <definedName name="пппп">#N/A</definedName>
    <definedName name="пр">#N/A</definedName>
    <definedName name="праорарпвкав">#N/A</definedName>
    <definedName name="прибыль">#N/A</definedName>
    <definedName name="прибыль3" hidden="1">{#N/A,#N/A,TRUE,"Лист1";#N/A,#N/A,TRUE,"Лист2";#N/A,#N/A,TRUE,"Лист3"}</definedName>
    <definedName name="Приход_расход" localSheetId="1">#REF!</definedName>
    <definedName name="Приход_расход" localSheetId="2">#REF!</definedName>
    <definedName name="Приход_расход">#REF!</definedName>
    <definedName name="про">#N/A</definedName>
    <definedName name="Проект" localSheetId="1">#REF!</definedName>
    <definedName name="Проект" localSheetId="2">#REF!</definedName>
    <definedName name="Проект">#REF!</definedName>
    <definedName name="пропорпшгршг">#N/A</definedName>
    <definedName name="Проц1">[4]MAIN!$F$186</definedName>
    <definedName name="ПроцИзПр1">[4]MAIN!$F$188</definedName>
    <definedName name="Прочие_электроэнергии">'[26]Производство электроэнергии'!$A$132</definedName>
    <definedName name="прош_год" localSheetId="1">#REF!</definedName>
    <definedName name="прош_год" localSheetId="2">#REF!</definedName>
    <definedName name="прош_год">#REF!</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ПЭ">[42]Справочники!$A$10:$A$12</definedName>
    <definedName name="р">#N/A</definedName>
    <definedName name="рагпл">#N/A</definedName>
    <definedName name="рапмапыввя">#N/A</definedName>
    <definedName name="Расчет_амортизации" localSheetId="1">#REF!</definedName>
    <definedName name="Расчет_амортизации" localSheetId="2">#REF!</definedName>
    <definedName name="Расчет_амортизации">#REF!</definedName>
    <definedName name="Расчет_НДС">'[57]БФ-2-5-П'!$B$6</definedName>
    <definedName name="Расчет_НПр">'[58]НП-2-12-П'!$B$6</definedName>
    <definedName name="РГК">[42]Справочники!$A$4:$A$4</definedName>
    <definedName name="рекЛЭПВН">'[59]приложение 1.1'!$B$25:$B$35</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о">'[22]ИТ-бюджет'!$L$5:$L$99</definedName>
    <definedName name="рпплордлпава">#N/A</definedName>
    <definedName name="рпрпмимимссмваы">#N/A</definedName>
    <definedName name="ррапав" hidden="1">{#N/A,#N/A,TRUE,"Лист1";#N/A,#N/A,TRUE,"Лист2";#N/A,#N/A,TRUE,"Лист3"}</definedName>
    <definedName name="рск2">#N/A</definedName>
    <definedName name="рск3">#N/A</definedName>
    <definedName name="с">#N/A</definedName>
    <definedName name="СальдоПереток">'[7]Производство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1">#REF!</definedName>
    <definedName name="Сводный_бюджет_прям_затрат_РСК" localSheetId="2">#REF!</definedName>
    <definedName name="Сводный_бюджет_прям_затрат_РСК">#REF!</definedName>
    <definedName name="себ">#N/A</definedName>
    <definedName name="себестоимость2">#N/A</definedName>
    <definedName name="семь" localSheetId="1">#REF!</definedName>
    <definedName name="семь" localSheetId="2">#REF!</definedName>
    <definedName name="семь">#REF!</definedName>
    <definedName name="сен" localSheetId="1">#REF!</definedName>
    <definedName name="сен" localSheetId="2">#REF!</definedName>
    <definedName name="сен">#REF!</definedName>
    <definedName name="сен2" localSheetId="1">#REF!</definedName>
    <definedName name="сен2" localSheetId="2">#REF!</definedName>
    <definedName name="сен2">#REF!</definedName>
    <definedName name="сиитьь" hidden="1">{#N/A,#N/A,TRUE,"Лист1";#N/A,#N/A,TRUE,"Лист2";#N/A,#N/A,TRUE,"Лист3"}</definedName>
    <definedName name="ск">#N/A</definedName>
    <definedName name="Собст">'[41]эл ст'!$A$360:$IV$360</definedName>
    <definedName name="Собств">'[41]эл ст'!$A$369:$IV$369</definedName>
    <definedName name="сомп">#N/A</definedName>
    <definedName name="сомпас">#N/A</definedName>
    <definedName name="Список_ДЗО">[46]t_Настройки!$B$7:$B$20</definedName>
    <definedName name="список_контр.котловой">[60]t_Настройки!$B$42:$B$53</definedName>
    <definedName name="Список_контрагентов">[46]t_Настройки!$B$41:$B$44</definedName>
    <definedName name="Список_филиалов">[46]t_Настройки!$B$23:$B$26</definedName>
    <definedName name="список_филиалов1">[46]t_Настройки!$B$29:$B$38</definedName>
    <definedName name="сс">#N/A</definedName>
    <definedName name="сссс">#N/A</definedName>
    <definedName name="ссы">#N/A</definedName>
    <definedName name="ссы2">#N/A</definedName>
    <definedName name="ставка_НДС">18%</definedName>
    <definedName name="Статья" localSheetId="1">#REF!</definedName>
    <definedName name="Статья" localSheetId="2">#REF!</definedName>
    <definedName name="Статья">#REF!</definedName>
    <definedName name="СтНПр1">[4]MAIN!$F$180</definedName>
    <definedName name="Стр_Кот">[7]структура!$A$38</definedName>
    <definedName name="Стр_ПерТЭ">[7]структура!$A$48</definedName>
    <definedName name="Стр_ПерЭЭ">[7]структура!$A$16</definedName>
    <definedName name="Стр_ПрТЭ">[7]структура!$A$26</definedName>
    <definedName name="Стр_ПрЭЭ">[7]структура!$A$5</definedName>
    <definedName name="Стр_ТЭС">[7]структура!$A$32</definedName>
    <definedName name="Стр_Финансы">[7]структура!$A$84</definedName>
    <definedName name="Стр_Финансы2">[7]структура!$A$49</definedName>
    <definedName name="сумма_по_договору" localSheetId="1">#REF!</definedName>
    <definedName name="сумма_по_договору" localSheetId="2">#REF!</definedName>
    <definedName name="сумма_по_договору">#REF!</definedName>
    <definedName name="т11всего_1">[7]Т11!$B$38</definedName>
    <definedName name="т11всего_2">[7]Т11!$B$69</definedName>
    <definedName name="т12п1_1">[17]Т12!$A$10</definedName>
    <definedName name="т12п1_2">[17]Т12!$A$22</definedName>
    <definedName name="т12п2_1">[17]Т12!$A$15</definedName>
    <definedName name="т12п2_2">[17]Т12!$A$27</definedName>
    <definedName name="т19.1п16">[7]Т19.1!$B$39</definedName>
    <definedName name="т1п15">[7]Т1!$B$36</definedName>
    <definedName name="т2п11">[7]Т2!$B$42</definedName>
    <definedName name="т2п12">[7]Т2!$B$47</definedName>
    <definedName name="т2п13">[7]Т2!$B$48</definedName>
    <definedName name="т3итого">[7]Т3!$B$31</definedName>
    <definedName name="т3п3" localSheetId="1">[17]Т3!#REF!</definedName>
    <definedName name="т3п3" localSheetId="2">[17]Т3!#REF!</definedName>
    <definedName name="т3п3">[17]Т3!#REF!</definedName>
    <definedName name="т6п5_1">[7]Т6!$B$12</definedName>
    <definedName name="т6п5_2">[7]Т6!$B$18</definedName>
    <definedName name="т7п4_1">[7]Т7!$B$20</definedName>
    <definedName name="т7п4_2">[7]Т7!$B$37</definedName>
    <definedName name="т7п5_1">[7]Т7!$B$22</definedName>
    <definedName name="т7п5_2">[7]Т7!$B$39</definedName>
    <definedName name="т7п6_1">[7]Т7!$B$25</definedName>
    <definedName name="т7п6_2">[7]Т7!$B$42</definedName>
    <definedName name="т8п1">[7]Т8!$B$8</definedName>
    <definedName name="таня">#N/A</definedName>
    <definedName name="текмес" localSheetId="1">#REF!</definedName>
    <definedName name="текмес" localSheetId="2">#REF!</definedName>
    <definedName name="текмес">#REF!</definedName>
    <definedName name="текмес2" localSheetId="1">#REF!</definedName>
    <definedName name="текмес2" localSheetId="2">#REF!</definedName>
    <definedName name="текмес2">#REF!</definedName>
    <definedName name="тепло">#N/A</definedName>
    <definedName name="тп" hidden="1">{#N/A,#N/A,TRUE,"Лист1";#N/A,#N/A,TRUE,"Лист2";#N/A,#N/A,TRUE,"Лист3"}</definedName>
    <definedName name="ТПм">'[61]НВВ утв тарифы'!$H$17</definedName>
    <definedName name="третий" localSheetId="1">#REF!</definedName>
    <definedName name="третий" localSheetId="2">#REF!</definedName>
    <definedName name="третий">#REF!</definedName>
    <definedName name="ть">#N/A</definedName>
    <definedName name="Тюменьэнерго" localSheetId="1">#REF!</definedName>
    <definedName name="Тюменьэнерго" localSheetId="2">#REF!</definedName>
    <definedName name="Тюменьэнерго">#REF!</definedName>
    <definedName name="у">#N/A</definedName>
    <definedName name="у1">#N/A</definedName>
    <definedName name="уа">'[62]ИТ-бюджет'!$L$5:$L$99</definedName>
    <definedName name="уакувпа">'[63]ИТ-бюджет'!$L$5:$L$99</definedName>
    <definedName name="уваупа">'[64]ИТ-бюджет'!$L$5:$L$99</definedName>
    <definedName name="увп">'[65]ИТ-бюджет'!$L$5:$L$98</definedName>
    <definedName name="УГОЛЬ">[42]Справочники!$A$19:$A$21</definedName>
    <definedName name="уепа" localSheetId="1">#REF!</definedName>
    <definedName name="уепа" localSheetId="2">#REF!</definedName>
    <definedName name="уепа">#REF!</definedName>
    <definedName name="уепау" localSheetId="1">#REF!</definedName>
    <definedName name="уепау" localSheetId="2">#REF!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'[66]ИТ-бюджет'!$L$5:$L$99</definedName>
    <definedName name="упавп">'[56]ИТ-бюджет'!$L$5:$L$99</definedName>
    <definedName name="упакуп" localSheetId="1">#REF!</definedName>
    <definedName name="упакуп" localSheetId="2">#REF!</definedName>
    <definedName name="упакуп">#REF!</definedName>
    <definedName name="уу">#N/A</definedName>
    <definedName name="УФ">#N/A</definedName>
    <definedName name="уыавыапвпаворорол" hidden="1">{#N/A,#N/A,TRUE,"Лист1";#N/A,#N/A,TRUE,"Лист2";#N/A,#N/A,TRUE,"Лист3"}</definedName>
    <definedName name="уываываывыпавыа">#N/A</definedName>
    <definedName name="уыукпе">#N/A</definedName>
    <definedName name="ф2">'[67]план 2000'!$G$643</definedName>
    <definedName name="фам">#N/A</definedName>
    <definedName name="фев" localSheetId="1">#REF!</definedName>
    <definedName name="фев" localSheetId="2">#REF!</definedName>
    <definedName name="фев">#REF!</definedName>
    <definedName name="фев2" localSheetId="1">#REF!</definedName>
    <definedName name="фев2" localSheetId="2">#REF!</definedName>
    <definedName name="фев2">#REF!</definedName>
    <definedName name="Филиал" localSheetId="1">#REF!</definedName>
    <definedName name="Филиал" localSheetId="2">#REF!</definedName>
    <definedName name="Филиал">#REF!</definedName>
    <definedName name="фо" localSheetId="1">[68]Лист1!#REF!</definedName>
    <definedName name="фо" localSheetId="2">[68]Лист1!#REF!</definedName>
    <definedName name="фо">[68]Лист1!#REF!</definedName>
    <definedName name="Форма">#N/A</definedName>
    <definedName name="фф">#N/A</definedName>
    <definedName name="фыаспит">#N/A</definedName>
    <definedName name="хх" localSheetId="1">#REF!,#REF!,#REF!,#REF!,#REF!,#REF!,П1_2023!P1_T6_Protect</definedName>
    <definedName name="хх" localSheetId="2">#REF!,#REF!,#REF!,#REF!,#REF!,#REF!,П1_2024!P1_T6_Protect</definedName>
    <definedName name="хх">#REF!,#REF!,#REF!,#REF!,#REF!,#REF!,P1_T6_Protect</definedName>
    <definedName name="хэзббббшоолп">#N/A</definedName>
    <definedName name="ц">#N/A</definedName>
    <definedName name="ц1">#N/A</definedName>
    <definedName name="цу">#N/A</definedName>
    <definedName name="цуа">#N/A</definedName>
    <definedName name="цупакувп">'[69]ИТ-бюджет'!$L$5:$L$98</definedName>
    <definedName name="чавапвапвавав">#N/A</definedName>
    <definedName name="черновик">#N/A</definedName>
    <definedName name="четвертый" localSheetId="1">#REF!</definedName>
    <definedName name="четвертый" localSheetId="2">#REF!</definedName>
    <definedName name="четвертый">#REF!</definedName>
    <definedName name="ЧП1">[4]MAIN!$F$396</definedName>
    <definedName name="Ш_СК">[7]Ш_Передача_ЭЭ!$A$79</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ир_дан" localSheetId="1">#REF!</definedName>
    <definedName name="шир_дан" localSheetId="2">#REF!</definedName>
    <definedName name="шир_дан">#REF!</definedName>
    <definedName name="шир_отч" localSheetId="1">#REF!</definedName>
    <definedName name="шир_отч" localSheetId="2">#REF!</definedName>
    <definedName name="шир_отч">#REF!</definedName>
    <definedName name="шир_прош" localSheetId="1">#REF!</definedName>
    <definedName name="шир_прош" localSheetId="2">#REF!</definedName>
    <definedName name="шир_прош">#REF!</definedName>
    <definedName name="шир_тек" localSheetId="1">#REF!</definedName>
    <definedName name="шир_тек" localSheetId="2">#REF!</definedName>
    <definedName name="шир_тек">#REF!</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#N/A</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'[70]ИТОГИ  по Н,Р,Э,Q'!$A$2:$IV$4</definedName>
    <definedName name="ььтлдолртот">#N/A</definedName>
    <definedName name="ээ">#N/A</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1">P1_T29?item_ext?2СТ.Э</definedName>
    <definedName name="юю" localSheetId="2">P1_T29?item_ext?2СТ.Э</definedName>
    <definedName name="юю">P1_T29?item_ext?2СТ.Э</definedName>
    <definedName name="ююююююю">#N/A</definedName>
    <definedName name="я">#N/A</definedName>
    <definedName name="янв" localSheetId="1">#REF!</definedName>
    <definedName name="янв" localSheetId="2">#REF!</definedName>
    <definedName name="янв">#REF!</definedName>
    <definedName name="янв2" localSheetId="1">#REF!</definedName>
    <definedName name="янв2" localSheetId="2">#REF!</definedName>
    <definedName name="янв2">#REF!</definedName>
    <definedName name="Янтарьэнерго" localSheetId="1">#REF!</definedName>
    <definedName name="Янтарьэнерго" localSheetId="2">#REF!</definedName>
    <definedName name="Янтарьэнерго">#REF!</definedName>
    <definedName name="яя">#N/A</definedName>
    <definedName name="яяя">#N/A</definedName>
  </definedNames>
  <calcPr calcId="144525"/>
</workbook>
</file>

<file path=xl/calcChain.xml><?xml version="1.0" encoding="utf-8"?>
<calcChain xmlns="http://schemas.openxmlformats.org/spreadsheetml/2006/main">
  <c r="C13" i="33" l="1"/>
  <c r="AL139" i="11" l="1"/>
  <c r="AC16" i="19" l="1"/>
  <c r="N24" i="21"/>
  <c r="N27" i="21"/>
  <c r="N26" i="21"/>
  <c r="N25" i="21"/>
  <c r="M26" i="21"/>
  <c r="M27" i="21"/>
  <c r="M25" i="21"/>
  <c r="M24" i="21" s="1"/>
  <c r="K26" i="21"/>
  <c r="K27" i="21"/>
  <c r="K25" i="21"/>
  <c r="F26" i="21"/>
  <c r="F24" i="21" s="1"/>
  <c r="F27" i="21"/>
  <c r="F25" i="21"/>
  <c r="I27" i="21"/>
  <c r="I26" i="21"/>
  <c r="I25" i="21"/>
  <c r="K24" i="21"/>
  <c r="J24" i="21"/>
  <c r="I24" i="21"/>
  <c r="H24" i="21"/>
  <c r="G24" i="21"/>
  <c r="D27" i="21"/>
  <c r="D26" i="21"/>
  <c r="D25" i="21"/>
  <c r="C27" i="21"/>
  <c r="C26" i="21"/>
  <c r="C25" i="21"/>
  <c r="B27" i="21"/>
  <c r="B26" i="21"/>
  <c r="B25" i="21"/>
  <c r="B42" i="19"/>
  <c r="B41" i="19"/>
  <c r="B36" i="19"/>
  <c r="D24" i="21" l="1"/>
  <c r="J138" i="11" l="1"/>
  <c r="J137" i="11" s="1"/>
  <c r="J109" i="11"/>
  <c r="J104" i="11"/>
  <c r="CB140" i="11"/>
  <c r="CB139" i="11"/>
  <c r="CB110" i="11"/>
  <c r="CB109" i="11" s="1"/>
  <c r="CB104" i="11" s="1"/>
  <c r="CB138" i="11"/>
  <c r="CB137" i="11" s="1"/>
  <c r="AZ138" i="11"/>
  <c r="AZ137" i="11" s="1"/>
  <c r="AZ109" i="11"/>
  <c r="AZ104" i="11"/>
  <c r="AL138" i="11"/>
  <c r="AL137" i="11" s="1"/>
  <c r="AL109" i="11"/>
  <c r="AL104" i="11"/>
  <c r="AG140" i="9"/>
  <c r="AG111" i="9"/>
  <c r="AG110" i="9" s="1"/>
  <c r="AG105" i="9" s="1"/>
  <c r="Z140" i="9"/>
  <c r="Z139" i="9"/>
  <c r="Z138" i="9"/>
  <c r="Z111" i="9"/>
  <c r="Z110" i="9"/>
  <c r="Z105" i="9"/>
  <c r="Z85" i="9"/>
  <c r="Z22" i="9" s="1"/>
  <c r="Z20" i="9" s="1"/>
  <c r="D141" i="8"/>
  <c r="D140" i="8"/>
  <c r="D111" i="8"/>
  <c r="U111" i="8" s="1"/>
  <c r="BK140" i="8"/>
  <c r="AI141" i="8"/>
  <c r="BK141" i="8" s="1"/>
  <c r="BK139" i="8" s="1"/>
  <c r="BK138" i="8" s="1"/>
  <c r="AI139" i="8"/>
  <c r="AI138" i="8"/>
  <c r="AI110" i="8"/>
  <c r="AI105" i="8"/>
  <c r="U140" i="8"/>
  <c r="AW139" i="8"/>
  <c r="AW138" i="8"/>
  <c r="AW110" i="8"/>
  <c r="AW105" i="8"/>
  <c r="AW85" i="8" s="1"/>
  <c r="AW22" i="8" s="1"/>
  <c r="AW20" i="8" s="1"/>
  <c r="U139" i="8"/>
  <c r="U138" i="8" s="1"/>
  <c r="G139" i="8"/>
  <c r="G138" i="8"/>
  <c r="G110" i="8"/>
  <c r="G105" i="8" s="1"/>
  <c r="G85" i="8" s="1"/>
  <c r="G22" i="8" s="1"/>
  <c r="G20" i="8" s="1"/>
  <c r="D139" i="8"/>
  <c r="D138" i="8" s="1"/>
  <c r="BR139" i="5"/>
  <c r="BR138" i="5"/>
  <c r="BU139" i="5"/>
  <c r="BU138" i="5"/>
  <c r="BR109" i="5"/>
  <c r="BU109" i="5"/>
  <c r="BU108" i="5" s="1"/>
  <c r="BU103" i="5" s="1"/>
  <c r="AI139" i="7"/>
  <c r="AI138" i="7"/>
  <c r="AI109" i="7"/>
  <c r="AC109" i="7"/>
  <c r="AE139" i="7"/>
  <c r="K139" i="7"/>
  <c r="K138" i="7"/>
  <c r="K109" i="7"/>
  <c r="N109" i="7"/>
  <c r="M139" i="7"/>
  <c r="M138" i="7"/>
  <c r="H109" i="7"/>
  <c r="H139" i="7"/>
  <c r="H138" i="7"/>
  <c r="H137" i="7" s="1"/>
  <c r="H136" i="7" s="1"/>
  <c r="AC138" i="7"/>
  <c r="AC137" i="7" s="1"/>
  <c r="AC136" i="7" s="1"/>
  <c r="N108" i="7"/>
  <c r="N103" i="7" s="1"/>
  <c r="N83" i="7" s="1"/>
  <c r="N20" i="7" s="1"/>
  <c r="N18" i="7" s="1"/>
  <c r="AI137" i="7"/>
  <c r="AI136" i="7" s="1"/>
  <c r="AI108" i="7"/>
  <c r="AI103" i="7" s="1"/>
  <c r="AG137" i="7"/>
  <c r="AG136" i="7"/>
  <c r="AG108" i="7"/>
  <c r="AG103" i="7"/>
  <c r="AG83" i="7" s="1"/>
  <c r="AG20" i="7" s="1"/>
  <c r="AG18" i="7" s="1"/>
  <c r="AE137" i="7"/>
  <c r="AE136" i="7" s="1"/>
  <c r="AE108" i="7"/>
  <c r="AE103" i="7"/>
  <c r="AC108" i="7"/>
  <c r="AC103" i="7" s="1"/>
  <c r="AA137" i="7"/>
  <c r="AA136" i="7"/>
  <c r="AA108" i="7"/>
  <c r="AA103" i="7" s="1"/>
  <c r="AA83" i="7" s="1"/>
  <c r="AA20" i="7" s="1"/>
  <c r="AA18" i="7" s="1"/>
  <c r="X137" i="7"/>
  <c r="X136" i="7"/>
  <c r="X83" i="7" s="1"/>
  <c r="X20" i="7" s="1"/>
  <c r="X18" i="7" s="1"/>
  <c r="X108" i="7"/>
  <c r="X103" i="7"/>
  <c r="W137" i="7"/>
  <c r="W136" i="7" s="1"/>
  <c r="W108" i="7"/>
  <c r="W103" i="7"/>
  <c r="V137" i="7"/>
  <c r="V136" i="7" s="1"/>
  <c r="V108" i="7"/>
  <c r="V103" i="7"/>
  <c r="U137" i="7"/>
  <c r="U136" i="7"/>
  <c r="U108" i="7"/>
  <c r="U103" i="7"/>
  <c r="U83" i="7" s="1"/>
  <c r="U20" i="7" s="1"/>
  <c r="U18" i="7" s="1"/>
  <c r="N137" i="7"/>
  <c r="L137" i="7"/>
  <c r="K137" i="7"/>
  <c r="K136" i="7" s="1"/>
  <c r="N136" i="7"/>
  <c r="L136" i="7"/>
  <c r="M108" i="7"/>
  <c r="L108" i="7"/>
  <c r="K108" i="7"/>
  <c r="M103" i="7"/>
  <c r="L103" i="7"/>
  <c r="K103" i="7"/>
  <c r="L83" i="7"/>
  <c r="L20" i="7"/>
  <c r="L18" i="7"/>
  <c r="J137" i="7"/>
  <c r="J136" i="7" s="1"/>
  <c r="J83" i="7" s="1"/>
  <c r="J20" i="7" s="1"/>
  <c r="J18" i="7" s="1"/>
  <c r="J108" i="7"/>
  <c r="J103" i="7"/>
  <c r="E138" i="7"/>
  <c r="O137" i="7"/>
  <c r="E137" i="7"/>
  <c r="O136" i="7"/>
  <c r="E136" i="7"/>
  <c r="E109" i="7"/>
  <c r="O108" i="7"/>
  <c r="O103" i="7" s="1"/>
  <c r="O83" i="7" s="1"/>
  <c r="O20" i="7" s="1"/>
  <c r="O18" i="7" s="1"/>
  <c r="H108" i="7"/>
  <c r="H103" i="7" s="1"/>
  <c r="E108" i="7"/>
  <c r="E103" i="7"/>
  <c r="E83" i="7"/>
  <c r="E20" i="7"/>
  <c r="BR137" i="5"/>
  <c r="BR136" i="5" s="1"/>
  <c r="BR83" i="5" s="1"/>
  <c r="BU137" i="5"/>
  <c r="BU136" i="5" s="1"/>
  <c r="BP139" i="5"/>
  <c r="BP138" i="5"/>
  <c r="BP109" i="5"/>
  <c r="BM109" i="5" s="1"/>
  <c r="BM108" i="5" s="1"/>
  <c r="BM103" i="5" s="1"/>
  <c r="BM139" i="5"/>
  <c r="BM138" i="5"/>
  <c r="BC109" i="5"/>
  <c r="AS109" i="5"/>
  <c r="BC139" i="5"/>
  <c r="BC138" i="5"/>
  <c r="BC137" i="5" s="1"/>
  <c r="BC136" i="5" s="1"/>
  <c r="AV139" i="5"/>
  <c r="AS139" i="5" s="1"/>
  <c r="AS137" i="5" s="1"/>
  <c r="AS136" i="5" s="1"/>
  <c r="AS138" i="5"/>
  <c r="AL138" i="5"/>
  <c r="AL109" i="5"/>
  <c r="AI109" i="5" s="1"/>
  <c r="AI108" i="5" s="1"/>
  <c r="AI103" i="5" s="1"/>
  <c r="AI138" i="5"/>
  <c r="AI139" i="5"/>
  <c r="T109" i="5"/>
  <c r="T138" i="5"/>
  <c r="T139" i="5"/>
  <c r="Q83" i="5"/>
  <c r="P83" i="5"/>
  <c r="Q137" i="5"/>
  <c r="P137" i="5"/>
  <c r="P136" i="5" s="1"/>
  <c r="Q109" i="5"/>
  <c r="Q108" i="5" s="1"/>
  <c r="Q103" i="5" s="1"/>
  <c r="Q138" i="5"/>
  <c r="Q139" i="5"/>
  <c r="Q136" i="5" s="1"/>
  <c r="I109" i="5"/>
  <c r="I138" i="5"/>
  <c r="I139" i="5"/>
  <c r="V103" i="5"/>
  <c r="V83" i="5" s="1"/>
  <c r="V20" i="5" s="1"/>
  <c r="V18" i="5" s="1"/>
  <c r="W103" i="5"/>
  <c r="AU103" i="5"/>
  <c r="BF103" i="5"/>
  <c r="BF83" i="5" s="1"/>
  <c r="BF20" i="5" s="1"/>
  <c r="BF18" i="5" s="1"/>
  <c r="BG103" i="5"/>
  <c r="BS103" i="5"/>
  <c r="H108" i="5"/>
  <c r="H103" i="5" s="1"/>
  <c r="I108" i="5"/>
  <c r="I103" i="5" s="1"/>
  <c r="O108" i="5"/>
  <c r="O103" i="5" s="1"/>
  <c r="P108" i="5"/>
  <c r="P103" i="5" s="1"/>
  <c r="T108" i="5"/>
  <c r="T103" i="5" s="1"/>
  <c r="V108" i="5"/>
  <c r="W108" i="5"/>
  <c r="Y108" i="5"/>
  <c r="Y103" i="5" s="1"/>
  <c r="Z108" i="5"/>
  <c r="Z103" i="5" s="1"/>
  <c r="AA108" i="5"/>
  <c r="AA103" i="5" s="1"/>
  <c r="AB108" i="5"/>
  <c r="AB103" i="5" s="1"/>
  <c r="AC108" i="5"/>
  <c r="AC103" i="5" s="1"/>
  <c r="AJ108" i="5"/>
  <c r="AJ103" i="5" s="1"/>
  <c r="AK108" i="5"/>
  <c r="AK103" i="5" s="1"/>
  <c r="AM108" i="5"/>
  <c r="AM103" i="5" s="1"/>
  <c r="AS108" i="5"/>
  <c r="AS103" i="5" s="1"/>
  <c r="AT108" i="5"/>
  <c r="AT103" i="5" s="1"/>
  <c r="AU108" i="5"/>
  <c r="AV108" i="5"/>
  <c r="AV103" i="5" s="1"/>
  <c r="AW108" i="5"/>
  <c r="AW103" i="5" s="1"/>
  <c r="AW83" i="5" s="1"/>
  <c r="AW20" i="5" s="1"/>
  <c r="AW18" i="5" s="1"/>
  <c r="BC108" i="5"/>
  <c r="BC103" i="5" s="1"/>
  <c r="BD108" i="5"/>
  <c r="BD103" i="5" s="1"/>
  <c r="BE108" i="5"/>
  <c r="BE103" i="5" s="1"/>
  <c r="BF108" i="5"/>
  <c r="BG108" i="5"/>
  <c r="BN108" i="5"/>
  <c r="BN103" i="5" s="1"/>
  <c r="BO108" i="5"/>
  <c r="BO103" i="5" s="1"/>
  <c r="BQ108" i="5"/>
  <c r="BQ103" i="5" s="1"/>
  <c r="BR108" i="5"/>
  <c r="BR103" i="5" s="1"/>
  <c r="BS108" i="5"/>
  <c r="BT108" i="5"/>
  <c r="BT103" i="5" s="1"/>
  <c r="BV108" i="5"/>
  <c r="BV103" i="5" s="1"/>
  <c r="H137" i="5"/>
  <c r="H136" i="5" s="1"/>
  <c r="O137" i="5"/>
  <c r="O136" i="5" s="1"/>
  <c r="V137" i="5"/>
  <c r="V136" i="5" s="1"/>
  <c r="W137" i="5"/>
  <c r="W136" i="5" s="1"/>
  <c r="Y137" i="5"/>
  <c r="Y136" i="5" s="1"/>
  <c r="Z137" i="5"/>
  <c r="Z136" i="5" s="1"/>
  <c r="AA137" i="5"/>
  <c r="AA136" i="5" s="1"/>
  <c r="AB137" i="5"/>
  <c r="AB136" i="5" s="1"/>
  <c r="AC137" i="5"/>
  <c r="AC136" i="5" s="1"/>
  <c r="AI137" i="5"/>
  <c r="AI136" i="5" s="1"/>
  <c r="AJ137" i="5"/>
  <c r="AJ136" i="5" s="1"/>
  <c r="AK137" i="5"/>
  <c r="AK136" i="5" s="1"/>
  <c r="AL137" i="5"/>
  <c r="AL136" i="5" s="1"/>
  <c r="AM137" i="5"/>
  <c r="AM136" i="5" s="1"/>
  <c r="AT137" i="5"/>
  <c r="AT136" i="5" s="1"/>
  <c r="AU137" i="5"/>
  <c r="AU136" i="5" s="1"/>
  <c r="AV137" i="5"/>
  <c r="AV136" i="5" s="1"/>
  <c r="AW137" i="5"/>
  <c r="AW136" i="5" s="1"/>
  <c r="BD137" i="5"/>
  <c r="BD136" i="5" s="1"/>
  <c r="BE137" i="5"/>
  <c r="BE136" i="5" s="1"/>
  <c r="BF137" i="5"/>
  <c r="BF136" i="5" s="1"/>
  <c r="BG137" i="5"/>
  <c r="BG136" i="5" s="1"/>
  <c r="BN137" i="5"/>
  <c r="BN136" i="5" s="1"/>
  <c r="BO137" i="5"/>
  <c r="BO136" i="5" s="1"/>
  <c r="BP137" i="5"/>
  <c r="BP136" i="5" s="1"/>
  <c r="BQ137" i="5"/>
  <c r="BQ136" i="5" s="1"/>
  <c r="BS137" i="5"/>
  <c r="BS136" i="5" s="1"/>
  <c r="BT137" i="5"/>
  <c r="BT136" i="5" s="1"/>
  <c r="BV137" i="5"/>
  <c r="BV136" i="5" s="1"/>
  <c r="E138" i="5"/>
  <c r="E137" i="5"/>
  <c r="E136" i="5"/>
  <c r="E109" i="5"/>
  <c r="E108" i="5"/>
  <c r="E103" i="5"/>
  <c r="E83" i="5"/>
  <c r="E20" i="5"/>
  <c r="J84" i="11" l="1"/>
  <c r="J21" i="11" s="1"/>
  <c r="J19" i="11" s="1"/>
  <c r="CB84" i="11"/>
  <c r="CB21" i="11" s="1"/>
  <c r="CB19" i="11" s="1"/>
  <c r="AZ84" i="11"/>
  <c r="AZ21" i="11" s="1"/>
  <c r="AZ19" i="11" s="1"/>
  <c r="AL84" i="11"/>
  <c r="AL21" i="11" s="1"/>
  <c r="AL19" i="11" s="1"/>
  <c r="AG139" i="9"/>
  <c r="AG138" i="9" s="1"/>
  <c r="AG85" i="9" s="1"/>
  <c r="AG22" i="9" s="1"/>
  <c r="AG20" i="9" s="1"/>
  <c r="U110" i="8"/>
  <c r="U105" i="8" s="1"/>
  <c r="BK111" i="8"/>
  <c r="BK110" i="8" s="1"/>
  <c r="BK105" i="8" s="1"/>
  <c r="D110" i="8"/>
  <c r="D105" i="8" s="1"/>
  <c r="D85" i="8" s="1"/>
  <c r="D22" i="8" s="1"/>
  <c r="D20" i="8" s="1"/>
  <c r="BK85" i="8"/>
  <c r="BK22" i="8" s="1"/>
  <c r="BK20" i="8" s="1"/>
  <c r="AI85" i="8"/>
  <c r="AI22" i="8" s="1"/>
  <c r="AI20" i="8" s="1"/>
  <c r="U85" i="8"/>
  <c r="U22" i="8" s="1"/>
  <c r="U20" i="8" s="1"/>
  <c r="BU83" i="5"/>
  <c r="AI83" i="7"/>
  <c r="AI20" i="7" s="1"/>
  <c r="AI18" i="7" s="1"/>
  <c r="AC83" i="7"/>
  <c r="AC20" i="7" s="1"/>
  <c r="AC18" i="7" s="1"/>
  <c r="AE83" i="7"/>
  <c r="AE20" i="7" s="1"/>
  <c r="AE18" i="7" s="1"/>
  <c r="K83" i="7"/>
  <c r="K20" i="7" s="1"/>
  <c r="K18" i="7" s="1"/>
  <c r="M137" i="7"/>
  <c r="M136" i="7" s="1"/>
  <c r="M83" i="7" s="1"/>
  <c r="M20" i="7" s="1"/>
  <c r="M18" i="7" s="1"/>
  <c r="H83" i="7"/>
  <c r="H20" i="7" s="1"/>
  <c r="H18" i="7" s="1"/>
  <c r="W83" i="7"/>
  <c r="W20" i="7" s="1"/>
  <c r="W18" i="7" s="1"/>
  <c r="V83" i="7"/>
  <c r="V20" i="7" s="1"/>
  <c r="V18" i="7" s="1"/>
  <c r="BM137" i="5"/>
  <c r="BM136" i="5" s="1"/>
  <c r="BP108" i="5"/>
  <c r="BP103" i="5" s="1"/>
  <c r="BM83" i="5"/>
  <c r="BM20" i="5" s="1"/>
  <c r="BM18" i="5" s="1"/>
  <c r="AV83" i="5"/>
  <c r="AV20" i="5" s="1"/>
  <c r="AV18" i="5" s="1"/>
  <c r="AL108" i="5"/>
  <c r="AL103" i="5" s="1"/>
  <c r="T137" i="5"/>
  <c r="T136" i="5" s="1"/>
  <c r="AK83" i="5"/>
  <c r="AK20" i="5" s="1"/>
  <c r="AK18" i="5" s="1"/>
  <c r="BE83" i="5"/>
  <c r="BE20" i="5" s="1"/>
  <c r="BE18" i="5" s="1"/>
  <c r="AS83" i="5"/>
  <c r="AS20" i="5" s="1"/>
  <c r="AS18" i="5" s="1"/>
  <c r="BT83" i="5"/>
  <c r="BT20" i="5" s="1"/>
  <c r="BT18" i="5" s="1"/>
  <c r="BD83" i="5"/>
  <c r="BD20" i="5" s="1"/>
  <c r="BD18" i="5" s="1"/>
  <c r="Y83" i="5"/>
  <c r="Y20" i="5" s="1"/>
  <c r="Y18" i="5" s="1"/>
  <c r="Q20" i="5"/>
  <c r="Q18" i="5" s="1"/>
  <c r="BP83" i="5"/>
  <c r="BP20" i="5" s="1"/>
  <c r="BP18" i="5" s="1"/>
  <c r="BV83" i="5"/>
  <c r="BV20" i="5" s="1"/>
  <c r="BV18" i="5" s="1"/>
  <c r="BR20" i="5"/>
  <c r="BR18" i="5" s="1"/>
  <c r="BN83" i="5"/>
  <c r="BN20" i="5" s="1"/>
  <c r="BN18" i="5" s="1"/>
  <c r="AT83" i="5"/>
  <c r="AT20" i="5" s="1"/>
  <c r="AT18" i="5" s="1"/>
  <c r="AL83" i="5"/>
  <c r="AL20" i="5" s="1"/>
  <c r="AL18" i="5" s="1"/>
  <c r="Z83" i="5"/>
  <c r="Z20" i="5" s="1"/>
  <c r="Z18" i="5" s="1"/>
  <c r="BU20" i="5"/>
  <c r="BU18" i="5" s="1"/>
  <c r="BQ83" i="5"/>
  <c r="BQ20" i="5" s="1"/>
  <c r="BQ18" i="5" s="1"/>
  <c r="AC83" i="5"/>
  <c r="AC20" i="5" s="1"/>
  <c r="AC18" i="5" s="1"/>
  <c r="BO83" i="5"/>
  <c r="BO20" i="5" s="1"/>
  <c r="BO18" i="5" s="1"/>
  <c r="BS83" i="5"/>
  <c r="BS20" i="5" s="1"/>
  <c r="BS18" i="5" s="1"/>
  <c r="BC83" i="5"/>
  <c r="BC20" i="5" s="1"/>
  <c r="BC18" i="5" s="1"/>
  <c r="AA83" i="5"/>
  <c r="AA20" i="5" s="1"/>
  <c r="AA18" i="5" s="1"/>
  <c r="H83" i="5"/>
  <c r="H20" i="5" s="1"/>
  <c r="H18" i="5" s="1"/>
  <c r="AU83" i="5"/>
  <c r="AU20" i="5" s="1"/>
  <c r="AU18" i="5" s="1"/>
  <c r="AM83" i="5"/>
  <c r="AM20" i="5" s="1"/>
  <c r="AM18" i="5" s="1"/>
  <c r="I137" i="5"/>
  <c r="I136" i="5" s="1"/>
  <c r="I83" i="5" s="1"/>
  <c r="I20" i="5" s="1"/>
  <c r="I18" i="5" s="1"/>
  <c r="AI83" i="5"/>
  <c r="AI20" i="5" s="1"/>
  <c r="AI18" i="5" s="1"/>
  <c r="O83" i="5"/>
  <c r="O20" i="5" s="1"/>
  <c r="O18" i="5" s="1"/>
  <c r="AJ83" i="5"/>
  <c r="AJ20" i="5" s="1"/>
  <c r="AJ18" i="5" s="1"/>
  <c r="AB83" i="5"/>
  <c r="AB20" i="5" s="1"/>
  <c r="AB18" i="5" s="1"/>
  <c r="T83" i="5"/>
  <c r="T20" i="5" s="1"/>
  <c r="T18" i="5" s="1"/>
  <c r="P20" i="5"/>
  <c r="P18" i="5" s="1"/>
  <c r="BG83" i="5"/>
  <c r="BG20" i="5" s="1"/>
  <c r="BG18" i="5" s="1"/>
  <c r="W83" i="5"/>
  <c r="W20" i="5" s="1"/>
  <c r="W18" i="5" s="1"/>
  <c r="AS139" i="32"/>
  <c r="AR139" i="32"/>
  <c r="AQ139" i="32"/>
  <c r="AP139" i="32"/>
  <c r="AO139" i="32"/>
  <c r="AN139" i="32"/>
  <c r="AM139" i="32"/>
  <c r="AL139" i="32"/>
  <c r="AK139" i="32"/>
  <c r="AJ139" i="32"/>
  <c r="AI139" i="32"/>
  <c r="AH139" i="32"/>
  <c r="AG139" i="32"/>
  <c r="AF139" i="32"/>
  <c r="AE139" i="32"/>
  <c r="AD139" i="32"/>
  <c r="AC139" i="32"/>
  <c r="AB139" i="32"/>
  <c r="AA139" i="32"/>
  <c r="Z139" i="32"/>
  <c r="Y139" i="32"/>
  <c r="X139" i="32"/>
  <c r="W139" i="32"/>
  <c r="V139" i="32"/>
  <c r="U139" i="32"/>
  <c r="T139" i="32"/>
  <c r="S139" i="32"/>
  <c r="R139" i="32"/>
  <c r="Q139" i="32"/>
  <c r="Q138" i="32" s="1"/>
  <c r="Q85" i="32" s="1"/>
  <c r="Q22" i="32" s="1"/>
  <c r="Q20" i="32" s="1"/>
  <c r="P139" i="32"/>
  <c r="P138" i="32" s="1"/>
  <c r="P85" i="32" s="1"/>
  <c r="P22" i="32" s="1"/>
  <c r="P20" i="32" s="1"/>
  <c r="O139" i="32"/>
  <c r="N139" i="32"/>
  <c r="M139" i="32"/>
  <c r="L139" i="32"/>
  <c r="K139" i="32"/>
  <c r="J139" i="32"/>
  <c r="I139" i="32"/>
  <c r="H139" i="32"/>
  <c r="G139" i="32"/>
  <c r="F139" i="32"/>
  <c r="E139" i="32"/>
  <c r="D139" i="32"/>
  <c r="AS138" i="32"/>
  <c r="AR138" i="32"/>
  <c r="AQ138" i="32"/>
  <c r="AP138" i="32"/>
  <c r="AP85" i="32" s="1"/>
  <c r="AP22" i="32" s="1"/>
  <c r="AP20" i="32" s="1"/>
  <c r="AO138" i="32"/>
  <c r="AN138" i="32"/>
  <c r="AM138" i="32"/>
  <c r="AL138" i="32"/>
  <c r="AL85" i="32" s="1"/>
  <c r="AL22" i="32" s="1"/>
  <c r="AL20" i="32" s="1"/>
  <c r="AK138" i="32"/>
  <c r="AJ138" i="32"/>
  <c r="AI138" i="32"/>
  <c r="AH138" i="32"/>
  <c r="AH85" i="32" s="1"/>
  <c r="AH22" i="32" s="1"/>
  <c r="AH20" i="32" s="1"/>
  <c r="AG138" i="32"/>
  <c r="AF138" i="32"/>
  <c r="AE138" i="32"/>
  <c r="AD138" i="32"/>
  <c r="AD85" i="32" s="1"/>
  <c r="AD22" i="32" s="1"/>
  <c r="AD20" i="32" s="1"/>
  <c r="AC138" i="32"/>
  <c r="AB138" i="32"/>
  <c r="AA138" i="32"/>
  <c r="Z138" i="32"/>
  <c r="Z85" i="32" s="1"/>
  <c r="Z22" i="32" s="1"/>
  <c r="Z20" i="32" s="1"/>
  <c r="Y138" i="32"/>
  <c r="X138" i="32"/>
  <c r="W138" i="32"/>
  <c r="V138" i="32"/>
  <c r="V85" i="32" s="1"/>
  <c r="V22" i="32" s="1"/>
  <c r="V20" i="32" s="1"/>
  <c r="U138" i="32"/>
  <c r="T138" i="32"/>
  <c r="S138" i="32"/>
  <c r="R138" i="32"/>
  <c r="R85" i="32" s="1"/>
  <c r="R22" i="32" s="1"/>
  <c r="R20" i="32" s="1"/>
  <c r="O138" i="32"/>
  <c r="N138" i="32"/>
  <c r="N85" i="32" s="1"/>
  <c r="N22" i="32" s="1"/>
  <c r="N20" i="32" s="1"/>
  <c r="M138" i="32"/>
  <c r="L138" i="32"/>
  <c r="K138" i="32"/>
  <c r="J138" i="32"/>
  <c r="J85" i="32" s="1"/>
  <c r="J22" i="32" s="1"/>
  <c r="J20" i="32" s="1"/>
  <c r="I138" i="32"/>
  <c r="H138" i="32"/>
  <c r="G138" i="32"/>
  <c r="F138" i="32"/>
  <c r="F85" i="32" s="1"/>
  <c r="F22" i="32" s="1"/>
  <c r="F20" i="32" s="1"/>
  <c r="E138" i="32"/>
  <c r="D138" i="32"/>
  <c r="AS110" i="32"/>
  <c r="AR110" i="32"/>
  <c r="AQ110" i="32"/>
  <c r="AP110" i="32"/>
  <c r="AO110" i="32"/>
  <c r="AN110" i="32"/>
  <c r="AM110" i="32"/>
  <c r="AL110" i="32"/>
  <c r="AK110" i="32"/>
  <c r="AJ110" i="32"/>
  <c r="AI110" i="32"/>
  <c r="AH110" i="32"/>
  <c r="AG110" i="32"/>
  <c r="AF110" i="32"/>
  <c r="AE110" i="32"/>
  <c r="AD110" i="32"/>
  <c r="AC110" i="32"/>
  <c r="AB110" i="32"/>
  <c r="AA110" i="32"/>
  <c r="Z110" i="32"/>
  <c r="Y110" i="32"/>
  <c r="X110" i="32"/>
  <c r="W110" i="32"/>
  <c r="V110" i="32"/>
  <c r="U110" i="32"/>
  <c r="T110" i="32"/>
  <c r="S110" i="32"/>
  <c r="R110" i="32"/>
  <c r="Q110" i="32"/>
  <c r="P110" i="32"/>
  <c r="O110" i="32"/>
  <c r="N110" i="32"/>
  <c r="M110" i="32"/>
  <c r="L110" i="32"/>
  <c r="K110" i="32"/>
  <c r="J110" i="32"/>
  <c r="I110" i="32"/>
  <c r="H110" i="32"/>
  <c r="G110" i="32"/>
  <c r="F110" i="32"/>
  <c r="E110" i="32"/>
  <c r="D110" i="32"/>
  <c r="AS105" i="32"/>
  <c r="AR105" i="32"/>
  <c r="AQ105" i="32"/>
  <c r="AP105" i="32"/>
  <c r="AO105" i="32"/>
  <c r="AN105" i="32"/>
  <c r="AM105" i="32"/>
  <c r="AL105" i="32"/>
  <c r="AK105" i="32"/>
  <c r="AJ105" i="32"/>
  <c r="AI105" i="32"/>
  <c r="AH105" i="32"/>
  <c r="AG105" i="32"/>
  <c r="AF105" i="32"/>
  <c r="AE105" i="32"/>
  <c r="AD105" i="32"/>
  <c r="AC105" i="32"/>
  <c r="AB105" i="32"/>
  <c r="AB85" i="32" s="1"/>
  <c r="AB22" i="32" s="1"/>
  <c r="AB20" i="32" s="1"/>
  <c r="AA105" i="32"/>
  <c r="Z105" i="32"/>
  <c r="Y105" i="32"/>
  <c r="X105" i="32"/>
  <c r="W105" i="32"/>
  <c r="V105" i="32"/>
  <c r="U105" i="32"/>
  <c r="T105" i="32"/>
  <c r="S105" i="32"/>
  <c r="R105" i="32"/>
  <c r="Q105" i="32"/>
  <c r="P105" i="32"/>
  <c r="O105" i="32"/>
  <c r="N105" i="32"/>
  <c r="M105" i="32"/>
  <c r="L105" i="32"/>
  <c r="K105" i="32"/>
  <c r="J105" i="32"/>
  <c r="I105" i="32"/>
  <c r="H105" i="32"/>
  <c r="G105" i="32"/>
  <c r="F105" i="32"/>
  <c r="E105" i="32"/>
  <c r="D105" i="32"/>
  <c r="AS85" i="32"/>
  <c r="AR85" i="32"/>
  <c r="AR22" i="32" s="1"/>
  <c r="AR20" i="32" s="1"/>
  <c r="AQ85" i="32"/>
  <c r="AQ22" i="32" s="1"/>
  <c r="AQ20" i="32" s="1"/>
  <c r="AO85" i="32"/>
  <c r="AN85" i="32"/>
  <c r="AN22" i="32" s="1"/>
  <c r="AN20" i="32" s="1"/>
  <c r="AM85" i="32"/>
  <c r="AM22" i="32" s="1"/>
  <c r="AM20" i="32" s="1"/>
  <c r="AK85" i="32"/>
  <c r="AJ85" i="32"/>
  <c r="AJ22" i="32" s="1"/>
  <c r="AJ20" i="32" s="1"/>
  <c r="AI85" i="32"/>
  <c r="AI22" i="32" s="1"/>
  <c r="AI20" i="32" s="1"/>
  <c r="AG85" i="32"/>
  <c r="AF85" i="32"/>
  <c r="AF22" i="32" s="1"/>
  <c r="AF20" i="32" s="1"/>
  <c r="AE85" i="32"/>
  <c r="AE22" i="32" s="1"/>
  <c r="AE20" i="32" s="1"/>
  <c r="AC85" i="32"/>
  <c r="AA85" i="32"/>
  <c r="AA22" i="32" s="1"/>
  <c r="AA20" i="32" s="1"/>
  <c r="Y85" i="32"/>
  <c r="X85" i="32"/>
  <c r="X22" i="32" s="1"/>
  <c r="X20" i="32" s="1"/>
  <c r="W85" i="32"/>
  <c r="W22" i="32" s="1"/>
  <c r="W20" i="32" s="1"/>
  <c r="U85" i="32"/>
  <c r="T85" i="32"/>
  <c r="T22" i="32" s="1"/>
  <c r="T20" i="32" s="1"/>
  <c r="S85" i="32"/>
  <c r="S22" i="32" s="1"/>
  <c r="S20" i="32" s="1"/>
  <c r="O85" i="32"/>
  <c r="O22" i="32" s="1"/>
  <c r="O20" i="32" s="1"/>
  <c r="M85" i="32"/>
  <c r="L85" i="32"/>
  <c r="L22" i="32" s="1"/>
  <c r="L20" i="32" s="1"/>
  <c r="K85" i="32"/>
  <c r="K22" i="32" s="1"/>
  <c r="K20" i="32" s="1"/>
  <c r="I85" i="32"/>
  <c r="H85" i="32"/>
  <c r="H22" i="32" s="1"/>
  <c r="H20" i="32" s="1"/>
  <c r="G85" i="32"/>
  <c r="G22" i="32" s="1"/>
  <c r="G20" i="32" s="1"/>
  <c r="E85" i="32"/>
  <c r="D85" i="32"/>
  <c r="D22" i="32" s="1"/>
  <c r="D20" i="32" s="1"/>
  <c r="AS22" i="32"/>
  <c r="AS20" i="32" s="1"/>
  <c r="AO22" i="32"/>
  <c r="AO20" i="32" s="1"/>
  <c r="AK22" i="32"/>
  <c r="AK20" i="32" s="1"/>
  <c r="AG22" i="32"/>
  <c r="AG20" i="32" s="1"/>
  <c r="AC22" i="32"/>
  <c r="AC20" i="32" s="1"/>
  <c r="Y22" i="32"/>
  <c r="Y20" i="32" s="1"/>
  <c r="U22" i="32"/>
  <c r="U20" i="32" s="1"/>
  <c r="M22" i="32"/>
  <c r="M20" i="32" s="1"/>
  <c r="I22" i="32"/>
  <c r="I20" i="32" s="1"/>
  <c r="E22" i="32"/>
  <c r="E20" i="32" s="1"/>
  <c r="AS139" i="31"/>
  <c r="AR139" i="31"/>
  <c r="AQ139" i="31"/>
  <c r="AQ138" i="31" s="1"/>
  <c r="AP139" i="31"/>
  <c r="AO139" i="31"/>
  <c r="AN139" i="31"/>
  <c r="AM139" i="31"/>
  <c r="AM138" i="31" s="1"/>
  <c r="AL139" i="31"/>
  <c r="AK139" i="31"/>
  <c r="AJ139" i="31"/>
  <c r="AI139" i="31"/>
  <c r="AI138" i="31" s="1"/>
  <c r="AH139" i="31"/>
  <c r="AG139" i="31"/>
  <c r="AF139" i="31"/>
  <c r="AE139" i="31"/>
  <c r="AE138" i="31" s="1"/>
  <c r="AD139" i="31"/>
  <c r="AC139" i="31"/>
  <c r="AB139" i="31"/>
  <c r="AA139" i="31"/>
  <c r="AA138" i="31" s="1"/>
  <c r="Z139" i="31"/>
  <c r="Z138" i="31" s="1"/>
  <c r="Y139" i="31"/>
  <c r="X139" i="31"/>
  <c r="W139" i="31"/>
  <c r="W138" i="31" s="1"/>
  <c r="V139" i="31"/>
  <c r="V138" i="31" s="1"/>
  <c r="U139" i="31"/>
  <c r="T139" i="31"/>
  <c r="S139" i="31"/>
  <c r="S138" i="31" s="1"/>
  <c r="R139" i="31"/>
  <c r="R138" i="31" s="1"/>
  <c r="Q139" i="31"/>
  <c r="P139" i="31"/>
  <c r="O139" i="31"/>
  <c r="O138" i="31" s="1"/>
  <c r="N139" i="31"/>
  <c r="N138" i="31" s="1"/>
  <c r="M139" i="31"/>
  <c r="L139" i="31"/>
  <c r="K139" i="31"/>
  <c r="K138" i="31" s="1"/>
  <c r="J139" i="31"/>
  <c r="J138" i="31" s="1"/>
  <c r="I139" i="31"/>
  <c r="H139" i="31"/>
  <c r="G139" i="31"/>
  <c r="G138" i="31" s="1"/>
  <c r="F139" i="31"/>
  <c r="F138" i="31" s="1"/>
  <c r="E139" i="31"/>
  <c r="D139" i="31"/>
  <c r="AS138" i="31"/>
  <c r="AR138" i="31"/>
  <c r="AP138" i="31"/>
  <c r="AO138" i="31"/>
  <c r="AN138" i="31"/>
  <c r="AL138" i="31"/>
  <c r="AK138" i="31"/>
  <c r="AJ138" i="31"/>
  <c r="AH138" i="31"/>
  <c r="AG138" i="31"/>
  <c r="AF138" i="31"/>
  <c r="AD138" i="31"/>
  <c r="AC138" i="31"/>
  <c r="AB138" i="31"/>
  <c r="Y138" i="31"/>
  <c r="X138" i="31"/>
  <c r="U138" i="31"/>
  <c r="T138" i="31"/>
  <c r="Q138" i="31"/>
  <c r="P138" i="31"/>
  <c r="M138" i="31"/>
  <c r="L138" i="31"/>
  <c r="I138" i="31"/>
  <c r="H138" i="31"/>
  <c r="E138" i="31"/>
  <c r="D138" i="31"/>
  <c r="AS110" i="31"/>
  <c r="AR110" i="31"/>
  <c r="AR105" i="31" s="1"/>
  <c r="AR85" i="31" s="1"/>
  <c r="AR22" i="31" s="1"/>
  <c r="AR20" i="31" s="1"/>
  <c r="AQ110" i="31"/>
  <c r="AQ105" i="31" s="1"/>
  <c r="AQ85" i="31" s="1"/>
  <c r="AQ22" i="31" s="1"/>
  <c r="AQ20" i="31" s="1"/>
  <c r="AP110" i="31"/>
  <c r="AO110" i="31"/>
  <c r="AN110" i="31"/>
  <c r="AN105" i="31" s="1"/>
  <c r="AN85" i="31" s="1"/>
  <c r="AN22" i="31" s="1"/>
  <c r="AN20" i="31" s="1"/>
  <c r="AM110" i="31"/>
  <c r="AM105" i="31" s="1"/>
  <c r="AM85" i="31" s="1"/>
  <c r="AM22" i="31" s="1"/>
  <c r="AM20" i="31" s="1"/>
  <c r="AL110" i="31"/>
  <c r="AK110" i="31"/>
  <c r="AJ110" i="31"/>
  <c r="AJ105" i="31" s="1"/>
  <c r="AJ85" i="31" s="1"/>
  <c r="AJ22" i="31" s="1"/>
  <c r="AJ20" i="31" s="1"/>
  <c r="AI110" i="31"/>
  <c r="AI105" i="31" s="1"/>
  <c r="AI85" i="31" s="1"/>
  <c r="AI22" i="31" s="1"/>
  <c r="AI20" i="31" s="1"/>
  <c r="AH110" i="31"/>
  <c r="AG110" i="31"/>
  <c r="AF110" i="31"/>
  <c r="AF105" i="31" s="1"/>
  <c r="AF85" i="31" s="1"/>
  <c r="AF22" i="31" s="1"/>
  <c r="AF20" i="31" s="1"/>
  <c r="AE110" i="31"/>
  <c r="AE105" i="31" s="1"/>
  <c r="AE85" i="31" s="1"/>
  <c r="AE22" i="31" s="1"/>
  <c r="AE20" i="31" s="1"/>
  <c r="AD110" i="31"/>
  <c r="AC110" i="31"/>
  <c r="AB110" i="31"/>
  <c r="AB105" i="31" s="1"/>
  <c r="AB85" i="31" s="1"/>
  <c r="AB22" i="31" s="1"/>
  <c r="AB20" i="31" s="1"/>
  <c r="AA110" i="31"/>
  <c r="AA105" i="31" s="1"/>
  <c r="AA85" i="31" s="1"/>
  <c r="AA22" i="31" s="1"/>
  <c r="AA20" i="31" s="1"/>
  <c r="Z110" i="31"/>
  <c r="Y110" i="31"/>
  <c r="X110" i="31"/>
  <c r="X105" i="31" s="1"/>
  <c r="X85" i="31" s="1"/>
  <c r="X22" i="31" s="1"/>
  <c r="X20" i="31" s="1"/>
  <c r="W110" i="31"/>
  <c r="W105" i="31" s="1"/>
  <c r="W85" i="31" s="1"/>
  <c r="W22" i="31" s="1"/>
  <c r="W20" i="31" s="1"/>
  <c r="V110" i="31"/>
  <c r="U110" i="31"/>
  <c r="T110" i="31"/>
  <c r="T105" i="31" s="1"/>
  <c r="T85" i="31" s="1"/>
  <c r="T22" i="31" s="1"/>
  <c r="T20" i="31" s="1"/>
  <c r="S110" i="31"/>
  <c r="S105" i="31" s="1"/>
  <c r="S85" i="31" s="1"/>
  <c r="S22" i="31" s="1"/>
  <c r="S20" i="31" s="1"/>
  <c r="R110" i="31"/>
  <c r="Q110" i="31"/>
  <c r="P110" i="31"/>
  <c r="P105" i="31" s="1"/>
  <c r="P85" i="31" s="1"/>
  <c r="P22" i="31" s="1"/>
  <c r="P20" i="31" s="1"/>
  <c r="O110" i="31"/>
  <c r="O105" i="31" s="1"/>
  <c r="O85" i="31" s="1"/>
  <c r="O22" i="31" s="1"/>
  <c r="O20" i="31" s="1"/>
  <c r="N110" i="31"/>
  <c r="M110" i="31"/>
  <c r="L110" i="31"/>
  <c r="L105" i="31" s="1"/>
  <c r="L85" i="31" s="1"/>
  <c r="L22" i="31" s="1"/>
  <c r="L20" i="31" s="1"/>
  <c r="K110" i="31"/>
  <c r="K105" i="31" s="1"/>
  <c r="K85" i="31" s="1"/>
  <c r="K22" i="31" s="1"/>
  <c r="K20" i="31" s="1"/>
  <c r="J110" i="31"/>
  <c r="I110" i="31"/>
  <c r="H110" i="31"/>
  <c r="H105" i="31" s="1"/>
  <c r="H85" i="31" s="1"/>
  <c r="H22" i="31" s="1"/>
  <c r="H20" i="31" s="1"/>
  <c r="G110" i="31"/>
  <c r="G105" i="31" s="1"/>
  <c r="G85" i="31" s="1"/>
  <c r="G22" i="31" s="1"/>
  <c r="G20" i="31" s="1"/>
  <c r="F110" i="31"/>
  <c r="E110" i="31"/>
  <c r="D110" i="31"/>
  <c r="D105" i="31" s="1"/>
  <c r="D85" i="31" s="1"/>
  <c r="D22" i="31" s="1"/>
  <c r="D20" i="31" s="1"/>
  <c r="AS105" i="31"/>
  <c r="AS85" i="31" s="1"/>
  <c r="AS22" i="31" s="1"/>
  <c r="AS20" i="31" s="1"/>
  <c r="AP105" i="31"/>
  <c r="AP85" i="31" s="1"/>
  <c r="AP22" i="31" s="1"/>
  <c r="AP20" i="31" s="1"/>
  <c r="AO105" i="31"/>
  <c r="AO85" i="31" s="1"/>
  <c r="AO22" i="31" s="1"/>
  <c r="AO20" i="31" s="1"/>
  <c r="AL105" i="31"/>
  <c r="AL85" i="31" s="1"/>
  <c r="AL22" i="31" s="1"/>
  <c r="AL20" i="31" s="1"/>
  <c r="AK105" i="31"/>
  <c r="AK85" i="31" s="1"/>
  <c r="AK22" i="31" s="1"/>
  <c r="AK20" i="31" s="1"/>
  <c r="AH105" i="31"/>
  <c r="AH85" i="31" s="1"/>
  <c r="AH22" i="31" s="1"/>
  <c r="AH20" i="31" s="1"/>
  <c r="AG105" i="31"/>
  <c r="AG85" i="31" s="1"/>
  <c r="AG22" i="31" s="1"/>
  <c r="AG20" i="31" s="1"/>
  <c r="AD105" i="31"/>
  <c r="AD85" i="31" s="1"/>
  <c r="AD22" i="31" s="1"/>
  <c r="AD20" i="31" s="1"/>
  <c r="AC105" i="31"/>
  <c r="AC85" i="31" s="1"/>
  <c r="AC22" i="31" s="1"/>
  <c r="AC20" i="31" s="1"/>
  <c r="Z105" i="31"/>
  <c r="Y105" i="31"/>
  <c r="Y85" i="31" s="1"/>
  <c r="Y22" i="31" s="1"/>
  <c r="Y20" i="31" s="1"/>
  <c r="V105" i="31"/>
  <c r="U105" i="31"/>
  <c r="U85" i="31" s="1"/>
  <c r="U22" i="31" s="1"/>
  <c r="U20" i="31" s="1"/>
  <c r="R105" i="31"/>
  <c r="Q105" i="31"/>
  <c r="Q85" i="31" s="1"/>
  <c r="Q22" i="31" s="1"/>
  <c r="Q20" i="31" s="1"/>
  <c r="N105" i="31"/>
  <c r="M105" i="31"/>
  <c r="M85" i="31" s="1"/>
  <c r="M22" i="31" s="1"/>
  <c r="M20" i="31" s="1"/>
  <c r="J105" i="31"/>
  <c r="I105" i="31"/>
  <c r="I85" i="31" s="1"/>
  <c r="I22" i="31" s="1"/>
  <c r="I20" i="31" s="1"/>
  <c r="F105" i="31"/>
  <c r="E105" i="31"/>
  <c r="E85" i="31" s="1"/>
  <c r="E22" i="31" s="1"/>
  <c r="E20" i="31" s="1"/>
  <c r="AB111" i="3"/>
  <c r="D110" i="3"/>
  <c r="D105" i="3" s="1"/>
  <c r="E20" i="3"/>
  <c r="F20" i="3"/>
  <c r="G20" i="3"/>
  <c r="H20" i="3"/>
  <c r="I20" i="3"/>
  <c r="J20" i="3"/>
  <c r="K20" i="3"/>
  <c r="L20" i="3"/>
  <c r="M20" i="3"/>
  <c r="N20" i="3"/>
  <c r="O20" i="3"/>
  <c r="Q20" i="3"/>
  <c r="S20" i="3"/>
  <c r="U20" i="3"/>
  <c r="V20" i="3"/>
  <c r="W20" i="3"/>
  <c r="X20" i="3"/>
  <c r="Y20" i="3"/>
  <c r="Z20" i="3"/>
  <c r="AA20" i="3"/>
  <c r="AC20" i="3"/>
  <c r="AD20" i="3"/>
  <c r="AE20" i="3"/>
  <c r="AG20" i="3"/>
  <c r="AH20" i="3"/>
  <c r="AI20" i="3"/>
  <c r="AJ20" i="3"/>
  <c r="AK20" i="3"/>
  <c r="AL20" i="3"/>
  <c r="AM20" i="3"/>
  <c r="AN20" i="3"/>
  <c r="AO20" i="3"/>
  <c r="AP20" i="3"/>
  <c r="AQ20" i="3"/>
  <c r="AR20" i="3"/>
  <c r="AS20" i="3"/>
  <c r="E22" i="3"/>
  <c r="F22" i="3"/>
  <c r="G22" i="3"/>
  <c r="H22" i="3"/>
  <c r="I22" i="3"/>
  <c r="J22" i="3"/>
  <c r="K22" i="3"/>
  <c r="L22" i="3"/>
  <c r="M22" i="3"/>
  <c r="N22" i="3"/>
  <c r="O22" i="3"/>
  <c r="Q22" i="3"/>
  <c r="S22" i="3"/>
  <c r="U22" i="3"/>
  <c r="V22" i="3"/>
  <c r="W22" i="3"/>
  <c r="X22" i="3"/>
  <c r="Y22" i="3"/>
  <c r="Z22" i="3"/>
  <c r="AA22" i="3"/>
  <c r="AC22" i="3"/>
  <c r="AD22" i="3"/>
  <c r="AE22" i="3"/>
  <c r="AG22" i="3"/>
  <c r="AH22" i="3"/>
  <c r="AI22" i="3"/>
  <c r="AJ22" i="3"/>
  <c r="AK22" i="3"/>
  <c r="AL22" i="3"/>
  <c r="AM22" i="3"/>
  <c r="AN22" i="3"/>
  <c r="AO22" i="3"/>
  <c r="AP22" i="3"/>
  <c r="AQ22" i="3"/>
  <c r="AR22" i="3"/>
  <c r="AS22" i="3"/>
  <c r="E85" i="3"/>
  <c r="F85" i="3"/>
  <c r="G85" i="3"/>
  <c r="H85" i="3"/>
  <c r="I85" i="3"/>
  <c r="J85" i="3"/>
  <c r="K85" i="3"/>
  <c r="L85" i="3"/>
  <c r="M85" i="3"/>
  <c r="N85" i="3"/>
  <c r="O85" i="3"/>
  <c r="Q85" i="3"/>
  <c r="S85" i="3"/>
  <c r="U85" i="3"/>
  <c r="V85" i="3"/>
  <c r="W85" i="3"/>
  <c r="X85" i="3"/>
  <c r="Y85" i="3"/>
  <c r="Z85" i="3"/>
  <c r="AA85" i="3"/>
  <c r="AC85" i="3"/>
  <c r="AD85" i="3"/>
  <c r="AE85" i="3"/>
  <c r="AG85" i="3"/>
  <c r="AH85" i="3"/>
  <c r="AI85" i="3"/>
  <c r="AJ85" i="3"/>
  <c r="AK85" i="3"/>
  <c r="AL85" i="3"/>
  <c r="AM85" i="3"/>
  <c r="AN85" i="3"/>
  <c r="AO85" i="3"/>
  <c r="AP85" i="3"/>
  <c r="AQ85" i="3"/>
  <c r="AR85" i="3"/>
  <c r="AS85" i="3"/>
  <c r="H138" i="3"/>
  <c r="L138" i="3"/>
  <c r="P138" i="3"/>
  <c r="P85" i="3" s="1"/>
  <c r="P22" i="3" s="1"/>
  <c r="P20" i="3" s="1"/>
  <c r="X138" i="3"/>
  <c r="AB138" i="3"/>
  <c r="AF138" i="3"/>
  <c r="AJ138" i="3"/>
  <c r="AN138" i="3"/>
  <c r="AR138" i="3"/>
  <c r="E139" i="3"/>
  <c r="E138" i="3" s="1"/>
  <c r="F139" i="3"/>
  <c r="F138" i="3" s="1"/>
  <c r="G139" i="3"/>
  <c r="G138" i="3" s="1"/>
  <c r="H139" i="3"/>
  <c r="I139" i="3"/>
  <c r="I138" i="3" s="1"/>
  <c r="J139" i="3"/>
  <c r="J138" i="3" s="1"/>
  <c r="K139" i="3"/>
  <c r="K138" i="3" s="1"/>
  <c r="L139" i="3"/>
  <c r="M139" i="3"/>
  <c r="M138" i="3" s="1"/>
  <c r="N139" i="3"/>
  <c r="N138" i="3" s="1"/>
  <c r="O139" i="3"/>
  <c r="O138" i="3" s="1"/>
  <c r="P139" i="3"/>
  <c r="Q139" i="3"/>
  <c r="Q138" i="3" s="1"/>
  <c r="R139" i="3"/>
  <c r="R138" i="3" s="1"/>
  <c r="R85" i="3" s="1"/>
  <c r="R22" i="3" s="1"/>
  <c r="R20" i="3" s="1"/>
  <c r="S139" i="3"/>
  <c r="S138" i="3" s="1"/>
  <c r="T139" i="3"/>
  <c r="T138" i="3" s="1"/>
  <c r="U139" i="3"/>
  <c r="U138" i="3" s="1"/>
  <c r="V139" i="3"/>
  <c r="V138" i="3" s="1"/>
  <c r="W139" i="3"/>
  <c r="W138" i="3" s="1"/>
  <c r="X139" i="3"/>
  <c r="Y139" i="3"/>
  <c r="Y138" i="3" s="1"/>
  <c r="Z139" i="3"/>
  <c r="Z138" i="3" s="1"/>
  <c r="AA139" i="3"/>
  <c r="AA138" i="3" s="1"/>
  <c r="AB139" i="3"/>
  <c r="AC139" i="3"/>
  <c r="AC138" i="3" s="1"/>
  <c r="AD139" i="3"/>
  <c r="AD138" i="3" s="1"/>
  <c r="AE139" i="3"/>
  <c r="AE138" i="3" s="1"/>
  <c r="AF139" i="3"/>
  <c r="AG139" i="3"/>
  <c r="AG138" i="3" s="1"/>
  <c r="AH139" i="3"/>
  <c r="AH138" i="3" s="1"/>
  <c r="AI139" i="3"/>
  <c r="AI138" i="3" s="1"/>
  <c r="AJ139" i="3"/>
  <c r="AK139" i="3"/>
  <c r="AK138" i="3" s="1"/>
  <c r="AL139" i="3"/>
  <c r="AL138" i="3" s="1"/>
  <c r="AM139" i="3"/>
  <c r="AM138" i="3" s="1"/>
  <c r="AN139" i="3"/>
  <c r="AO139" i="3"/>
  <c r="AO138" i="3" s="1"/>
  <c r="AP139" i="3"/>
  <c r="AP138" i="3" s="1"/>
  <c r="AQ139" i="3"/>
  <c r="AQ138" i="3" s="1"/>
  <c r="AR139" i="3"/>
  <c r="AS139" i="3"/>
  <c r="AS138" i="3" s="1"/>
  <c r="D139" i="3"/>
  <c r="D138" i="3" s="1"/>
  <c r="H105" i="3"/>
  <c r="L105" i="3"/>
  <c r="P105" i="3"/>
  <c r="X105" i="3"/>
  <c r="AB105" i="3"/>
  <c r="AB85" i="3" s="1"/>
  <c r="AB22" i="3" s="1"/>
  <c r="AB20" i="3" s="1"/>
  <c r="AJ105" i="3"/>
  <c r="AN105" i="3"/>
  <c r="AR105" i="3"/>
  <c r="E110" i="3"/>
  <c r="E105" i="3" s="1"/>
  <c r="F110" i="3"/>
  <c r="F105" i="3" s="1"/>
  <c r="G110" i="3"/>
  <c r="G105" i="3" s="1"/>
  <c r="H110" i="3"/>
  <c r="I110" i="3"/>
  <c r="I105" i="3" s="1"/>
  <c r="J110" i="3"/>
  <c r="J105" i="3" s="1"/>
  <c r="K110" i="3"/>
  <c r="K105" i="3" s="1"/>
  <c r="L110" i="3"/>
  <c r="M110" i="3"/>
  <c r="M105" i="3" s="1"/>
  <c r="N110" i="3"/>
  <c r="N105" i="3" s="1"/>
  <c r="O110" i="3"/>
  <c r="O105" i="3" s="1"/>
  <c r="P110" i="3"/>
  <c r="Q110" i="3"/>
  <c r="Q105" i="3" s="1"/>
  <c r="R110" i="3"/>
  <c r="R105" i="3" s="1"/>
  <c r="S110" i="3"/>
  <c r="S105" i="3" s="1"/>
  <c r="T110" i="3"/>
  <c r="T105" i="3" s="1"/>
  <c r="U110" i="3"/>
  <c r="U105" i="3" s="1"/>
  <c r="V110" i="3"/>
  <c r="V105" i="3" s="1"/>
  <c r="W110" i="3"/>
  <c r="W105" i="3" s="1"/>
  <c r="X110" i="3"/>
  <c r="Y110" i="3"/>
  <c r="Y105" i="3" s="1"/>
  <c r="Z110" i="3"/>
  <c r="Z105" i="3" s="1"/>
  <c r="AA110" i="3"/>
  <c r="AA105" i="3" s="1"/>
  <c r="AB110" i="3"/>
  <c r="AC110" i="3"/>
  <c r="AC105" i="3" s="1"/>
  <c r="AD110" i="3"/>
  <c r="AD105" i="3" s="1"/>
  <c r="AE110" i="3"/>
  <c r="AE105" i="3" s="1"/>
  <c r="AF110" i="3"/>
  <c r="AF105" i="3" s="1"/>
  <c r="AF85" i="3" s="1"/>
  <c r="AF22" i="3" s="1"/>
  <c r="AF20" i="3" s="1"/>
  <c r="AG110" i="3"/>
  <c r="AG105" i="3" s="1"/>
  <c r="AH110" i="3"/>
  <c r="AH105" i="3" s="1"/>
  <c r="AI110" i="3"/>
  <c r="AI105" i="3" s="1"/>
  <c r="AJ110" i="3"/>
  <c r="AK110" i="3"/>
  <c r="AK105" i="3" s="1"/>
  <c r="AL110" i="3"/>
  <c r="AL105" i="3" s="1"/>
  <c r="AM110" i="3"/>
  <c r="AM105" i="3" s="1"/>
  <c r="AN110" i="3"/>
  <c r="AO110" i="3"/>
  <c r="AO105" i="3" s="1"/>
  <c r="AP110" i="3"/>
  <c r="AP105" i="3" s="1"/>
  <c r="AQ110" i="3"/>
  <c r="AQ105" i="3" s="1"/>
  <c r="AR110" i="3"/>
  <c r="AS110" i="3"/>
  <c r="AS105" i="3" s="1"/>
  <c r="F85" i="31" l="1"/>
  <c r="F22" i="31" s="1"/>
  <c r="F20" i="31" s="1"/>
  <c r="N85" i="31"/>
  <c r="N22" i="31" s="1"/>
  <c r="N20" i="31" s="1"/>
  <c r="V85" i="31"/>
  <c r="V22" i="31" s="1"/>
  <c r="V20" i="31" s="1"/>
  <c r="J85" i="31"/>
  <c r="J22" i="31" s="1"/>
  <c r="J20" i="31" s="1"/>
  <c r="R85" i="31"/>
  <c r="R22" i="31" s="1"/>
  <c r="R20" i="31" s="1"/>
  <c r="Z85" i="31"/>
  <c r="Z22" i="31" s="1"/>
  <c r="Z20" i="31" s="1"/>
  <c r="T85" i="3"/>
  <c r="T22" i="3" s="1"/>
  <c r="T20" i="3" s="1"/>
  <c r="D85" i="3"/>
  <c r="D22" i="3" s="1"/>
  <c r="D20" i="3" s="1"/>
</calcChain>
</file>

<file path=xl/sharedStrings.xml><?xml version="1.0" encoding="utf-8"?>
<sst xmlns="http://schemas.openxmlformats.org/spreadsheetml/2006/main" count="9045" uniqueCount="954">
  <si>
    <t>Приложение  № 1</t>
  </si>
  <si>
    <t>к приказу Минэнерго России</t>
  </si>
  <si>
    <t xml:space="preserve">                                                         полное наименование субъекта электроэнергетики</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</si>
  <si>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</si>
  <si>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</si>
  <si>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</si>
  <si>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</si>
  <si>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</si>
  <si>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</si>
  <si>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</si>
  <si>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</si>
  <si>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</si>
  <si>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</si>
  <si>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</si>
  <si>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</si>
  <si>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</si>
  <si>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t>
  </si>
  <si>
    <t>4.1</t>
  </si>
  <si>
    <t>4.2</t>
  </si>
  <si>
    <t>4.3</t>
  </si>
  <si>
    <t>4.4</t>
  </si>
  <si>
    <t>4. …</t>
  </si>
  <si>
    <t>5.1</t>
  </si>
  <si>
    <t>5.2</t>
  </si>
  <si>
    <t>5.3</t>
  </si>
  <si>
    <t>5.4</t>
  </si>
  <si>
    <t>6.1</t>
  </si>
  <si>
    <t>6.2</t>
  </si>
  <si>
    <t>6.3</t>
  </si>
  <si>
    <t>6.4</t>
  </si>
  <si>
    <t>6. …</t>
  </si>
  <si>
    <t>7.1</t>
  </si>
  <si>
    <t>7.2</t>
  </si>
  <si>
    <t>7.3</t>
  </si>
  <si>
    <t>7.4</t>
  </si>
  <si>
    <t>7. …</t>
  </si>
  <si>
    <t>8.1</t>
  </si>
  <si>
    <t>8.2</t>
  </si>
  <si>
    <t>8.3</t>
  </si>
  <si>
    <t>8.4</t>
  </si>
  <si>
    <t>8. …</t>
  </si>
  <si>
    <t>9.1</t>
  </si>
  <si>
    <t>9.2</t>
  </si>
  <si>
    <t>9.3</t>
  </si>
  <si>
    <t>9.4</t>
  </si>
  <si>
    <t>9. …</t>
  </si>
  <si>
    <t>10.1</t>
  </si>
  <si>
    <t>10.2</t>
  </si>
  <si>
    <t>10.3</t>
  </si>
  <si>
    <t>10.4</t>
  </si>
  <si>
    <t>10. …</t>
  </si>
  <si>
    <t>от 5 мая 2016 г. № 380</t>
  </si>
  <si>
    <t>Форма 1. Перечни инвестиционных проектов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</si>
  <si>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</si>
  <si>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 …</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</si>
  <si>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</si>
  <si>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</si>
  <si>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</si>
  <si>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</si>
  <si>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</si>
  <si>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</si>
  <si>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</si>
  <si>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</si>
  <si>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</si>
  <si>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</si>
  <si>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</si>
  <si>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</si>
  <si>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</si>
  <si>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</si>
  <si>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</si>
  <si>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</si>
  <si>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План (Утвержденный план)</t>
  </si>
  <si>
    <r>
      <t>Факт 
(Предложение по корректировке утвержденного плана)</t>
    </r>
    <r>
      <rPr>
        <vertAlign val="superscript"/>
        <sz val="12"/>
        <rFont val="Times New Roman"/>
        <family val="1"/>
        <charset val="204"/>
      </rPr>
      <t>1)</t>
    </r>
  </si>
  <si>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</si>
  <si>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</si>
  <si>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</si>
  <si>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</si>
  <si>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</si>
  <si>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</si>
  <si>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</si>
  <si>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</si>
  <si>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Предложение по корректировке утвержденного плана на 01.01. года X</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</si>
  <si>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</si>
  <si>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</si>
  <si>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</si>
  <si>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</si>
  <si>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</si>
  <si>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</si>
  <si>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</si>
  <si>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</si>
  <si>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</si>
  <si>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</si>
  <si>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</si>
  <si>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</si>
  <si>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</si>
  <si>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</si>
  <si>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</si>
  <si>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</si>
  <si>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</si>
  <si>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</si>
  <si>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</si>
  <si>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</si>
  <si>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</si>
  <si>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</si>
  <si>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</si>
  <si>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</si>
  <si>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</si>
  <si>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</si>
  <si>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</si>
  <si>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</si>
  <si>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</si>
  <si>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</si>
  <si>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</si>
  <si>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</si>
  <si>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</si>
  <si>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</si>
  <si>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</si>
  <si>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</si>
  <si>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</si>
  <si>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</si>
  <si>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</si>
  <si>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 п/п</t>
  </si>
  <si>
    <t>Итого за период реализации инвестиционной программы</t>
  </si>
  <si>
    <t>Факт (Предложение по корректировке утвержденного плана)</t>
  </si>
  <si>
    <t>1.1</t>
  </si>
  <si>
    <t>1.1.1</t>
  </si>
  <si>
    <t>1.1.2</t>
  </si>
  <si>
    <t>1.1.3</t>
  </si>
  <si>
    <t>1.2</t>
  </si>
  <si>
    <t>1.3</t>
  </si>
  <si>
    <t>1.4</t>
  </si>
  <si>
    <t>1.5</t>
  </si>
  <si>
    <t>1.6</t>
  </si>
  <si>
    <t>4.1.1</t>
  </si>
  <si>
    <t>4.1.2</t>
  </si>
  <si>
    <t>4.1.3</t>
  </si>
  <si>
    <t>4.1.4</t>
  </si>
  <si>
    <t>4.2.1</t>
  </si>
  <si>
    <t>4.2.2</t>
  </si>
  <si>
    <t>4.2.3</t>
  </si>
  <si>
    <t>4.2.4</t>
  </si>
  <si>
    <t>5.1.1</t>
  </si>
  <si>
    <t>5.1.2</t>
  </si>
  <si>
    <t>5.1.3</t>
  </si>
  <si>
    <t>6.1.1</t>
  </si>
  <si>
    <t>6.1.2</t>
  </si>
  <si>
    <t>6.1.3</t>
  </si>
  <si>
    <t>7.1.1</t>
  </si>
  <si>
    <t>7.1.2</t>
  </si>
  <si>
    <t>7.1.3</t>
  </si>
  <si>
    <t>-</t>
  </si>
  <si>
    <t>МВт</t>
  </si>
  <si>
    <t>1.1.1.1</t>
  </si>
  <si>
    <t>1.1.1.2</t>
  </si>
  <si>
    <t>1.1.1.3</t>
  </si>
  <si>
    <t>1.1.1.4</t>
  </si>
  <si>
    <t>1.1.2.1</t>
  </si>
  <si>
    <t>1.1.2.2</t>
  </si>
  <si>
    <t>1.1.2.3</t>
  </si>
  <si>
    <t>1.2.1</t>
  </si>
  <si>
    <t>1.2.1.1</t>
  </si>
  <si>
    <t>1.2.1.2</t>
  </si>
  <si>
    <t>1.2.1.3</t>
  </si>
  <si>
    <t>1.2.1.4</t>
  </si>
  <si>
    <t>1.2.2</t>
  </si>
  <si>
    <t>1.2.3</t>
  </si>
  <si>
    <t>1.2.3.1</t>
  </si>
  <si>
    <t>1.2.3.2</t>
  </si>
  <si>
    <t>1.2.3.3</t>
  </si>
  <si>
    <t>1.2.3.4</t>
  </si>
  <si>
    <t>1.2.3.5</t>
  </si>
  <si>
    <t>1.2.3.6</t>
  </si>
  <si>
    <t>1.2.3.7</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</si>
  <si>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</si>
  <si>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</si>
  <si>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</si>
  <si>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</si>
  <si>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</si>
  <si>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</si>
  <si>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</si>
  <si>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</si>
  <si>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</si>
  <si>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</si>
  <si>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Предложение по корректировке утвержденного плана 
на 01.01. года X</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</si>
  <si>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</si>
  <si>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</si>
  <si>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</si>
  <si>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</si>
  <si>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</si>
  <si>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</si>
  <si>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</si>
  <si>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</si>
  <si>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</si>
  <si>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</si>
  <si>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</si>
  <si>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</si>
  <si>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</si>
  <si>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</si>
  <si>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</si>
  <si>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</si>
  <si>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</si>
  <si>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</si>
  <si>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</si>
  <si>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</si>
  <si>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</si>
  <si>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</si>
  <si>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нематериальные активы</t>
  </si>
  <si>
    <t>основные средства</t>
  </si>
  <si>
    <t>млн рублей (без НДС)</t>
  </si>
  <si>
    <t>МВ×А</t>
  </si>
  <si>
    <t>Мвар</t>
  </si>
  <si>
    <t>км ЛЭП</t>
  </si>
  <si>
    <t>Другое</t>
  </si>
  <si>
    <t>6.1.4</t>
  </si>
  <si>
    <t>6.1.5</t>
  </si>
  <si>
    <t>6.1.6</t>
  </si>
  <si>
    <t>6.1.7</t>
  </si>
  <si>
    <t>6.2.1</t>
  </si>
  <si>
    <t>6.2.2</t>
  </si>
  <si>
    <t>6.2.3</t>
  </si>
  <si>
    <t>6.2.4</t>
  </si>
  <si>
    <t>6.2.5</t>
  </si>
  <si>
    <t>6.2.6</t>
  </si>
  <si>
    <t>6.2.7</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</si>
  <si>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</si>
  <si>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</si>
  <si>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</si>
  <si>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</si>
  <si>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</si>
  <si>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</si>
  <si>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</si>
  <si>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</si>
  <si>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</si>
  <si>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</si>
  <si>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</si>
  <si>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</si>
  <si>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</si>
  <si>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</si>
  <si>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</si>
  <si>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</si>
  <si>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</si>
  <si>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</si>
  <si>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</si>
  <si>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</si>
  <si>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</si>
  <si>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</si>
  <si>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</si>
  <si>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</si>
  <si>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</si>
  <si>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</si>
  <si>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</si>
  <si>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</si>
  <si>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</si>
  <si>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</si>
  <si>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</si>
  <si>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</si>
  <si>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</si>
  <si>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</si>
  <si>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</si>
  <si>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</si>
  <si>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</si>
  <si>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</si>
  <si>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</si>
  <si>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</si>
  <si>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</si>
  <si>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</si>
  <si>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</si>
  <si>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</si>
  <si>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</si>
  <si>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</si>
  <si>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</si>
  <si>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</si>
  <si>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</si>
  <si>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</si>
  <si>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</si>
  <si>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</si>
  <si>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</si>
  <si>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</si>
  <si>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</si>
  <si>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</si>
  <si>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</si>
  <si>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</si>
  <si>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</si>
  <si>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</si>
  <si>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</si>
  <si>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</si>
  <si>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4.1.5</t>
  </si>
  <si>
    <t>4.1.6</t>
  </si>
  <si>
    <t>4.1.7</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</si>
  <si>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</si>
  <si>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</si>
  <si>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</si>
  <si>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</si>
  <si>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</si>
  <si>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</si>
  <si>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</si>
  <si>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</si>
  <si>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</si>
  <si>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</si>
  <si>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</si>
  <si>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</si>
  <si>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</si>
  <si>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</si>
  <si>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</si>
  <si>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</si>
  <si>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</si>
  <si>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</si>
  <si>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</si>
  <si>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</si>
  <si>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</si>
  <si>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</si>
  <si>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</si>
  <si>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</si>
  <si>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</si>
  <si>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</si>
  <si>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</si>
  <si>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</si>
  <si>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</si>
  <si>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</si>
  <si>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</si>
  <si>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</si>
  <si>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</si>
  <si>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</si>
  <si>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</si>
  <si>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</si>
  <si>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</si>
  <si>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</si>
  <si>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</si>
  <si>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</si>
  <si>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</si>
  <si>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</si>
  <si>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</si>
  <si>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</si>
  <si>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</si>
  <si>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</si>
  <si>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</si>
  <si>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</si>
  <si>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</si>
  <si>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</si>
  <si>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</si>
  <si>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</si>
  <si>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</si>
  <si>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</si>
  <si>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</si>
  <si>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</si>
  <si>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</si>
  <si>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</si>
  <si>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</si>
  <si>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</si>
  <si>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</si>
  <si>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</si>
  <si>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</si>
  <si>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</si>
  <si>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</si>
  <si>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</si>
  <si>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</si>
  <si>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</si>
  <si>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</si>
  <si>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</si>
  <si>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</si>
  <si>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</si>
  <si>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</si>
  <si>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</si>
  <si>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</si>
  <si>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</si>
  <si>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</si>
  <si>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</si>
  <si>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</si>
  <si>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</si>
  <si>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</si>
  <si>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</si>
  <si>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</si>
  <si>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</si>
  <si>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</si>
  <si>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</si>
  <si>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</si>
  <si>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</si>
  <si>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</si>
  <si>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</si>
  <si>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</si>
  <si>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</si>
  <si>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</si>
  <si>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</si>
  <si>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</si>
  <si>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</si>
  <si>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</si>
  <si>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</si>
  <si>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</si>
  <si>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</si>
  <si>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</si>
  <si>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</si>
  <si>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</si>
  <si>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План (Факт)</t>
  </si>
  <si>
    <t>Приложение  № 9</t>
  </si>
  <si>
    <t>Форма 9. Краткое описание инвестиционной программы. Показатели энергетической эффективности</t>
  </si>
  <si>
    <t>Перечень показателей энергетической эффективности объектов приведен в соответствии с  _____________________________________________________________________________________________________________________________</t>
  </si>
  <si>
    <t>______________________________________________________________________________________________________________________________________________________________________________________________________________</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</si>
  <si>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</si>
  <si>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</si>
  <si>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</si>
  <si>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</si>
  <si>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Наименование вида объекта (оборудования, группы оборудования)</t>
  </si>
  <si>
    <t>4.1. …</t>
  </si>
  <si>
    <t>4.2. …</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</si>
  <si>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</si>
  <si>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</si>
  <si>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</si>
  <si>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</si>
  <si>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</si>
  <si>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</si>
  <si>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</si>
  <si>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</si>
  <si>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</si>
  <si>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</si>
  <si>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</si>
  <si>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</si>
  <si>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</si>
  <si>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</si>
  <si>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</si>
  <si>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</si>
  <si>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</si>
  <si>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Приложение  № 11</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</si>
  <si>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</si>
  <si>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</si>
  <si>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</si>
  <si>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</si>
  <si>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</si>
  <si>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</si>
  <si>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</si>
  <si>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</si>
  <si>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</si>
  <si>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</si>
  <si>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</si>
  <si>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</si>
  <si>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</si>
  <si>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Схема и программа развития электроэнергетики субъекта Российской Федерации, утвержденные в год (X–1)</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</si>
  <si>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</si>
  <si>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</si>
  <si>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</si>
  <si>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</si>
  <si>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</si>
  <si>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</si>
  <si>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</si>
  <si>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</si>
  <si>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</si>
  <si>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</si>
  <si>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</si>
  <si>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</si>
  <si>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</si>
  <si>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</si>
  <si>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</si>
  <si>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</si>
  <si>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</si>
  <si>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</si>
  <si>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</si>
  <si>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</si>
  <si>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</si>
  <si>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</si>
  <si>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</si>
  <si>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МВхА</t>
  </si>
  <si>
    <t>Дата контрольного замерного дня</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</si>
  <si>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</si>
  <si>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</si>
  <si>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</si>
  <si>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</si>
  <si>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</si>
  <si>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</si>
  <si>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</si>
  <si>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</si>
  <si>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</si>
  <si>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</si>
  <si>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</si>
  <si>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</si>
  <si>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</si>
  <si>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 xml:space="preserve">          в том числе не предусматривающие выполнение работ со стороны сетевой организации</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</si>
  <si>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</si>
  <si>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</si>
  <si>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</si>
  <si>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</si>
  <si>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1.1.2.4</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</si>
  <si>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</si>
  <si>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</si>
  <si>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</si>
  <si>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</si>
  <si>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</si>
  <si>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</si>
  <si>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</si>
  <si>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</si>
  <si>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</si>
  <si>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</si>
  <si>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</si>
  <si>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</si>
  <si>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</si>
  <si>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</si>
  <si>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</si>
  <si>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</si>
  <si>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</si>
  <si>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</si>
  <si>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</si>
  <si>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</si>
  <si>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</si>
  <si>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</si>
  <si>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</si>
  <si>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</si>
  <si>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</si>
  <si>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</si>
  <si>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</si>
  <si>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</si>
  <si>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</si>
  <si>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</si>
  <si>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1.2.2.1</t>
  </si>
  <si>
    <t>1.2.2.2</t>
  </si>
  <si>
    <t>1.2.2.3</t>
  </si>
  <si>
    <t>1.2.2.4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</si>
  <si>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</si>
  <si>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</si>
  <si>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</si>
  <si>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</si>
  <si>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</si>
  <si>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</si>
  <si>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</si>
  <si>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</si>
  <si>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</si>
  <si>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</si>
  <si>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</si>
  <si>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</si>
  <si>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</si>
  <si>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</si>
  <si>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t>
    </r>
    <r>
      <rPr>
        <vertAlign val="superscript"/>
        <sz val="12"/>
        <color indexed="8"/>
        <rFont val="Times New Roman"/>
        <family val="1"/>
        <charset val="204"/>
      </rPr>
      <t>4)</t>
    </r>
  </si>
  <si>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</si>
  <si>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</si>
  <si>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</si>
  <si>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</si>
  <si>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</si>
  <si>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</si>
  <si>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</si>
  <si>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</si>
  <si>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</si>
  <si>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</si>
  <si>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</si>
  <si>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</si>
  <si>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</si>
  <si>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</si>
  <si>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</si>
  <si>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</si>
  <si>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</si>
  <si>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</si>
  <si>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</si>
  <si>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</si>
  <si>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</si>
  <si>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</si>
  <si>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</si>
  <si>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t>
    </r>
    <r>
      <rPr>
        <vertAlign val="superscript"/>
        <sz val="11"/>
        <color indexed="8"/>
        <rFont val="Times New Roman"/>
        <family val="1"/>
        <charset val="204"/>
      </rPr>
      <t>7)</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</si>
  <si>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</si>
  <si>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</si>
  <si>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</si>
  <si>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</si>
  <si>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</si>
  <si>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</si>
  <si>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Приложение  № 12</t>
  </si>
  <si>
    <t>Форма 12. Краткое описание инвестиционной программы. Обоснование необходимости реализации инвестиционных проектов</t>
  </si>
  <si>
    <t>Идентифика-
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</si>
  <si>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</si>
  <si>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</si>
  <si>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</si>
  <si>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</si>
  <si>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</si>
  <si>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</si>
  <si>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</si>
  <si>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</si>
  <si>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</si>
  <si>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</si>
  <si>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</si>
  <si>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</si>
  <si>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</si>
  <si>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</si>
  <si>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</si>
  <si>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</si>
  <si>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</si>
  <si>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</si>
  <si>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</si>
  <si>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</si>
  <si>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</si>
  <si>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</si>
  <si>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 –)</t>
  </si>
  <si>
    <t>регламентов рынков электрической энергии  (+; –)</t>
  </si>
  <si>
    <t>До</t>
  </si>
  <si>
    <t>После</t>
  </si>
  <si>
    <t>технического освидетельст-вования (+; –)</t>
  </si>
  <si>
    <t>технического обследования (+; –)</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</si>
  <si>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</si>
  <si>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</si>
  <si>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</si>
  <si>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</si>
  <si>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</si>
  <si>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</si>
  <si>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</si>
  <si>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</si>
  <si>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</si>
  <si>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</si>
  <si>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</si>
  <si>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</si>
  <si>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</si>
  <si>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</si>
  <si>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</si>
  <si>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</si>
  <si>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Наименование показателя, единицы измерения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</si>
  <si>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</si>
  <si>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</si>
  <si>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</si>
  <si>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</si>
  <si>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</si>
  <si>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</si>
  <si>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</si>
  <si>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</si>
  <si>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</si>
  <si>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</si>
  <si>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</si>
  <si>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</si>
  <si>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</si>
  <si>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</si>
  <si>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</si>
  <si>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</si>
  <si>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</si>
  <si>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</si>
  <si>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</si>
  <si>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</si>
  <si>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</si>
  <si>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</si>
  <si>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</si>
  <si>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</si>
  <si>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</si>
  <si>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</si>
  <si>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</si>
  <si>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</si>
  <si>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</si>
  <si>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</si>
  <si>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</si>
  <si>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</si>
  <si>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</si>
  <si>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</si>
  <si>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</si>
  <si>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</si>
  <si>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</si>
  <si>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</si>
  <si>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</si>
  <si>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</si>
  <si>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</si>
  <si>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</si>
  <si>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</si>
  <si>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</si>
  <si>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</si>
  <si>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Наименование</t>
  </si>
  <si>
    <t xml:space="preserve">Наименование документа — источника данных </t>
  </si>
  <si>
    <t>Реквизиты документа</t>
  </si>
  <si>
    <t>Годы</t>
  </si>
  <si>
    <t>Индексы-дефляторы, предусмотренные прогнозом социально-экономического развития Российской Федерации на среднесрочный период (в %, к предыдущему году)</t>
  </si>
  <si>
    <t>Наименование индексов-дефляторов, отражающих повышение эффективности инвестиционной деятельности (в %, к предыдущему году)</t>
  </si>
  <si>
    <t>Приложение  № 18</t>
  </si>
  <si>
    <t>Форма 18. Значения целевых показателей, установленные для целей формирования инвестиционной программы</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</si>
  <si>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</si>
  <si>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</si>
  <si>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</si>
  <si>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</si>
  <si>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</si>
  <si>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</si>
  <si>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1</t>
  </si>
  <si>
    <t>ПС220 Селенгинский ЦКК</t>
  </si>
  <si>
    <t>2021 год</t>
  </si>
  <si>
    <t>2022 год</t>
  </si>
  <si>
    <t>2023 год</t>
  </si>
  <si>
    <t>2024 год</t>
  </si>
  <si>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</si>
  <si>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</si>
  <si>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</si>
  <si>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</si>
  <si>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</si>
  <si>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</si>
  <si>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</si>
  <si>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</si>
  <si>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</si>
  <si>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</si>
  <si>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</si>
  <si>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</si>
  <si>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</si>
  <si>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</si>
  <si>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</si>
  <si>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</si>
  <si>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</si>
  <si>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</si>
  <si>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</si>
  <si>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</si>
  <si>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</si>
  <si>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</si>
  <si>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</si>
  <si>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</si>
  <si>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</si>
  <si>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</si>
  <si>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</si>
  <si>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</si>
  <si>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</si>
  <si>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</si>
  <si>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</si>
  <si>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</si>
  <si>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</si>
  <si>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</si>
  <si>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</si>
  <si>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</si>
  <si>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</si>
  <si>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</si>
  <si>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</si>
  <si>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</si>
  <si>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</si>
  <si>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</si>
  <si>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</si>
  <si>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</si>
  <si>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</si>
  <si>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</si>
  <si>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</si>
  <si>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</si>
  <si>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</si>
  <si>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</si>
  <si>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</si>
  <si>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</si>
  <si>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2</t>
  </si>
  <si>
    <t>Республика Бурятия</t>
  </si>
  <si>
    <t xml:space="preserve"> на год 2022</t>
  </si>
  <si>
    <t>ОТСУТСТВУЮТ</t>
  </si>
  <si>
    <r>
      <t xml:space="preserve">Инвестиционная программа </t>
    </r>
    <r>
      <rPr>
        <u/>
        <sz val="14"/>
        <color rgb="FF0000CC"/>
        <rFont val="Times New Roman"/>
        <family val="1"/>
        <charset val="204"/>
      </rPr>
      <t>открытого акционерного общества "Селенгинский целлюлозно-картонный комбинат"</t>
    </r>
  </si>
  <si>
    <r>
      <t xml:space="preserve">Год раскрытия информации: </t>
    </r>
    <r>
      <rPr>
        <u/>
        <sz val="14"/>
        <color rgb="FF0000CC"/>
        <rFont val="Times New Roman"/>
        <family val="1"/>
        <charset val="204"/>
      </rPr>
      <t>2021</t>
    </r>
    <r>
      <rPr>
        <sz val="14"/>
        <color rgb="FF0000CC"/>
        <rFont val="Times New Roman"/>
        <family val="1"/>
        <charset val="204"/>
      </rPr>
      <t xml:space="preserve"> год</t>
    </r>
  </si>
  <si>
    <t xml:space="preserve">План
 </t>
  </si>
  <si>
    <t xml:space="preserve">Факт 
</t>
  </si>
  <si>
    <t>М_1</t>
  </si>
  <si>
    <r>
      <t xml:space="preserve">Утвержденные плановые значения показателей приведены в соответствии с  </t>
    </r>
    <r>
      <rPr>
        <i/>
        <u/>
        <sz val="14"/>
        <rFont val="Times New Roman"/>
        <family val="1"/>
        <charset val="204"/>
      </rPr>
      <t xml:space="preserve"> </t>
    </r>
    <r>
      <rPr>
        <i/>
        <u/>
        <sz val="14"/>
        <color rgb="FF0000CC"/>
        <rFont val="Times New Roman"/>
        <family val="1"/>
        <charset val="204"/>
      </rPr>
      <t>(решение об утверждении инвестиционной программы отсутствует)</t>
    </r>
  </si>
  <si>
    <t>Реконструкция, модернизация, техническое перевооружение,</t>
  </si>
  <si>
    <t>Прочее новое строительство объектов электросетевого хозяйства,</t>
  </si>
  <si>
    <t>Наименование инвестиционного проекта</t>
  </si>
  <si>
    <t>...</t>
  </si>
  <si>
    <t>Технологическое присоединение объектов по производству электрической энергии всего, в том числе:</t>
  </si>
  <si>
    <t>всего, в том числе:</t>
  </si>
  <si>
    <t>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</si>
  <si>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t>
  </si>
  <si>
    <t>числе:</t>
  </si>
  <si>
    <t>Реконструкция, модернизация, техническое перевооружение всего, в том числе:</t>
  </si>
  <si>
    <t>Модернизация, техническое перевооружение трансформаторных и иных подстанций, распределительных пунктов, всего, в том</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</si>
  <si>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</si>
  <si>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 всего, в</t>
  </si>
  <si>
    <t>...*</t>
  </si>
  <si>
    <t>0</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</si>
  <si>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</si>
  <si>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N_1</t>
  </si>
  <si>
    <t>ЭN_1</t>
  </si>
  <si>
    <t>ЭМ_1</t>
  </si>
  <si>
    <t>Установка приборов учета</t>
  </si>
  <si>
    <t>Показатель оценки изменения средней продолжительности прекращения передачи электрической энергии потребителям услуг </t>
  </si>
  <si>
    <t>Показатель оценки изменения средней частоты прекращения передачи электрической энергии потребителям услуг </t>
  </si>
  <si>
    <t>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</si>
  <si>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О_1</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</si>
  <si>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0"/>
        <rFont val="Times New Roman"/>
        <family val="1"/>
        <charset val="204"/>
      </rPr>
      <t>в базисном уровне цен, млн рублей (без НДС)</t>
    </r>
  </si>
  <si>
    <r>
      <t>1)</t>
    </r>
    <r>
      <rPr>
        <sz val="10"/>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</si>
  <si>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0"/>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</si>
  <si>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0"/>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</si>
  <si>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0"/>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</si>
  <si>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t>Повышение надежности электроснабжения и защита оборудования при однофазных замыканиях на землю в электрической сети 6 кВ</t>
  </si>
  <si>
    <t>ПС220 Селенгинский ЦКК. Приобретение и установка вакуммных выключателей 110 кВ</t>
  </si>
  <si>
    <r>
      <t xml:space="preserve">Год раскрытия информации: </t>
    </r>
    <r>
      <rPr>
        <u/>
        <sz val="14"/>
        <color rgb="FF0000CC"/>
        <rFont val="Times New Roman"/>
        <family val="1"/>
        <charset val="204"/>
      </rPr>
      <t>2021 год</t>
    </r>
  </si>
  <si>
    <r>
      <t xml:space="preserve">Утвержденные плановые значения показателей приведены в соответствии с </t>
    </r>
    <r>
      <rPr>
        <i/>
        <u/>
        <sz val="14"/>
        <color rgb="FF0000CC"/>
        <rFont val="Times New Roman"/>
        <family val="1"/>
        <charset val="204"/>
      </rPr>
      <t>(решение об утверждении инвестиционной программы отсутствует)</t>
    </r>
  </si>
  <si>
    <t>З</t>
  </si>
  <si>
    <t>Н</t>
  </si>
  <si>
    <t>З, Н</t>
  </si>
  <si>
    <t xml:space="preserve">Фактический объем финансирования на 01.01. года 
2021, млн рублей 
(с НДС) </t>
  </si>
  <si>
    <t>План 
на 01.01.2021 года</t>
  </si>
  <si>
    <t>Финансирование капитальных вложений 
года 2021 в прогнозных ценах, млн рублей (с НДС)</t>
  </si>
  <si>
    <t>План  
года 2022</t>
  </si>
  <si>
    <r>
      <t>Факт 
(Предложение по корректировке утвержденного плана)</t>
    </r>
    <r>
      <rPr>
        <vertAlign val="superscript"/>
        <sz val="12"/>
        <rFont val="Times New Roman"/>
        <family val="1"/>
        <charset val="204"/>
      </rPr>
      <t xml:space="preserve">1) 
</t>
    </r>
    <r>
      <rPr>
        <sz val="10"/>
        <rFont val="Times New Roman"/>
        <family val="1"/>
        <charset val="204"/>
      </rPr>
      <t>года 2022</t>
    </r>
  </si>
  <si>
    <r>
      <t>План</t>
    </r>
    <r>
      <rPr>
        <vertAlign val="superscript"/>
        <sz val="12"/>
        <rFont val="Times New Roman"/>
        <family val="1"/>
        <charset val="204"/>
      </rPr>
      <t xml:space="preserve">
</t>
    </r>
    <r>
      <rPr>
        <sz val="10"/>
        <rFont val="Times New Roman"/>
        <family val="1"/>
        <charset val="204"/>
      </rPr>
      <t>года 2023</t>
    </r>
  </si>
  <si>
    <r>
      <t>Факт 
(Предложение по корректировке утвержденного плана)</t>
    </r>
    <r>
      <rPr>
        <vertAlign val="superscript"/>
        <sz val="12"/>
        <rFont val="Times New Roman"/>
        <family val="1"/>
        <charset val="204"/>
      </rPr>
      <t xml:space="preserve">1) 
</t>
    </r>
    <r>
      <rPr>
        <sz val="10"/>
        <rFont val="Times New Roman"/>
        <family val="1"/>
        <charset val="204"/>
      </rPr>
      <t>года 2023</t>
    </r>
  </si>
  <si>
    <r>
      <t>План</t>
    </r>
    <r>
      <rPr>
        <vertAlign val="superscript"/>
        <sz val="12"/>
        <rFont val="Times New Roman"/>
        <family val="1"/>
        <charset val="204"/>
      </rPr>
      <t xml:space="preserve">
</t>
    </r>
    <r>
      <rPr>
        <sz val="10"/>
        <rFont val="Times New Roman"/>
        <family val="1"/>
        <charset val="204"/>
      </rPr>
      <t>года 2024</t>
    </r>
  </si>
  <si>
    <r>
      <t>Факт 
(Предложение по корректировке утвержденного плана)</t>
    </r>
    <r>
      <rPr>
        <vertAlign val="superscript"/>
        <sz val="12"/>
        <rFont val="Times New Roman"/>
        <family val="1"/>
        <charset val="204"/>
      </rPr>
      <t xml:space="preserve">1) 
</t>
    </r>
    <r>
      <rPr>
        <sz val="10"/>
        <rFont val="Times New Roman"/>
        <family val="1"/>
        <charset val="204"/>
      </rPr>
      <t>года 2024</t>
    </r>
  </si>
  <si>
    <r>
      <t xml:space="preserve">Утвержденные плановые значения показателей приведены в соответствии с  </t>
    </r>
    <r>
      <rPr>
        <i/>
        <u/>
        <sz val="14"/>
        <color rgb="FF0000CC"/>
        <rFont val="Times New Roman"/>
        <family val="1"/>
        <charset val="204"/>
      </rPr>
      <t>(решение об утверждении инвестиционной программы отсутствует)</t>
    </r>
  </si>
  <si>
    <t xml:space="preserve">Фактический объем освоения капитальных вложений на 01.01.2021 года , млн рублей 
(без НДС) </t>
  </si>
  <si>
    <t xml:space="preserve">План на 01.01.2021 года </t>
  </si>
  <si>
    <t>Освоение капитальных вложений года 2021 в прогнозных ценах соответствующих лет, млн рублей (без НДС)</t>
  </si>
  <si>
    <t xml:space="preserve">
План
</t>
  </si>
  <si>
    <t>год 2022</t>
  </si>
  <si>
    <t>год 2023</t>
  </si>
  <si>
    <t>год 2024</t>
  </si>
  <si>
    <t>Год 2022</t>
  </si>
  <si>
    <t>Год 2023</t>
  </si>
  <si>
    <t>Год 2024</t>
  </si>
  <si>
    <r>
      <t xml:space="preserve">Год раскрытия информации: </t>
    </r>
    <r>
      <rPr>
        <u/>
        <sz val="12"/>
        <color rgb="FF0000CC"/>
        <rFont val="Times New Roman"/>
        <family val="1"/>
        <charset val="204"/>
      </rPr>
      <t>2021 год</t>
    </r>
  </si>
  <si>
    <r>
      <t xml:space="preserve">Утвержденные плановые значения показателей приведены в соответствии с </t>
    </r>
    <r>
      <rPr>
        <i/>
        <u/>
        <sz val="14"/>
        <color rgb="FF0000CC"/>
        <rFont val="Times New Roman"/>
        <family val="1"/>
        <charset val="204"/>
      </rPr>
      <t xml:space="preserve"> (решение об утверждении инвестиционной программы отсутствует)</t>
    </r>
  </si>
  <si>
    <t>Принятие основных средств и нематериальных активов к бухгалтерскому учету в году 2021</t>
  </si>
  <si>
    <r>
      <t xml:space="preserve">Утвержденные плановые значения показателей приведены в соответствии с   </t>
    </r>
    <r>
      <rPr>
        <i/>
        <u/>
        <sz val="14"/>
        <color rgb="FF0000CC"/>
        <rFont val="Times New Roman"/>
        <family val="1"/>
        <charset val="204"/>
      </rPr>
      <t>(решение об утверждении инвестиционной программы отсутствует)</t>
    </r>
  </si>
  <si>
    <r>
      <t xml:space="preserve"> на год </t>
    </r>
    <r>
      <rPr>
        <b/>
        <sz val="14"/>
        <color rgb="FF0000CC"/>
        <rFont val="Times New Roman"/>
        <family val="1"/>
        <charset val="204"/>
      </rPr>
      <t>2022</t>
    </r>
  </si>
  <si>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2021</t>
  </si>
  <si>
    <r>
      <t>Год раскрытия информации:</t>
    </r>
    <r>
      <rPr>
        <u/>
        <sz val="12"/>
        <color rgb="FF0000CC"/>
        <rFont val="Times New Roman"/>
        <family val="1"/>
        <charset val="204"/>
      </rPr>
      <t xml:space="preserve"> 2021 год</t>
    </r>
  </si>
  <si>
    <t>Ввод объектов инвестиционной деятельности (мощностей) в эксплуатацию в год 2021</t>
  </si>
  <si>
    <r>
      <t>Инвестиционная программа</t>
    </r>
    <r>
      <rPr>
        <u/>
        <sz val="12"/>
        <color rgb="FF0000CC"/>
        <rFont val="Times New Roman"/>
        <family val="1"/>
        <charset val="204"/>
      </rPr>
      <t xml:space="preserve"> открытого акционерного общества "Селенгинский целлюлозно-картонный комбинат"</t>
    </r>
  </si>
  <si>
    <t>Вывод объектов инвестиционной деятельности (мощностей) из эксплуатации в год 2021</t>
  </si>
  <si>
    <r>
      <t xml:space="preserve">Инвестиционная программа </t>
    </r>
    <r>
      <rPr>
        <u/>
        <sz val="12"/>
        <color rgb="FF0000CC"/>
        <rFont val="Times New Roman"/>
        <family val="1"/>
        <charset val="204"/>
      </rPr>
      <t>открытого акционерного общества "Селенгинский целлюлозно-картонный комбинат"</t>
    </r>
  </si>
  <si>
    <r>
      <t xml:space="preserve">Год раскрытия информации: </t>
    </r>
    <r>
      <rPr>
        <sz val="12"/>
        <color rgb="FF0000CC"/>
        <rFont val="Times New Roman"/>
        <family val="1"/>
        <charset val="204"/>
      </rPr>
      <t>2021 год</t>
    </r>
  </si>
  <si>
    <r>
      <t xml:space="preserve">Год раскрытия информации: </t>
    </r>
    <r>
      <rPr>
        <u/>
        <sz val="10"/>
        <color rgb="FF0000CC"/>
        <rFont val="Times New Roman"/>
        <family val="1"/>
        <charset val="204"/>
      </rPr>
      <t>2021 год</t>
    </r>
  </si>
  <si>
    <t>ДФО</t>
  </si>
  <si>
    <t>Бурятия</t>
  </si>
  <si>
    <t>МО ГП Селенгинское</t>
  </si>
  <si>
    <t>не требуется</t>
  </si>
  <si>
    <t>не относится</t>
  </si>
  <si>
    <t>год 2021</t>
  </si>
  <si>
    <t>год 2020</t>
  </si>
  <si>
    <t>год 2019</t>
  </si>
  <si>
    <r>
      <t>Год раскрытия информации:</t>
    </r>
    <r>
      <rPr>
        <sz val="10"/>
        <color rgb="FF0000CC"/>
        <rFont val="Times New Roman"/>
        <family val="1"/>
        <charset val="204"/>
      </rPr>
      <t xml:space="preserve"> 2021 год</t>
    </r>
  </si>
  <si>
    <t>Год 2020</t>
  </si>
  <si>
    <t>Год 2019</t>
  </si>
  <si>
    <t>Год 2018</t>
  </si>
  <si>
    <t>+</t>
  </si>
  <si>
    <t>ПС 220 Селенгинский ЦКК</t>
  </si>
  <si>
    <t>126 МВА</t>
  </si>
  <si>
    <t>повышение надежности</t>
  </si>
  <si>
    <t>исполнение законодательства</t>
  </si>
  <si>
    <r>
      <t>1)</t>
    </r>
    <r>
      <rPr>
        <sz val="10"/>
        <rFont val="Times New Roman"/>
        <family val="1"/>
        <charset val="204"/>
      </rPr>
      <t xml:space="preserve"> «год X–1» заменяется указанием года (четыре цифры и слово «год» в соответствующем падеже), предшествующего году, в котором сетевой организацией раскрывается информация об инвестиционной программе (о проекте инвестиционной программы и (или) изменений, вносимых в инвестиционную программу).</t>
    </r>
  </si>
  <si>
    <r>
      <t>Год раскрытия информации:</t>
    </r>
    <r>
      <rPr>
        <u/>
        <sz val="10"/>
        <color rgb="FF0000CC"/>
        <rFont val="Times New Roman"/>
        <family val="1"/>
        <charset val="204"/>
      </rPr>
      <t xml:space="preserve"> 2021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</si>
  <si>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2020 году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</si>
  <si>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2020 году</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</si>
  <si>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Срок ввода объектов электросетевого хозяйства в соответствии со схемой и программой развития Единой энергетической системы России, утвержденными в 2020 году </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</si>
  <si>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Инвестиционная программа  </t>
    </r>
    <r>
      <rPr>
        <u/>
        <sz val="12"/>
        <color rgb="FF0000CC"/>
        <rFont val="Times New Roman"/>
        <family val="1"/>
        <charset val="204"/>
      </rPr>
      <t>открытого акционерного общества "Селенгинский целлюлозно-картонный комбинат"</t>
    </r>
  </si>
  <si>
    <r>
      <t xml:space="preserve">Год раскрытия информации: </t>
    </r>
    <r>
      <rPr>
        <sz val="10"/>
        <color rgb="FF0000CC"/>
        <rFont val="Times New Roman"/>
        <family val="1"/>
        <charset val="204"/>
      </rPr>
      <t>2021 год</t>
    </r>
  </si>
  <si>
    <t>М, N_1</t>
  </si>
  <si>
    <r>
      <t xml:space="preserve">Инвестиционная программа   </t>
    </r>
    <r>
      <rPr>
        <u/>
        <sz val="12"/>
        <color rgb="FF0000CC"/>
        <rFont val="Times New Roman"/>
        <family val="1"/>
        <charset val="204"/>
      </rPr>
      <t>открытого акционерного общества "Селенгинский целлюлозно-картонный комбинат"</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</si>
  <si>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</si>
  <si>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</si>
  <si>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</si>
  <si>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</si>
  <si>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</si>
  <si>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</si>
  <si>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</si>
  <si>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</si>
  <si>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</si>
  <si>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</si>
  <si>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</si>
  <si>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</si>
  <si>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</si>
  <si>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</si>
  <si>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</si>
  <si>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</si>
  <si>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</si>
  <si>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</si>
  <si>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</si>
  <si>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</si>
  <si>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</si>
  <si>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</si>
  <si>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Прогноз социально-экономического развития РФ на 2020-2030 гг.</t>
  </si>
  <si>
    <t xml:space="preserve">Прогноз Минэкономразвития </t>
  </si>
  <si>
    <r>
      <t xml:space="preserve">Наименование  субъекта Российской Федерации </t>
    </r>
    <r>
      <rPr>
        <u/>
        <sz val="10"/>
        <color rgb="FF0000CC"/>
        <rFont val="Times New Roman"/>
        <family val="1"/>
        <charset val="204"/>
      </rPr>
      <t>Бурятия</t>
    </r>
  </si>
  <si>
    <t>Показатель уровня качества обслуживания потребителей услуг (Птсо)</t>
  </si>
  <si>
    <t>Показатель средней продолжительности прекращения передачи электрической энергии на точку поставки</t>
  </si>
  <si>
    <t>Показатель средней частоты прекращения передачи электрической энергии на точку поставки</t>
  </si>
  <si>
    <r>
      <t xml:space="preserve">Год раскрытия информации: </t>
    </r>
    <r>
      <rPr>
        <u/>
        <sz val="14"/>
        <rFont val="Times New Roman"/>
        <family val="1"/>
        <charset val="204"/>
      </rPr>
      <t>2021 год</t>
    </r>
  </si>
  <si>
    <t>компл.</t>
  </si>
  <si>
    <t>компл</t>
  </si>
  <si>
    <t>Приложение № 3.1</t>
  </si>
  <si>
    <t>к Приказу Минэнерго России</t>
  </si>
  <si>
    <t>от 24.03.2010 № 114</t>
  </si>
  <si>
    <t>Укрупненный сетевой график выполнения инвестиционного проекта</t>
  </si>
  <si>
    <t>Утверждаю</t>
  </si>
  <si>
    <t>главный энергетик "ОАО "СЦКК"</t>
  </si>
  <si>
    <t>_______________ С.В. Игнатьев</t>
  </si>
  <si>
    <t xml:space="preserve"> (подпись)</t>
  </si>
  <si>
    <t>"___" _____________ 2021 г.</t>
  </si>
  <si>
    <t>М.П.</t>
  </si>
  <si>
    <t xml:space="preserve">по состоянию на </t>
  </si>
  <si>
    <r>
      <t>"</t>
    </r>
    <r>
      <rPr>
        <u/>
        <sz val="12"/>
        <rFont val="Times New Roman"/>
        <family val="1"/>
        <charset val="204"/>
      </rPr>
      <t>05</t>
    </r>
    <r>
      <rPr>
        <sz val="12"/>
        <rFont val="Times New Roman"/>
        <family val="1"/>
        <charset val="204"/>
      </rPr>
      <t xml:space="preserve">" </t>
    </r>
    <r>
      <rPr>
        <u/>
        <sz val="12"/>
        <rFont val="Times New Roman"/>
        <family val="1"/>
        <charset val="204"/>
      </rPr>
      <t>апреля</t>
    </r>
    <r>
      <rPr>
        <sz val="12"/>
        <rFont val="Times New Roman"/>
        <family val="1"/>
        <charset val="204"/>
      </rPr>
      <t xml:space="preserve"> </t>
    </r>
    <r>
      <rPr>
        <u/>
        <sz val="12"/>
        <rFont val="Times New Roman"/>
        <family val="1"/>
        <charset val="204"/>
      </rPr>
      <t>2021 г.</t>
    </r>
  </si>
  <si>
    <t>№</t>
  </si>
  <si>
    <t>Наименование контрольных этапов реализации инвестпроекта с указанием событий/работ критического пути сетевого графика *</t>
  </si>
  <si>
    <t>Выполнение (план)</t>
  </si>
  <si>
    <t>Процент исполнения работ за весь период
(%)</t>
  </si>
  <si>
    <t>Основные причины невыполнения</t>
  </si>
  <si>
    <t>начало
(дата)</t>
  </si>
  <si>
    <t>окончание
(дата)</t>
  </si>
  <si>
    <t>I</t>
  </si>
  <si>
    <t>Развитие и модернизация учета электрической энергии (мощности) - Установка приборов учета, класс напряжения 6 (10) кВ</t>
  </si>
  <si>
    <t>Предпроектный и проектный этап</t>
  </si>
  <si>
    <t>1.1.</t>
  </si>
  <si>
    <t>Получение заявки на ТП</t>
  </si>
  <si>
    <t>1.2.</t>
  </si>
  <si>
    <t>Разработка и выдача ТУ на ТП</t>
  </si>
  <si>
    <t>1.3.</t>
  </si>
  <si>
    <t>Заключение договора на разработку проектной документации</t>
  </si>
  <si>
    <t>1.4.</t>
  </si>
  <si>
    <t>Получение положительного заключения государственной экспертизы на проектную документацию</t>
  </si>
  <si>
    <t>1.5.</t>
  </si>
  <si>
    <t>Утверждение проектной документации</t>
  </si>
  <si>
    <t>1.6.</t>
  </si>
  <si>
    <t>Разработка рабочей документации</t>
  </si>
  <si>
    <t>VI кв. 2021</t>
  </si>
  <si>
    <t>х. способ</t>
  </si>
  <si>
    <t>2.</t>
  </si>
  <si>
    <t>Организационный этап</t>
  </si>
  <si>
    <t>2.1.</t>
  </si>
  <si>
    <t>Заключение договора подряда (допсоглашения к договору)</t>
  </si>
  <si>
    <t>приобретения</t>
  </si>
  <si>
    <t>2.2.</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</si>
  <si>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</si>
  <si>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</si>
  <si>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</si>
  <si>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</si>
  <si>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</si>
  <si>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3.1.</t>
  </si>
  <si>
    <t>Подготовка площадки строительства для подстанций, трассы - для ЛЭП</t>
  </si>
  <si>
    <t>3.2.</t>
  </si>
  <si>
    <t>Поставка основного оборудования</t>
  </si>
  <si>
    <t>II кв. 2021</t>
  </si>
  <si>
    <t>3.3.</t>
  </si>
  <si>
    <t>Монтаж основного оборудования</t>
  </si>
  <si>
    <t>III кв. 2021</t>
  </si>
  <si>
    <t>3.4.</t>
  </si>
  <si>
    <t>Пусконаладочные работы</t>
  </si>
  <si>
    <t>опрос системы</t>
  </si>
  <si>
    <t>3.5.</t>
  </si>
  <si>
    <t>Завершение строительства</t>
  </si>
  <si>
    <t>4.</t>
  </si>
  <si>
    <t>Испытания и ввод в эксплуатацию</t>
  </si>
  <si>
    <t>4.1.</t>
  </si>
  <si>
    <t>Комплексное опробование оборудования</t>
  </si>
  <si>
    <t>4.2.</t>
  </si>
  <si>
    <t>Оформление (подписание) актов об осуществлении технологического присоединения к электрическим сетям</t>
  </si>
  <si>
    <t>4.3.</t>
  </si>
  <si>
    <t>Получение разрешения на ввод объекта в эксплуатацию</t>
  </si>
  <si>
    <t>4.4.</t>
  </si>
  <si>
    <t>Ввод в эксплуатацию объекта сетевого строительства</t>
  </si>
  <si>
    <t>IV кв. 2022 г.</t>
  </si>
  <si>
    <t>II</t>
  </si>
  <si>
    <t>Реконструкция, модернизация, техническое перевооружение прочих объектов основных средств - Повышение надежности электроснабжения и защита оборудования при однофазных замыканиях на землю в электрической сети 6 кВ</t>
  </si>
  <si>
    <t>I кв. 2022</t>
  </si>
  <si>
    <t>II кв. 2022</t>
  </si>
  <si>
    <t>III кв. 2022</t>
  </si>
  <si>
    <t>III</t>
  </si>
  <si>
    <t>Реконструкция прочих объектов основных средств - ПС220 Селенгинский ЦКК. Приобретение и установка вакуммных выключателей 110 кВ</t>
  </si>
  <si>
    <t>VI кв. 2022</t>
  </si>
  <si>
    <t>II кв. 2023</t>
  </si>
  <si>
    <t>ОАО "Селенгинский ЦКК"</t>
  </si>
  <si>
    <t>Приложение № 3.2</t>
  </si>
  <si>
    <t>I. Контрольные этапы реализации инвестиционного проекта</t>
  </si>
  <si>
    <t xml:space="preserve"> для сетевых компаний</t>
  </si>
  <si>
    <t>№ пп</t>
  </si>
  <si>
    <t>Тип</t>
  </si>
  <si>
    <t>событие</t>
  </si>
  <si>
    <t>работа</t>
  </si>
  <si>
    <t>Сводка поступивших предложений, размещенных на официальном сайте системы</t>
  </si>
  <si>
    <t>Организация</t>
  </si>
  <si>
    <t>Предложение</t>
  </si>
  <si>
    <t>Позиция ОАО "СЦКК"</t>
  </si>
  <si>
    <t>Сведения о включении/ не включении в проект инвестиционной программы</t>
  </si>
  <si>
    <t>За период с 20 марта 2021 года по 05 апреля 2021 года предложения не поступали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</si>
</sst>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_-;\-* #,##0.00_-;_-* &quot;-&quot;??_-;_-@_-"/>
    <numFmt numFmtId="166" formatCode="[$-F800]dddd\,\ mmmm\ dd\,\ yyyy"/>
  </numFmts>
  <fonts count="59" x14ac:knownFonts="1">
    <font>
      <sz val="10"/>
      <name val="Arial Cyr"/>
      <charset val="204"/>
    </font>
    <font>
      <sz val="11"/>
      <color theme="1"/>
      <name val="Calibri"/>
      <family val="2"/>
      <charset val="204"/>
      <scheme val="minor"/>
    </font>
    <font>
      <sz val="11"/>
      <color indexed="8"/>
      <name val="Times New Roman"/>
      <family val="1"/>
      <charset val="204"/>
    </font>
    <font>
      <sz val="9"/>
      <color indexed="8"/>
      <name val="Times New Roman"/>
      <family val="1"/>
      <charset val="204"/>
    </font>
    <font>
      <sz val="14"/>
      <name val="Times New Roman"/>
      <family val="1"/>
      <charset val="204"/>
    </font>
    <font>
      <b/>
      <sz val="12"/>
      <color indexed="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9"/>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b/>
      <sz val="14"/>
      <name val="Times New Roman"/>
      <family val="1"/>
      <charset val="204"/>
    </font>
    <font>
      <vertAlign val="superscript"/>
      <sz val="12"/>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12"/>
      <name val="Times New Roman"/>
      <family val="1"/>
      <charset val="204"/>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sz val="12"/>
      <color rgb="FF000000"/>
      <name val="Times New Roman"/>
      <family val="1"/>
      <charset val="204"/>
    </font>
    <font>
      <b/>
      <sz val="14"/>
      <color rgb="FF000000"/>
      <name val="Times New Roman"/>
      <family val="1"/>
      <charset val="204"/>
    </font>
    <font>
      <sz val="12"/>
      <color rgb="FF000000"/>
      <name val="Calibri"/>
      <family val="2"/>
      <charset val="204"/>
    </font>
    <font>
      <sz val="13"/>
      <name val="Times New Roman"/>
      <family val="1"/>
      <charset val="204"/>
    </font>
    <font>
      <b/>
      <sz val="12"/>
      <color theme="1"/>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vertAlign val="superscript"/>
      <sz val="12"/>
      <color indexed="8"/>
      <name val="Times New Roman"/>
      <family val="1"/>
      <charset val="204"/>
    </font>
    <font>
      <vertAlign val="superscript"/>
      <sz val="11"/>
      <color indexed="8"/>
      <name val="Times New Roman"/>
      <family val="1"/>
      <charset val="204"/>
    </font>
    <font>
      <vertAlign val="superscript"/>
      <sz val="11"/>
      <name val="Times New Roman"/>
      <family val="1"/>
      <charset val="204"/>
    </font>
    <font>
      <sz val="10"/>
      <name val="Times New Roman"/>
      <family val="1"/>
      <charset val="204"/>
    </font>
    <font>
      <b/>
      <sz val="10"/>
      <name val="Times New Roman"/>
      <family val="1"/>
      <charset val="204"/>
    </font>
    <font>
      <sz val="10"/>
      <color indexed="8"/>
      <name val="Times New Roman"/>
      <family val="1"/>
      <charset val="204"/>
    </font>
    <font>
      <u/>
      <sz val="14"/>
      <name val="Times New Roman"/>
      <family val="1"/>
      <charset val="204"/>
    </font>
    <font>
      <sz val="10"/>
      <color rgb="FF0000CC"/>
      <name val="Times New Roman"/>
      <family val="1"/>
      <charset val="204"/>
    </font>
    <font>
      <u/>
      <sz val="14"/>
      <color rgb="FF0000CC"/>
      <name val="Times New Roman"/>
      <family val="1"/>
      <charset val="204"/>
    </font>
    <font>
      <sz val="14"/>
      <color rgb="FF0000CC"/>
      <name val="Times New Roman"/>
      <family val="1"/>
      <charset val="204"/>
    </font>
    <font>
      <i/>
      <u/>
      <sz val="14"/>
      <name val="Times New Roman"/>
      <family val="1"/>
      <charset val="204"/>
    </font>
    <font>
      <i/>
      <u/>
      <sz val="14"/>
      <color rgb="FF0000CC"/>
      <name val="Times New Roman"/>
      <family val="1"/>
      <charset val="204"/>
    </font>
    <font>
      <sz val="11"/>
      <color rgb="FF22272F"/>
      <name val="Times New Roman"/>
      <family val="1"/>
      <charset val="204"/>
    </font>
    <font>
      <u/>
      <sz val="10"/>
      <color theme="10"/>
      <name val="Arial Cyr"/>
      <charset val="204"/>
    </font>
    <font>
      <b/>
      <sz val="11"/>
      <color rgb="FF22272F"/>
      <name val="Times New Roman"/>
      <family val="1"/>
      <charset val="204"/>
    </font>
    <font>
      <b/>
      <sz val="9"/>
      <color indexed="8"/>
      <name val="Times New Roman"/>
      <family val="1"/>
      <charset val="204"/>
    </font>
    <font>
      <sz val="11"/>
      <color rgb="FF0000CC"/>
      <name val="Times New Roman"/>
      <family val="1"/>
      <charset val="204"/>
    </font>
    <font>
      <sz val="12"/>
      <color rgb="FF0000CC"/>
      <name val="Times New Roman"/>
      <family val="1"/>
      <charset val="204"/>
    </font>
    <font>
      <u/>
      <sz val="12"/>
      <color rgb="FF0000CC"/>
      <name val="Times New Roman"/>
      <family val="1"/>
      <charset val="204"/>
    </font>
    <font>
      <b/>
      <sz val="14"/>
      <color rgb="FF0000CC"/>
      <name val="Times New Roman"/>
      <family val="1"/>
      <charset val="204"/>
    </font>
    <font>
      <u/>
      <sz val="10"/>
      <color rgb="FF0000CC"/>
      <name val="Times New Roman"/>
      <family val="1"/>
      <charset val="204"/>
    </font>
    <font>
      <sz val="11"/>
      <color theme="1"/>
      <name val="Times New Roman"/>
      <family val="1"/>
      <charset val="204"/>
    </font>
    <font>
      <i/>
      <sz val="8"/>
      <name val="Times New Roman"/>
      <family val="1"/>
      <charset val="204"/>
    </font>
    <font>
      <u/>
      <sz val="12"/>
      <name val="Times New Roman"/>
      <family val="1"/>
      <charset val="204"/>
    </font>
    <font>
      <b/>
      <sz val="8"/>
      <name val="Times New Roman"/>
      <family val="1"/>
      <charset val="204"/>
    </font>
    <font>
      <b/>
      <i/>
      <sz val="10"/>
      <name val="Times New Roman"/>
      <family val="1"/>
      <charset val="204"/>
    </font>
    <font>
      <b/>
      <i/>
      <sz val="12"/>
      <color rgb="FF000099"/>
      <name val="Times New Roman"/>
      <family val="1"/>
      <charset val="204"/>
    </font>
    <font>
      <sz val="12"/>
      <color theme="0"/>
      <name val="Times New Roman"/>
      <family val="1"/>
      <charset val="204"/>
    </font>
  </fonts>
  <fills count="6">
    <fill>
      <patternFill patternType="none"/>
    </fill>
    <fill>
      <patternFill patternType="gray125"/>
    </fill>
    <fill>
      <patternFill patternType="solid">
        <fgColor rgb="FFFFFFFF"/>
        <bgColor indexed="64"/>
      </patternFill>
    </fill>
    <fill>
      <patternFill patternType="solid">
        <fgColor theme="2"/>
        <bgColor indexed="64"/>
      </patternFill>
    </fill>
    <fill>
      <patternFill patternType="solid">
        <fgColor theme="6" tint="0.79998168889431442"/>
        <bgColor indexed="64"/>
      </patternFill>
    </fill>
    <fill>
      <patternFill patternType="solid">
        <fgColor theme="0" tint="-4.9989318521683403E-2"/>
        <bgColor indexed="64"/>
      </patternFill>
    </fill>
  </fills>
  <borders count="19">
    <border>
      <left/>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style="thin">
        <color indexed="64"/>
      </right>
      <top style="thin">
        <color indexed="64"/>
      </top>
      <bottom style="thin">
        <color indexed="64"/>
      </bottom>
      <diagonal/>
    </border>
  </borders>
  <cellStyleXfs count="13">
    <xf numFmtId="0" fontId="0" fillId="0" borderId="0"/>
    <xf numFmtId="0" fontId="2" fillId="0" borderId="0"/>
    <xf numFmtId="0" fontId="16" fillId="0" borderId="0"/>
    <xf numFmtId="0" fontId="19" fillId="0" borderId="0"/>
    <xf numFmtId="0" fontId="18" fillId="0" borderId="0"/>
    <xf numFmtId="0" fontId="16" fillId="0" borderId="0"/>
    <xf numFmtId="0" fontId="18" fillId="0" borderId="0"/>
    <xf numFmtId="0" fontId="1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44" fillId="0" borderId="0" applyNumberFormat="0" applyFill="0" applyBorder="0" applyAlignment="0" applyProtection="0"/>
  </cellStyleXfs>
  <cellXfs count="549">
    <xf numFmtId="0" fontId="0" fillId="0" borderId="0" xfId="0"/>
    <xf numFmtId="0" fontId="3" fillId="0" borderId="0" xfId="1" applyFont="1"/>
    <xf numFmtId="0" fontId="3" fillId="0" borderId="0" xfId="1" applyFont="1" applyBorder="1"/>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xf numFmtId="0" fontId="3" fillId="0" borderId="0" xfId="1" applyFont="1" applyAlignment="1">
      <alignment vertical="center"/>
    </xf>
    <xf numFmtId="0" fontId="9" fillId="0" borderId="0" xfId="1" applyFont="1"/>
    <xf numFmtId="0" fontId="8" fillId="0" borderId="0" xfId="1" applyFont="1"/>
    <xf numFmtId="0" fontId="10" fillId="0" borderId="0" xfId="1" applyFont="1"/>
    <xf numFmtId="0" fontId="11" fillId="0" borderId="0" xfId="1" applyFont="1" applyAlignment="1">
      <alignment horizontal="right" vertical="center"/>
    </xf>
    <xf numFmtId="0" fontId="11" fillId="0" borderId="0" xfId="1" applyFont="1" applyAlignment="1">
      <alignment horizontal="right"/>
    </xf>
    <xf numFmtId="0" fontId="10" fillId="0" borderId="0" xfId="1" applyFont="1" applyBorder="1"/>
    <xf numFmtId="0" fontId="11" fillId="0" borderId="0" xfId="0" applyFont="1" applyFill="1" applyAlignment="1">
      <alignment horizontal="right" vertical="center"/>
    </xf>
    <xf numFmtId="0" fontId="11" fillId="0" borderId="0" xfId="0" applyFont="1" applyFill="1" applyAlignment="1">
      <alignment horizontal="right"/>
    </xf>
    <xf numFmtId="0" fontId="13" fillId="0" borderId="0" xfId="0" applyFont="1" applyFill="1" applyAlignment="1">
      <alignment horizontal="center"/>
    </xf>
    <xf numFmtId="0" fontId="6" fillId="0" borderId="0" xfId="0" applyFont="1" applyFill="1" applyAlignment="1">
      <alignment vertical="center"/>
    </xf>
    <xf numFmtId="0" fontId="6" fillId="0" borderId="0" xfId="0" applyFont="1" applyAlignment="1">
      <alignment vertical="center"/>
    </xf>
    <xf numFmtId="0" fontId="8" fillId="0" borderId="0" xfId="0" applyFont="1" applyFill="1" applyAlignment="1">
      <alignment vertical="top"/>
    </xf>
    <xf numFmtId="0" fontId="8" fillId="0" borderId="0" xfId="0" applyFont="1" applyAlignment="1">
      <alignment vertical="top"/>
    </xf>
    <xf numFmtId="0" fontId="4" fillId="0" borderId="0" xfId="0" applyFont="1" applyAlignment="1">
      <alignment horizontal="right"/>
    </xf>
    <xf numFmtId="0" fontId="13" fillId="0" borderId="0" xfId="0" applyFont="1" applyFill="1" applyAlignment="1">
      <alignment vertical="center"/>
    </xf>
    <xf numFmtId="0" fontId="13" fillId="0" borderId="0" xfId="0" applyFont="1" applyFill="1" applyAlignment="1">
      <alignment horizontal="center" vertical="center"/>
    </xf>
    <xf numFmtId="0" fontId="4" fillId="0" borderId="0" xfId="0" applyFont="1" applyFill="1" applyAlignment="1"/>
    <xf numFmtId="0" fontId="13" fillId="0" borderId="0" xfId="0" applyFont="1" applyFill="1" applyAlignment="1"/>
    <xf numFmtId="0" fontId="4" fillId="0" borderId="0" xfId="0" applyFont="1" applyFill="1" applyAlignment="1">
      <alignment horizontal="right"/>
    </xf>
    <xf numFmtId="1" fontId="15" fillId="0" borderId="0" xfId="0" applyNumberFormat="1" applyFont="1" applyFill="1" applyBorder="1" applyAlignment="1">
      <alignment vertical="top"/>
    </xf>
    <xf numFmtId="0" fontId="11" fillId="0" borderId="0" xfId="0" applyFont="1"/>
    <xf numFmtId="0" fontId="11" fillId="0" borderId="0" xfId="0" applyFont="1" applyFill="1"/>
    <xf numFmtId="0" fontId="11" fillId="0" borderId="0" xfId="0" applyFont="1" applyAlignment="1">
      <alignment horizontal="right" vertical="center"/>
    </xf>
    <xf numFmtId="0" fontId="11" fillId="0" borderId="0" xfId="0" applyFont="1" applyAlignment="1">
      <alignment horizontal="right"/>
    </xf>
    <xf numFmtId="0" fontId="18" fillId="0" borderId="0" xfId="0" applyFont="1" applyFill="1"/>
    <xf numFmtId="0" fontId="18" fillId="0" borderId="0" xfId="0" applyFont="1"/>
    <xf numFmtId="0" fontId="15" fillId="0" borderId="0" xfId="0" applyFont="1" applyFill="1" applyAlignment="1">
      <alignment horizontal="center"/>
    </xf>
    <xf numFmtId="0" fontId="21" fillId="0" borderId="0" xfId="3" applyFont="1" applyAlignment="1">
      <alignment vertical="center"/>
    </xf>
    <xf numFmtId="0" fontId="22" fillId="0" borderId="0" xfId="3" applyFont="1" applyAlignment="1">
      <alignment vertical="top"/>
    </xf>
    <xf numFmtId="0" fontId="22" fillId="0" borderId="0" xfId="3" applyFont="1" applyAlignment="1">
      <alignment horizontal="center" vertical="top"/>
    </xf>
    <xf numFmtId="0" fontId="15" fillId="0" borderId="0" xfId="0" applyFont="1" applyFill="1" applyAlignment="1"/>
    <xf numFmtId="0" fontId="17" fillId="0" borderId="0" xfId="2" applyFont="1" applyFill="1" applyBorder="1" applyAlignment="1"/>
    <xf numFmtId="0" fontId="18" fillId="0" borderId="0" xfId="0" applyFont="1" applyFill="1" applyAlignment="1">
      <alignment horizontal="right"/>
    </xf>
    <xf numFmtId="0" fontId="4" fillId="0" borderId="0" xfId="0" applyFont="1" applyFill="1" applyAlignment="1">
      <alignment vertical="center"/>
    </xf>
    <xf numFmtId="0" fontId="18" fillId="0" borderId="0" xfId="0" applyFont="1" applyFill="1" applyAlignment="1">
      <alignment vertical="center"/>
    </xf>
    <xf numFmtId="0" fontId="18" fillId="0" borderId="0" xfId="0" applyFont="1" applyFill="1" applyAlignment="1"/>
    <xf numFmtId="0" fontId="15" fillId="0" borderId="0" xfId="4" applyFont="1" applyFill="1" applyBorder="1" applyAlignment="1">
      <alignment horizontal="center"/>
    </xf>
    <xf numFmtId="0" fontId="15" fillId="0" borderId="0" xfId="4" applyFont="1" applyFill="1" applyBorder="1" applyAlignment="1"/>
    <xf numFmtId="0" fontId="17" fillId="0" borderId="0" xfId="5" applyFont="1" applyFill="1" applyBorder="1" applyAlignment="1">
      <alignment vertical="center"/>
    </xf>
    <xf numFmtId="0" fontId="23" fillId="0" borderId="5" xfId="5" applyFont="1" applyFill="1" applyBorder="1" applyAlignment="1">
      <alignment horizontal="center" vertical="center" wrapText="1"/>
    </xf>
    <xf numFmtId="0" fontId="18" fillId="0" borderId="5" xfId="0" applyFont="1" applyFill="1" applyBorder="1" applyAlignment="1">
      <alignment horizontal="center" vertical="center" textRotation="90" wrapText="1"/>
    </xf>
    <xf numFmtId="0" fontId="23" fillId="0" borderId="5" xfId="5" applyFont="1" applyFill="1" applyBorder="1" applyAlignment="1">
      <alignment horizontal="center" vertical="center" textRotation="90" wrapText="1"/>
    </xf>
    <xf numFmtId="0" fontId="23" fillId="0" borderId="5" xfId="5" applyFont="1" applyFill="1" applyBorder="1" applyAlignment="1">
      <alignment horizontal="center" vertical="center"/>
    </xf>
    <xf numFmtId="49" fontId="23" fillId="0" borderId="5" xfId="5" applyNumberFormat="1" applyFont="1" applyFill="1" applyBorder="1" applyAlignment="1">
      <alignment horizontal="center" vertical="center"/>
    </xf>
    <xf numFmtId="49" fontId="22" fillId="0" borderId="5" xfId="3" applyNumberFormat="1" applyFont="1" applyBorder="1" applyAlignment="1">
      <alignment horizontal="center" vertical="center"/>
    </xf>
    <xf numFmtId="0" fontId="22" fillId="0" borderId="5" xfId="3" applyFont="1" applyBorder="1" applyAlignment="1">
      <alignment horizontal="center" vertical="center" wrapText="1"/>
    </xf>
    <xf numFmtId="0" fontId="18" fillId="0" borderId="5" xfId="0" applyFont="1" applyBorder="1"/>
    <xf numFmtId="0" fontId="18" fillId="0" borderId="5" xfId="0" applyFont="1" applyFill="1" applyBorder="1"/>
    <xf numFmtId="0" fontId="11" fillId="0" borderId="0" xfId="6" applyFont="1" applyAlignment="1">
      <alignment horizontal="right" vertical="center"/>
    </xf>
    <xf numFmtId="0" fontId="11" fillId="0" borderId="0" xfId="6" applyFont="1" applyAlignment="1">
      <alignment horizontal="right"/>
    </xf>
    <xf numFmtId="0" fontId="21" fillId="0" borderId="0" xfId="3" applyFont="1" applyAlignment="1">
      <alignment horizontal="center"/>
    </xf>
    <xf numFmtId="0" fontId="21" fillId="0" borderId="0" xfId="3" applyFont="1" applyAlignment="1"/>
    <xf numFmtId="0" fontId="18" fillId="0" borderId="0" xfId="0" applyFont="1" applyBorder="1"/>
    <xf numFmtId="0" fontId="23" fillId="0" borderId="0" xfId="5" applyFont="1" applyFill="1" applyBorder="1" applyAlignment="1">
      <alignment horizontal="center" vertical="center" textRotation="90" wrapText="1"/>
    </xf>
    <xf numFmtId="0" fontId="18" fillId="0" borderId="0" xfId="0" applyFont="1" applyFill="1" applyBorder="1" applyAlignment="1">
      <alignment horizontal="center" vertical="center" textRotation="90" wrapText="1"/>
    </xf>
    <xf numFmtId="0" fontId="25" fillId="0" borderId="0" xfId="5" applyFont="1" applyFill="1" applyBorder="1" applyAlignment="1">
      <alignment horizontal="center" vertical="center"/>
    </xf>
    <xf numFmtId="0" fontId="26" fillId="0" borderId="0" xfId="6" applyFont="1" applyFill="1" applyAlignment="1">
      <alignment horizontal="right"/>
    </xf>
    <xf numFmtId="0" fontId="27" fillId="0" borderId="0" xfId="3" applyFont="1" applyAlignment="1">
      <alignment vertical="center"/>
    </xf>
    <xf numFmtId="0" fontId="18" fillId="0" borderId="0" xfId="0" applyFont="1" applyFill="1" applyBorder="1"/>
    <xf numFmtId="0" fontId="18" fillId="0" borderId="5" xfId="0" applyFont="1" applyBorder="1" applyAlignment="1">
      <alignment horizontal="center" vertical="center"/>
    </xf>
    <xf numFmtId="49" fontId="25" fillId="0" borderId="5" xfId="5" applyNumberFormat="1" applyFont="1" applyFill="1" applyBorder="1" applyAlignment="1">
      <alignment horizontal="center" vertical="center"/>
    </xf>
    <xf numFmtId="0" fontId="10" fillId="0" borderId="0" xfId="6" applyFont="1"/>
    <xf numFmtId="0" fontId="10" fillId="0" borderId="0" xfId="6" applyFont="1" applyAlignment="1">
      <alignment vertical="center"/>
    </xf>
    <xf numFmtId="0" fontId="10" fillId="0" borderId="0" xfId="6" applyFont="1" applyAlignment="1">
      <alignment horizontal="center" vertical="center"/>
    </xf>
    <xf numFmtId="0" fontId="2" fillId="0" borderId="0" xfId="6" applyFont="1" applyAlignment="1">
      <alignment horizontal="center" vertical="center"/>
    </xf>
    <xf numFmtId="0" fontId="2" fillId="0" borderId="0" xfId="6" applyFont="1" applyAlignment="1">
      <alignment vertical="center"/>
    </xf>
    <xf numFmtId="0" fontId="2" fillId="0" borderId="0" xfId="6" applyFont="1"/>
    <xf numFmtId="0" fontId="5" fillId="0" borderId="0" xfId="6" applyFont="1" applyAlignment="1">
      <alignment vertical="center"/>
    </xf>
    <xf numFmtId="0" fontId="8" fillId="0" borderId="0" xfId="6" applyFont="1" applyAlignment="1">
      <alignment vertical="top"/>
    </xf>
    <xf numFmtId="0" fontId="8" fillId="0" borderId="0" xfId="6" applyFont="1" applyAlignment="1">
      <alignment horizontal="center" vertical="top"/>
    </xf>
    <xf numFmtId="0" fontId="5" fillId="0" borderId="0" xfId="6" applyFont="1" applyFill="1" applyBorder="1" applyAlignment="1"/>
    <xf numFmtId="0" fontId="2" fillId="0" borderId="0" xfId="6" applyFont="1" applyBorder="1" applyAlignment="1">
      <alignment horizontal="center" vertical="center"/>
    </xf>
    <xf numFmtId="0" fontId="4" fillId="0" borderId="0" xfId="6" applyFont="1" applyAlignment="1">
      <alignment horizontal="right"/>
    </xf>
    <xf numFmtId="0" fontId="30" fillId="0" borderId="0" xfId="6" applyFont="1" applyAlignment="1">
      <alignment horizontal="center"/>
    </xf>
    <xf numFmtId="0" fontId="15" fillId="0" borderId="0" xfId="6" applyFont="1" applyFill="1" applyAlignment="1"/>
    <xf numFmtId="0" fontId="2" fillId="0" borderId="0" xfId="6" applyFont="1" applyAlignment="1"/>
    <xf numFmtId="0" fontId="30" fillId="0" borderId="0" xfId="6" applyFont="1" applyAlignment="1"/>
    <xf numFmtId="49" fontId="2" fillId="0" borderId="0" xfId="6" applyNumberFormat="1" applyFont="1" applyFill="1"/>
    <xf numFmtId="0" fontId="2" fillId="0" borderId="0" xfId="6" applyFont="1" applyFill="1" applyAlignment="1">
      <alignment vertical="center"/>
    </xf>
    <xf numFmtId="0" fontId="4" fillId="0" borderId="0" xfId="6" applyFont="1" applyFill="1" applyAlignment="1">
      <alignment horizontal="right" vertical="center"/>
    </xf>
    <xf numFmtId="0" fontId="4" fillId="0" borderId="0" xfId="6" applyFont="1" applyAlignment="1">
      <alignment horizontal="right" vertical="center"/>
    </xf>
    <xf numFmtId="0" fontId="4" fillId="0" borderId="0" xfId="6" applyFont="1" applyFill="1" applyAlignment="1">
      <alignment horizontal="right"/>
    </xf>
    <xf numFmtId="49" fontId="30" fillId="0" borderId="0" xfId="6" applyNumberFormat="1" applyFont="1" applyFill="1" applyAlignment="1">
      <alignment horizontal="center"/>
    </xf>
    <xf numFmtId="0" fontId="30" fillId="0" borderId="0" xfId="6" applyFont="1" applyFill="1" applyAlignment="1">
      <alignment horizontal="center"/>
    </xf>
    <xf numFmtId="0" fontId="4" fillId="0" borderId="0" xfId="6" applyFont="1" applyFill="1" applyAlignment="1"/>
    <xf numFmtId="0" fontId="2" fillId="0" borderId="0" xfId="6" applyFont="1" applyBorder="1" applyAlignment="1">
      <alignment vertical="center"/>
    </xf>
    <xf numFmtId="0" fontId="2" fillId="0" borderId="0" xfId="6" applyFont="1" applyFill="1" applyBorder="1" applyAlignment="1">
      <alignment vertical="center"/>
    </xf>
    <xf numFmtId="0" fontId="2" fillId="0" borderId="0" xfId="6" applyFont="1" applyBorder="1"/>
    <xf numFmtId="0" fontId="32" fillId="0" borderId="0" xfId="6" applyFont="1" applyFill="1" applyAlignment="1">
      <alignment vertical="center"/>
    </xf>
    <xf numFmtId="49" fontId="2" fillId="0" borderId="0" xfId="6" applyNumberFormat="1" applyFont="1"/>
    <xf numFmtId="49" fontId="30" fillId="0" borderId="0" xfId="6" applyNumberFormat="1" applyFont="1" applyAlignment="1">
      <alignment horizontal="center" wrapText="1"/>
    </xf>
    <xf numFmtId="0" fontId="30" fillId="0" borderId="0" xfId="6" applyFont="1" applyAlignment="1">
      <alignment horizontal="center" wrapText="1"/>
    </xf>
    <xf numFmtId="0" fontId="8" fillId="0" borderId="0" xfId="6" applyFont="1" applyAlignment="1">
      <alignment vertical="center"/>
    </xf>
    <xf numFmtId="49" fontId="2" fillId="0" borderId="0" xfId="6" applyNumberFormat="1" applyFont="1" applyFill="1" applyBorder="1" applyAlignment="1"/>
    <xf numFmtId="0" fontId="2" fillId="0" borderId="0" xfId="6" applyFont="1" applyFill="1" applyBorder="1" applyAlignment="1"/>
    <xf numFmtId="0" fontId="8" fillId="0" borderId="0" xfId="6" applyFont="1"/>
    <xf numFmtId="0" fontId="15" fillId="0" borderId="0" xfId="6" applyFont="1" applyFill="1" applyAlignment="1">
      <alignment horizontal="center" vertical="center"/>
    </xf>
    <xf numFmtId="0" fontId="5" fillId="0" borderId="0" xfId="6" applyFont="1" applyAlignment="1">
      <alignment horizontal="left" vertical="center"/>
    </xf>
    <xf numFmtId="0" fontId="30" fillId="0" borderId="0" xfId="6" applyFont="1" applyBorder="1" applyAlignment="1"/>
    <xf numFmtId="0" fontId="2" fillId="0" borderId="0" xfId="6" applyFont="1" applyAlignment="1">
      <alignment horizontal="right" vertical="center"/>
    </xf>
    <xf numFmtId="0" fontId="2" fillId="0" borderId="0" xfId="6" applyFont="1" applyFill="1"/>
    <xf numFmtId="0" fontId="10" fillId="0" borderId="0" xfId="6" applyFont="1" applyAlignment="1">
      <alignment horizontal="center"/>
    </xf>
    <xf numFmtId="0" fontId="2" fillId="0" borderId="0" xfId="6" applyFont="1" applyAlignment="1">
      <alignment horizontal="center"/>
    </xf>
    <xf numFmtId="0" fontId="8" fillId="0" borderId="0" xfId="6" applyFont="1" applyAlignment="1">
      <alignment horizontal="center"/>
    </xf>
    <xf numFmtId="0" fontId="2" fillId="0" borderId="0" xfId="6" applyFont="1" applyAlignment="1">
      <alignment horizontal="center" vertical="center" wrapText="1"/>
    </xf>
    <xf numFmtId="0" fontId="2" fillId="0" borderId="0" xfId="6" applyFont="1" applyAlignment="1">
      <alignment horizontal="left"/>
    </xf>
    <xf numFmtId="0" fontId="29" fillId="0" borderId="0" xfId="6" applyFont="1" applyAlignment="1">
      <alignment horizontal="center" vertical="center" wrapText="1"/>
    </xf>
    <xf numFmtId="0" fontId="5" fillId="0" borderId="0" xfId="0" applyFont="1" applyAlignment="1">
      <alignment vertical="center"/>
    </xf>
    <xf numFmtId="0" fontId="8" fillId="0" borderId="0" xfId="0" applyFont="1" applyAlignment="1">
      <alignment vertical="center"/>
    </xf>
    <xf numFmtId="0" fontId="5" fillId="0" borderId="0" xfId="0" applyFont="1" applyFill="1" applyBorder="1" applyAlignment="1"/>
    <xf numFmtId="0" fontId="8" fillId="0" borderId="0" xfId="0" applyFont="1" applyFill="1" applyBorder="1" applyAlignment="1">
      <alignment horizontal="center" vertical="center"/>
    </xf>
    <xf numFmtId="0" fontId="10" fillId="0" borderId="0" xfId="0" applyFont="1" applyAlignment="1">
      <alignment horizontal="center"/>
    </xf>
    <xf numFmtId="0" fontId="10" fillId="0" borderId="0" xfId="0" applyFont="1"/>
    <xf numFmtId="0" fontId="2" fillId="0" borderId="0" xfId="0" applyFont="1" applyAlignment="1">
      <alignment horizontal="center"/>
    </xf>
    <xf numFmtId="0" fontId="2" fillId="0" borderId="0" xfId="0" applyFont="1"/>
    <xf numFmtId="0" fontId="13" fillId="0" borderId="0" xfId="0" applyFont="1" applyAlignment="1">
      <alignment wrapText="1"/>
    </xf>
    <xf numFmtId="0" fontId="13" fillId="0" borderId="0" xfId="0" applyFont="1" applyAlignment="1">
      <alignment horizontal="center" wrapText="1"/>
    </xf>
    <xf numFmtId="0" fontId="3" fillId="0" borderId="5" xfId="1" applyFont="1" applyBorder="1" applyAlignment="1">
      <alignment horizontal="center" vertical="center" textRotation="90" wrapText="1"/>
    </xf>
    <xf numFmtId="0" fontId="8" fillId="0" borderId="5" xfId="1" applyFont="1" applyBorder="1" applyAlignment="1">
      <alignment horizontal="center" vertical="center"/>
    </xf>
    <xf numFmtId="49" fontId="8" fillId="0" borderId="5" xfId="1" applyNumberFormat="1" applyFont="1" applyBorder="1" applyAlignment="1">
      <alignment horizontal="center"/>
    </xf>
    <xf numFmtId="0" fontId="5" fillId="0" borderId="5" xfId="1" applyFont="1" applyBorder="1" applyAlignment="1">
      <alignment horizontal="center" vertical="center" wrapText="1"/>
    </xf>
    <xf numFmtId="0" fontId="12" fillId="0" borderId="0" xfId="1" applyFont="1" applyBorder="1" applyAlignment="1">
      <alignment horizontal="center" vertical="center" wrapText="1"/>
    </xf>
    <xf numFmtId="0" fontId="15" fillId="0" borderId="0" xfId="0" applyFont="1" applyFill="1" applyAlignment="1">
      <alignment horizontal="center"/>
    </xf>
    <xf numFmtId="0" fontId="12" fillId="0" borderId="0" xfId="1" applyFont="1" applyBorder="1" applyAlignment="1">
      <alignment horizontal="center" vertical="center" wrapText="1"/>
    </xf>
    <xf numFmtId="0" fontId="34" fillId="0" borderId="0" xfId="1" applyFont="1" applyFill="1" applyBorder="1" applyAlignment="1"/>
    <xf numFmtId="0" fontId="34" fillId="0" borderId="0" xfId="0" applyFont="1"/>
    <xf numFmtId="0" fontId="34" fillId="0" borderId="0" xfId="0" applyFont="1" applyFill="1"/>
    <xf numFmtId="0" fontId="34" fillId="0" borderId="0" xfId="0" applyFont="1" applyAlignment="1">
      <alignment horizontal="right"/>
    </xf>
    <xf numFmtId="0" fontId="34" fillId="0" borderId="0" xfId="0" applyFont="1" applyFill="1" applyAlignment="1">
      <alignment horizontal="right"/>
    </xf>
    <xf numFmtId="0" fontId="34" fillId="0" borderId="0" xfId="0" applyFont="1" applyFill="1" applyAlignment="1">
      <alignment vertical="center"/>
    </xf>
    <xf numFmtId="0" fontId="34" fillId="0" borderId="5" xfId="0" applyFont="1" applyBorder="1" applyAlignment="1">
      <alignment horizontal="center" vertical="center" wrapText="1"/>
    </xf>
    <xf numFmtId="0" fontId="8" fillId="0" borderId="5" xfId="0" applyFont="1" applyBorder="1" applyAlignment="1">
      <alignment horizontal="center" vertical="center"/>
    </xf>
    <xf numFmtId="0" fontId="34" fillId="0" borderId="5" xfId="0" applyFont="1" applyBorder="1" applyAlignment="1">
      <alignment horizontal="center" vertical="center"/>
    </xf>
    <xf numFmtId="0" fontId="34" fillId="0" borderId="5" xfId="0" applyFont="1" applyBorder="1" applyAlignment="1">
      <alignment horizontal="center"/>
    </xf>
    <xf numFmtId="0" fontId="34" fillId="0" borderId="5" xfId="0" applyFont="1" applyBorder="1"/>
    <xf numFmtId="0" fontId="38" fillId="0" borderId="5" xfId="0" applyFont="1" applyBorder="1" applyAlignment="1">
      <alignment horizontal="center" vertical="center"/>
    </xf>
    <xf numFmtId="0" fontId="5" fillId="0" borderId="5" xfId="1" applyFont="1" applyBorder="1" applyAlignment="1">
      <alignment horizontal="center" vertical="center"/>
    </xf>
    <xf numFmtId="4" fontId="5" fillId="0" borderId="5" xfId="1" applyNumberFormat="1" applyFont="1" applyBorder="1" applyAlignment="1">
      <alignment horizontal="center" vertical="center"/>
    </xf>
    <xf numFmtId="0" fontId="5" fillId="0" borderId="0" xfId="1" applyFont="1"/>
    <xf numFmtId="0" fontId="8" fillId="0" borderId="5" xfId="1" applyFont="1" applyBorder="1" applyAlignment="1">
      <alignment horizontal="center" vertical="center" wrapText="1"/>
    </xf>
    <xf numFmtId="0" fontId="23" fillId="0" borderId="5" xfId="5" applyFont="1" applyFill="1" applyBorder="1" applyAlignment="1">
      <alignment horizontal="center" vertical="center"/>
    </xf>
    <xf numFmtId="0" fontId="23" fillId="0" borderId="5" xfId="5" applyFont="1" applyFill="1" applyBorder="1" applyAlignment="1">
      <alignment horizontal="center" vertical="center" wrapText="1"/>
    </xf>
    <xf numFmtId="0" fontId="18" fillId="0" borderId="5" xfId="0" applyFont="1" applyBorder="1" applyAlignment="1">
      <alignment horizontal="center" vertical="center" wrapText="1"/>
    </xf>
    <xf numFmtId="0" fontId="22" fillId="0" borderId="0" xfId="3" applyFont="1" applyAlignment="1">
      <alignment horizontal="center" vertical="center"/>
    </xf>
    <xf numFmtId="0" fontId="17" fillId="0" borderId="0" xfId="2" applyFont="1" applyFill="1" applyBorder="1" applyAlignment="1">
      <alignment horizontal="center" vertical="center"/>
    </xf>
    <xf numFmtId="0" fontId="5" fillId="0" borderId="0" xfId="6" applyFont="1" applyFill="1" applyBorder="1" applyAlignment="1">
      <alignment horizontal="center"/>
    </xf>
    <xf numFmtId="0" fontId="34" fillId="0" borderId="5" xfId="0" applyFont="1" applyBorder="1" applyAlignment="1">
      <alignment horizontal="center" vertical="center" wrapText="1"/>
    </xf>
    <xf numFmtId="0" fontId="43" fillId="2" borderId="5" xfId="0" applyFont="1" applyFill="1" applyBorder="1" applyAlignment="1">
      <alignment horizontal="center" vertical="center" wrapText="1"/>
    </xf>
    <xf numFmtId="0" fontId="43" fillId="2" borderId="5" xfId="0" applyFont="1" applyFill="1" applyBorder="1" applyAlignment="1">
      <alignment vertical="center" wrapText="1"/>
    </xf>
    <xf numFmtId="0" fontId="43" fillId="2" borderId="5" xfId="0" applyFont="1" applyFill="1" applyBorder="1" applyAlignment="1">
      <alignment horizontal="left" vertical="center" wrapText="1"/>
    </xf>
    <xf numFmtId="0" fontId="44" fillId="2" borderId="5" xfId="12" applyFill="1" applyBorder="1" applyAlignment="1">
      <alignment horizontal="center" vertical="center" wrapText="1"/>
    </xf>
    <xf numFmtId="0" fontId="3" fillId="0" borderId="5" xfId="1" applyFont="1" applyBorder="1"/>
    <xf numFmtId="49" fontId="43" fillId="2" borderId="5" xfId="0" applyNumberFormat="1" applyFont="1" applyFill="1" applyBorder="1" applyAlignment="1">
      <alignment horizontal="center" vertical="center" wrapText="1"/>
    </xf>
    <xf numFmtId="49" fontId="43" fillId="2" borderId="5" xfId="0" applyNumberFormat="1" applyFont="1" applyFill="1" applyBorder="1" applyAlignment="1">
      <alignment vertical="center" wrapText="1"/>
    </xf>
    <xf numFmtId="49" fontId="43" fillId="2" borderId="9" xfId="0" applyNumberFormat="1" applyFont="1" applyFill="1" applyBorder="1" applyAlignment="1">
      <alignment horizontal="center" vertical="center" wrapText="1"/>
    </xf>
    <xf numFmtId="49" fontId="43" fillId="2" borderId="10" xfId="0" applyNumberFormat="1" applyFont="1" applyFill="1" applyBorder="1" applyAlignment="1">
      <alignment horizontal="center" vertical="center" wrapText="1"/>
    </xf>
    <xf numFmtId="49" fontId="45" fillId="2" borderId="5" xfId="0" applyNumberFormat="1" applyFont="1" applyFill="1" applyBorder="1" applyAlignment="1">
      <alignment horizontal="center" vertical="center" wrapText="1"/>
    </xf>
    <xf numFmtId="0" fontId="45" fillId="2" borderId="5" xfId="0" applyFont="1" applyFill="1" applyBorder="1" applyAlignment="1">
      <alignment horizontal="center" vertical="center" wrapText="1"/>
    </xf>
    <xf numFmtId="49" fontId="45" fillId="2" borderId="9" xfId="0" applyNumberFormat="1" applyFont="1" applyFill="1" applyBorder="1" applyAlignment="1">
      <alignment horizontal="center" vertical="center" wrapText="1"/>
    </xf>
    <xf numFmtId="0" fontId="5" fillId="0" borderId="0" xfId="1" applyFont="1" applyAlignment="1">
      <alignment horizontal="center" vertical="center"/>
    </xf>
    <xf numFmtId="49" fontId="45" fillId="2" borderId="10" xfId="0" applyNumberFormat="1" applyFont="1" applyFill="1" applyBorder="1" applyAlignment="1">
      <alignment horizontal="center" vertical="center" wrapText="1"/>
    </xf>
    <xf numFmtId="0" fontId="3" fillId="0" borderId="0" xfId="1" applyFont="1" applyAlignment="1">
      <alignment horizontal="center"/>
    </xf>
    <xf numFmtId="0" fontId="3" fillId="0" borderId="5" xfId="1" applyFont="1" applyBorder="1" applyAlignment="1">
      <alignment horizontal="center"/>
    </xf>
    <xf numFmtId="0" fontId="46" fillId="0" borderId="5" xfId="1" applyFont="1" applyBorder="1" applyAlignment="1">
      <alignment horizontal="center"/>
    </xf>
    <xf numFmtId="0" fontId="46" fillId="0" borderId="0" xfId="1" applyFont="1" applyAlignment="1">
      <alignment horizontal="center"/>
    </xf>
    <xf numFmtId="0" fontId="5" fillId="0" borderId="5" xfId="1" applyFont="1" applyBorder="1" applyAlignment="1">
      <alignment horizontal="center"/>
    </xf>
    <xf numFmtId="0" fontId="45" fillId="2" borderId="5" xfId="0" applyFont="1" applyFill="1" applyBorder="1" applyAlignment="1">
      <alignment horizontal="left" vertical="center" wrapText="1"/>
    </xf>
    <xf numFmtId="0" fontId="44" fillId="2" borderId="5" xfId="12" applyFill="1" applyBorder="1" applyAlignment="1">
      <alignment horizontal="left" vertical="center" wrapText="1"/>
    </xf>
    <xf numFmtId="49" fontId="45" fillId="3" borderId="5" xfId="0" applyNumberFormat="1" applyFont="1" applyFill="1" applyBorder="1" applyAlignment="1">
      <alignment horizontal="center" vertical="center" wrapText="1"/>
    </xf>
    <xf numFmtId="0" fontId="45" fillId="3" borderId="5" xfId="0" applyFont="1" applyFill="1" applyBorder="1" applyAlignment="1">
      <alignment horizontal="center" vertical="center" wrapText="1"/>
    </xf>
    <xf numFmtId="4" fontId="5" fillId="3" borderId="5" xfId="1" applyNumberFormat="1" applyFont="1" applyFill="1" applyBorder="1" applyAlignment="1">
      <alignment horizontal="center" vertical="center"/>
    </xf>
    <xf numFmtId="0" fontId="45" fillId="2" borderId="9" xfId="0" applyFont="1" applyFill="1" applyBorder="1" applyAlignment="1">
      <alignment horizontal="center" vertical="center" wrapText="1"/>
    </xf>
    <xf numFmtId="0" fontId="5" fillId="0" borderId="9" xfId="1" applyFont="1" applyBorder="1" applyAlignment="1">
      <alignment horizontal="center" vertical="center"/>
    </xf>
    <xf numFmtId="0" fontId="45" fillId="2" borderId="10" xfId="0" applyFont="1" applyFill="1" applyBorder="1" applyAlignment="1">
      <alignment horizontal="center" vertical="center" wrapText="1"/>
    </xf>
    <xf numFmtId="0" fontId="5" fillId="0" borderId="10" xfId="1" applyFont="1" applyBorder="1" applyAlignment="1">
      <alignment horizontal="center" vertical="center"/>
    </xf>
    <xf numFmtId="49" fontId="45" fillId="3" borderId="9" xfId="0" applyNumberFormat="1" applyFont="1" applyFill="1" applyBorder="1" applyAlignment="1">
      <alignment horizontal="center" vertical="center" wrapText="1"/>
    </xf>
    <xf numFmtId="0" fontId="45" fillId="3" borderId="9" xfId="0" applyFont="1" applyFill="1" applyBorder="1" applyAlignment="1">
      <alignment horizontal="center" vertical="center" wrapText="1"/>
    </xf>
    <xf numFmtId="0" fontId="5" fillId="3" borderId="9" xfId="1" applyFont="1" applyFill="1" applyBorder="1" applyAlignment="1">
      <alignment horizontal="center" vertical="center"/>
    </xf>
    <xf numFmtId="49" fontId="45" fillId="3" borderId="10" xfId="0" applyNumberFormat="1" applyFont="1" applyFill="1" applyBorder="1" applyAlignment="1">
      <alignment horizontal="center" vertical="center" wrapText="1"/>
    </xf>
    <xf numFmtId="0" fontId="45" fillId="3" borderId="10" xfId="0" applyFont="1" applyFill="1" applyBorder="1" applyAlignment="1">
      <alignment horizontal="center" vertical="center" wrapText="1"/>
    </xf>
    <xf numFmtId="0" fontId="5" fillId="3" borderId="10" xfId="1" applyFont="1" applyFill="1" applyBorder="1" applyAlignment="1">
      <alignment horizontal="center" vertical="center"/>
    </xf>
    <xf numFmtId="49" fontId="43" fillId="4" borderId="5" xfId="0" applyNumberFormat="1" applyFont="1" applyFill="1" applyBorder="1" applyAlignment="1">
      <alignment horizontal="center" vertical="center" wrapText="1"/>
    </xf>
    <xf numFmtId="0" fontId="43" fillId="4" borderId="5" xfId="0" applyFont="1" applyFill="1" applyBorder="1" applyAlignment="1">
      <alignment horizontal="left" vertical="center" wrapText="1"/>
    </xf>
    <xf numFmtId="0" fontId="3" fillId="4" borderId="5" xfId="1" applyFont="1" applyFill="1" applyBorder="1" applyAlignment="1">
      <alignment horizontal="center"/>
    </xf>
    <xf numFmtId="49" fontId="43" fillId="4" borderId="9" xfId="0" applyNumberFormat="1" applyFont="1" applyFill="1" applyBorder="1" applyAlignment="1">
      <alignment horizontal="center" vertical="center" wrapText="1"/>
    </xf>
    <xf numFmtId="0" fontId="47" fillId="4" borderId="5" xfId="0" applyFont="1" applyFill="1" applyBorder="1" applyAlignment="1">
      <alignment horizontal="left" vertical="center" wrapText="1"/>
    </xf>
    <xf numFmtId="0" fontId="3" fillId="4" borderId="5" xfId="1" applyFont="1" applyFill="1" applyBorder="1" applyAlignment="1">
      <alignment horizontal="center" vertical="center"/>
    </xf>
    <xf numFmtId="49" fontId="45" fillId="4" borderId="5" xfId="0" applyNumberFormat="1" applyFont="1" applyFill="1" applyBorder="1" applyAlignment="1">
      <alignment horizontal="center" vertical="center" wrapText="1"/>
    </xf>
    <xf numFmtId="0" fontId="45" fillId="4" borderId="5" xfId="0" applyFont="1" applyFill="1" applyBorder="1" applyAlignment="1">
      <alignment horizontal="left" vertical="center" wrapText="1"/>
    </xf>
    <xf numFmtId="0" fontId="46" fillId="4" borderId="5" xfId="1" applyFont="1" applyFill="1" applyBorder="1" applyAlignment="1">
      <alignment horizontal="center" vertical="center"/>
    </xf>
    <xf numFmtId="0" fontId="45" fillId="3" borderId="5" xfId="0" applyFont="1" applyFill="1" applyBorder="1" applyAlignment="1">
      <alignment horizontal="left" vertical="center" wrapText="1"/>
    </xf>
    <xf numFmtId="0" fontId="46" fillId="3" borderId="5" xfId="1" applyFont="1" applyFill="1" applyBorder="1" applyAlignment="1">
      <alignment horizontal="center" vertical="center"/>
    </xf>
    <xf numFmtId="4" fontId="5" fillId="3" borderId="9" xfId="1" applyNumberFormat="1" applyFont="1" applyFill="1" applyBorder="1" applyAlignment="1">
      <alignment horizontal="center" vertical="center"/>
    </xf>
    <xf numFmtId="4" fontId="5" fillId="3" borderId="10" xfId="1" applyNumberFormat="1" applyFont="1" applyFill="1" applyBorder="1" applyAlignment="1">
      <alignment horizontal="center" vertical="center"/>
    </xf>
    <xf numFmtId="4" fontId="5" fillId="0" borderId="9" xfId="1" applyNumberFormat="1" applyFont="1" applyBorder="1" applyAlignment="1">
      <alignment horizontal="center" vertical="center"/>
    </xf>
    <xf numFmtId="4" fontId="5" fillId="0" borderId="10" xfId="1" applyNumberFormat="1" applyFont="1" applyBorder="1" applyAlignment="1">
      <alignment horizontal="center" vertical="center"/>
    </xf>
    <xf numFmtId="4" fontId="8" fillId="0" borderId="5" xfId="1" applyNumberFormat="1" applyFont="1" applyBorder="1" applyAlignment="1">
      <alignment horizontal="center" vertical="center"/>
    </xf>
    <xf numFmtId="4" fontId="3" fillId="0" borderId="5" xfId="1" applyNumberFormat="1" applyFont="1" applyBorder="1" applyAlignment="1">
      <alignment horizontal="center"/>
    </xf>
    <xf numFmtId="4" fontId="46" fillId="3" borderId="5" xfId="1" applyNumberFormat="1" applyFont="1" applyFill="1" applyBorder="1" applyAlignment="1">
      <alignment horizontal="center" vertical="center"/>
    </xf>
    <xf numFmtId="4" fontId="46" fillId="4" borderId="5" xfId="1" applyNumberFormat="1" applyFont="1" applyFill="1" applyBorder="1" applyAlignment="1">
      <alignment horizontal="center" vertical="center"/>
    </xf>
    <xf numFmtId="4" fontId="3" fillId="4" borderId="5" xfId="1" applyNumberFormat="1" applyFont="1" applyFill="1" applyBorder="1" applyAlignment="1">
      <alignment horizontal="center" vertical="center"/>
    </xf>
    <xf numFmtId="4" fontId="3" fillId="4" borderId="5" xfId="1" applyNumberFormat="1" applyFont="1" applyFill="1" applyBorder="1" applyAlignment="1">
      <alignment horizontal="center"/>
    </xf>
    <xf numFmtId="4" fontId="46" fillId="0" borderId="5" xfId="1" applyNumberFormat="1" applyFont="1" applyBorder="1" applyAlignment="1">
      <alignment horizontal="center"/>
    </xf>
    <xf numFmtId="4" fontId="3" fillId="0" borderId="5" xfId="1" applyNumberFormat="1" applyFont="1" applyBorder="1"/>
    <xf numFmtId="0" fontId="3" fillId="0" borderId="5" xfId="1" applyFont="1" applyBorder="1" applyAlignment="1">
      <alignment horizontal="center" vertical="center"/>
    </xf>
    <xf numFmtId="0" fontId="34" fillId="0" borderId="0" xfId="0" applyFont="1" applyFill="1" applyAlignment="1"/>
    <xf numFmtId="0" fontId="34" fillId="0" borderId="5" xfId="0" applyFont="1" applyFill="1" applyBorder="1" applyAlignment="1">
      <alignment horizontal="center" vertical="center" wrapText="1"/>
    </xf>
    <xf numFmtId="0" fontId="34" fillId="0" borderId="5" xfId="0" applyFont="1" applyFill="1" applyBorder="1" applyAlignment="1">
      <alignment horizontal="center" vertical="center" textRotation="90" wrapText="1"/>
    </xf>
    <xf numFmtId="49" fontId="34" fillId="0" borderId="5" xfId="0" applyNumberFormat="1" applyFont="1" applyFill="1" applyBorder="1" applyAlignment="1">
      <alignment horizontal="center" vertical="center" wrapText="1"/>
    </xf>
    <xf numFmtId="0" fontId="34" fillId="0" borderId="5" xfId="0" applyFont="1" applyFill="1" applyBorder="1"/>
    <xf numFmtId="0" fontId="34" fillId="0" borderId="5" xfId="0" applyFont="1" applyFill="1" applyBorder="1" applyAlignment="1">
      <alignment vertical="center" textRotation="90" wrapText="1"/>
    </xf>
    <xf numFmtId="0" fontId="34" fillId="0" borderId="0" xfId="0" applyFont="1" applyFill="1" applyBorder="1" applyAlignment="1">
      <alignment wrapText="1"/>
    </xf>
    <xf numFmtId="0" fontId="34" fillId="0" borderId="0" xfId="0" applyFont="1" applyFill="1" applyAlignment="1">
      <alignment wrapText="1"/>
    </xf>
    <xf numFmtId="0" fontId="3" fillId="0" borderId="0" xfId="1" applyFont="1" applyAlignment="1">
      <alignment horizontal="center" vertical="center"/>
    </xf>
    <xf numFmtId="0" fontId="5" fillId="0" borderId="0" xfId="1" applyFont="1" applyBorder="1" applyAlignment="1">
      <alignment horizontal="center" vertical="center" wrapText="1"/>
    </xf>
    <xf numFmtId="49" fontId="8" fillId="0" borderId="0" xfId="0" applyNumberFormat="1" applyFont="1" applyBorder="1" applyAlignment="1">
      <alignment horizontal="center" vertical="center"/>
    </xf>
    <xf numFmtId="0" fontId="8" fillId="0" borderId="0" xfId="0" applyFont="1" applyBorder="1" applyAlignment="1">
      <alignment horizontal="center" vertical="center" wrapText="1"/>
    </xf>
    <xf numFmtId="0" fontId="34" fillId="0" borderId="0" xfId="0" applyFont="1" applyFill="1" applyBorder="1"/>
    <xf numFmtId="0" fontId="34" fillId="0" borderId="0" xfId="0" applyFont="1" applyBorder="1"/>
    <xf numFmtId="0" fontId="34" fillId="0" borderId="9" xfId="0" applyFont="1" applyFill="1" applyBorder="1"/>
    <xf numFmtId="0" fontId="34" fillId="0" borderId="10" xfId="0" applyFont="1" applyFill="1" applyBorder="1"/>
    <xf numFmtId="0" fontId="34" fillId="3" borderId="5" xfId="0" applyFont="1" applyFill="1" applyBorder="1"/>
    <xf numFmtId="0" fontId="34" fillId="4" borderId="5" xfId="0" applyFont="1" applyFill="1" applyBorder="1"/>
    <xf numFmtId="0" fontId="34" fillId="3" borderId="9" xfId="0" applyFont="1" applyFill="1" applyBorder="1"/>
    <xf numFmtId="0" fontId="34" fillId="3" borderId="10" xfId="0" applyFont="1" applyFill="1" applyBorder="1"/>
    <xf numFmtId="0" fontId="34" fillId="0" borderId="5" xfId="0" applyFont="1" applyFill="1" applyBorder="1" applyAlignment="1">
      <alignment horizontal="center" vertical="center"/>
    </xf>
    <xf numFmtId="0" fontId="34" fillId="3" borderId="10" xfId="0" applyFont="1" applyFill="1" applyBorder="1" applyAlignment="1">
      <alignment horizontal="center" vertical="center"/>
    </xf>
    <xf numFmtId="0" fontId="34" fillId="0" borderId="9" xfId="0" applyFont="1" applyFill="1" applyBorder="1" applyAlignment="1">
      <alignment horizontal="center" vertical="center"/>
    </xf>
    <xf numFmtId="0" fontId="34" fillId="0" borderId="9" xfId="0" applyFont="1" applyBorder="1" applyAlignment="1">
      <alignment horizontal="center" vertical="center"/>
    </xf>
    <xf numFmtId="0" fontId="34" fillId="0" borderId="10" xfId="0" applyFont="1" applyFill="1" applyBorder="1" applyAlignment="1">
      <alignment horizontal="center" vertical="center"/>
    </xf>
    <xf numFmtId="0" fontId="34" fillId="0" borderId="10" xfId="0" applyFont="1" applyBorder="1" applyAlignment="1">
      <alignment horizontal="center" vertical="center"/>
    </xf>
    <xf numFmtId="0" fontId="34" fillId="4" borderId="5" xfId="0" applyFont="1" applyFill="1" applyBorder="1" applyAlignment="1">
      <alignment horizontal="center" vertical="center"/>
    </xf>
    <xf numFmtId="0" fontId="35" fillId="4" borderId="5" xfId="0" applyFont="1" applyFill="1" applyBorder="1" applyAlignment="1">
      <alignment horizontal="center" vertical="center"/>
    </xf>
    <xf numFmtId="0" fontId="35" fillId="0" borderId="0" xfId="0" applyFont="1"/>
    <xf numFmtId="0" fontId="35" fillId="3" borderId="5" xfId="0" applyFont="1" applyFill="1" applyBorder="1" applyAlignment="1">
      <alignment horizontal="center" vertical="center"/>
    </xf>
    <xf numFmtId="0" fontId="35" fillId="3" borderId="9" xfId="0" applyFont="1" applyFill="1" applyBorder="1" applyAlignment="1">
      <alignment horizontal="center" vertical="center"/>
    </xf>
    <xf numFmtId="4" fontId="35" fillId="3" borderId="5" xfId="0" applyNumberFormat="1" applyFont="1" applyFill="1" applyBorder="1" applyAlignment="1">
      <alignment horizontal="center" vertical="center"/>
    </xf>
    <xf numFmtId="4" fontId="34" fillId="0" borderId="5" xfId="0" applyNumberFormat="1" applyFont="1" applyFill="1" applyBorder="1" applyAlignment="1">
      <alignment horizontal="center" vertical="center"/>
    </xf>
    <xf numFmtId="4" fontId="35" fillId="3" borderId="9" xfId="0" applyNumberFormat="1" applyFont="1" applyFill="1" applyBorder="1" applyAlignment="1">
      <alignment horizontal="center" vertical="center"/>
    </xf>
    <xf numFmtId="4" fontId="34" fillId="3" borderId="10" xfId="0" applyNumberFormat="1" applyFont="1" applyFill="1" applyBorder="1" applyAlignment="1">
      <alignment horizontal="center" vertical="center"/>
    </xf>
    <xf numFmtId="4" fontId="34" fillId="0" borderId="5" xfId="0" applyNumberFormat="1" applyFont="1" applyBorder="1" applyAlignment="1">
      <alignment horizontal="center" vertical="center"/>
    </xf>
    <xf numFmtId="4" fontId="34" fillId="0" borderId="9" xfId="0" applyNumberFormat="1" applyFont="1" applyFill="1" applyBorder="1" applyAlignment="1">
      <alignment horizontal="center" vertical="center"/>
    </xf>
    <xf numFmtId="4" fontId="34" fillId="0" borderId="9" xfId="0" applyNumberFormat="1" applyFont="1" applyBorder="1" applyAlignment="1">
      <alignment horizontal="center" vertical="center"/>
    </xf>
    <xf numFmtId="4" fontId="34" fillId="0" borderId="10" xfId="0" applyNumberFormat="1" applyFont="1" applyFill="1" applyBorder="1" applyAlignment="1">
      <alignment horizontal="center" vertical="center"/>
    </xf>
    <xf numFmtId="4" fontId="34" fillId="0" borderId="10" xfId="0" applyNumberFormat="1" applyFont="1" applyBorder="1" applyAlignment="1">
      <alignment horizontal="center" vertical="center"/>
    </xf>
    <xf numFmtId="4" fontId="35" fillId="4" borderId="5" xfId="0" applyNumberFormat="1" applyFont="1" applyFill="1" applyBorder="1" applyAlignment="1">
      <alignment horizontal="center" vertical="center"/>
    </xf>
    <xf numFmtId="4" fontId="34" fillId="4" borderId="5" xfId="0" applyNumberFormat="1" applyFont="1" applyFill="1" applyBorder="1" applyAlignment="1">
      <alignment horizontal="center" vertical="center"/>
    </xf>
    <xf numFmtId="0" fontId="18" fillId="4" borderId="5" xfId="0" applyFont="1" applyFill="1" applyBorder="1"/>
    <xf numFmtId="0" fontId="18" fillId="3" borderId="5" xfId="0" applyFont="1" applyFill="1" applyBorder="1"/>
    <xf numFmtId="0" fontId="18" fillId="0" borderId="9" xfId="0" applyFont="1" applyBorder="1"/>
    <xf numFmtId="0" fontId="18" fillId="0" borderId="9" xfId="0" applyFont="1" applyFill="1" applyBorder="1"/>
    <xf numFmtId="0" fontId="18" fillId="0" borderId="10" xfId="0" applyFont="1" applyBorder="1"/>
    <xf numFmtId="0" fontId="18" fillId="0" borderId="10" xfId="0" applyFont="1" applyFill="1" applyBorder="1"/>
    <xf numFmtId="0" fontId="18" fillId="3" borderId="9" xfId="0" applyFont="1" applyFill="1" applyBorder="1"/>
    <xf numFmtId="0" fontId="18" fillId="3" borderId="10" xfId="0" applyFont="1" applyFill="1" applyBorder="1"/>
    <xf numFmtId="0" fontId="18" fillId="4" borderId="5" xfId="0" applyFont="1" applyFill="1" applyBorder="1" applyAlignment="1">
      <alignment horizontal="center" vertical="center"/>
    </xf>
    <xf numFmtId="0" fontId="18" fillId="3" borderId="5"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10" xfId="0" applyFont="1" applyFill="1" applyBorder="1" applyAlignment="1">
      <alignment horizontal="center" vertical="center"/>
    </xf>
    <xf numFmtId="49" fontId="25" fillId="3" borderId="9" xfId="5" applyNumberFormat="1" applyFont="1" applyFill="1" applyBorder="1" applyAlignment="1">
      <alignment horizontal="center" vertical="center"/>
    </xf>
    <xf numFmtId="0" fontId="2" fillId="0" borderId="16" xfId="6" applyFont="1" applyFill="1" applyBorder="1" applyAlignment="1">
      <alignment horizontal="center" vertical="center" wrapText="1"/>
    </xf>
    <xf numFmtId="0" fontId="28" fillId="0" borderId="16" xfId="6" applyFont="1" applyFill="1" applyBorder="1" applyAlignment="1">
      <alignment horizontal="center" vertical="center" wrapText="1"/>
    </xf>
    <xf numFmtId="0" fontId="2" fillId="0" borderId="16" xfId="6" applyFont="1" applyBorder="1" applyAlignment="1">
      <alignment horizontal="center" vertical="center" wrapText="1"/>
    </xf>
    <xf numFmtId="0" fontId="8" fillId="0" borderId="16" xfId="6" applyFont="1" applyBorder="1" applyAlignment="1">
      <alignment horizontal="center" vertical="center" wrapText="1"/>
    </xf>
    <xf numFmtId="0" fontId="2" fillId="0" borderId="16" xfId="6" applyFont="1" applyFill="1" applyBorder="1" applyAlignment="1">
      <alignment horizontal="center" vertical="center"/>
    </xf>
    <xf numFmtId="0" fontId="11" fillId="0" borderId="0" xfId="6" applyFont="1" applyAlignment="1">
      <alignment vertical="center"/>
    </xf>
    <xf numFmtId="0" fontId="2" fillId="0" borderId="17" xfId="6" applyFont="1" applyFill="1" applyBorder="1" applyAlignment="1">
      <alignment horizontal="center" vertical="center"/>
    </xf>
    <xf numFmtId="0" fontId="2" fillId="0" borderId="5" xfId="6" applyFont="1" applyBorder="1" applyAlignment="1">
      <alignment vertical="center"/>
    </xf>
    <xf numFmtId="0" fontId="2" fillId="3" borderId="5" xfId="6" applyFont="1" applyFill="1" applyBorder="1" applyAlignment="1">
      <alignment horizontal="center" vertical="center"/>
    </xf>
    <xf numFmtId="0" fontId="2" fillId="0" borderId="5" xfId="6" applyFont="1" applyBorder="1" applyAlignment="1">
      <alignment horizontal="center" vertical="center"/>
    </xf>
    <xf numFmtId="0" fontId="2" fillId="3" borderId="9" xfId="6" applyFont="1" applyFill="1" applyBorder="1" applyAlignment="1">
      <alignment horizontal="center" vertical="center"/>
    </xf>
    <xf numFmtId="0" fontId="2" fillId="3" borderId="10" xfId="6" applyFont="1" applyFill="1" applyBorder="1" applyAlignment="1">
      <alignment horizontal="center" vertical="center"/>
    </xf>
    <xf numFmtId="0" fontId="2" fillId="0" borderId="9" xfId="6" applyFont="1" applyBorder="1" applyAlignment="1">
      <alignment horizontal="center" vertical="center"/>
    </xf>
    <xf numFmtId="0" fontId="2" fillId="0" borderId="10" xfId="6" applyFont="1" applyBorder="1" applyAlignment="1">
      <alignment horizontal="center" vertical="center"/>
    </xf>
    <xf numFmtId="0" fontId="2" fillId="4" borderId="5" xfId="6" applyFont="1" applyFill="1" applyBorder="1" applyAlignment="1">
      <alignment horizontal="center" vertical="center"/>
    </xf>
    <xf numFmtId="0" fontId="2" fillId="0" borderId="5" xfId="6" applyFont="1" applyBorder="1" applyAlignment="1">
      <alignment horizontal="center"/>
    </xf>
    <xf numFmtId="0" fontId="2" fillId="3" borderId="5" xfId="6" applyFont="1" applyFill="1" applyBorder="1" applyAlignment="1">
      <alignment horizontal="center" vertical="center" wrapText="1"/>
    </xf>
    <xf numFmtId="0" fontId="2" fillId="4" borderId="5" xfId="6" applyFont="1" applyFill="1" applyBorder="1" applyAlignment="1">
      <alignment horizontal="center" vertical="center" wrapText="1"/>
    </xf>
    <xf numFmtId="0" fontId="2" fillId="3" borderId="9" xfId="6" applyFont="1" applyFill="1" applyBorder="1" applyAlignment="1">
      <alignment horizontal="center" vertical="center" wrapText="1"/>
    </xf>
    <xf numFmtId="0" fontId="2" fillId="0" borderId="5" xfId="6" applyFont="1" applyFill="1" applyBorder="1" applyAlignment="1">
      <alignment horizontal="center" vertical="center" wrapText="1"/>
    </xf>
    <xf numFmtId="0" fontId="34" fillId="0" borderId="5" xfId="6" applyFont="1" applyBorder="1" applyAlignment="1">
      <alignment horizontal="center" vertical="center" textRotation="90" wrapText="1"/>
    </xf>
    <xf numFmtId="0" fontId="34" fillId="0" borderId="5" xfId="6" applyFont="1" applyBorder="1" applyAlignment="1">
      <alignment horizontal="center" vertical="center" wrapText="1"/>
    </xf>
    <xf numFmtId="0" fontId="2" fillId="0" borderId="5" xfId="6" applyFont="1" applyBorder="1" applyAlignment="1">
      <alignment horizontal="center" vertical="center" textRotation="90"/>
    </xf>
    <xf numFmtId="0" fontId="2" fillId="0" borderId="5" xfId="6" applyFont="1" applyFill="1" applyBorder="1" applyAlignment="1">
      <alignment horizontal="center" vertical="center"/>
    </xf>
    <xf numFmtId="49" fontId="8" fillId="0" borderId="5" xfId="6" applyNumberFormat="1" applyFont="1" applyBorder="1" applyAlignment="1">
      <alignment horizontal="center" vertical="center"/>
    </xf>
    <xf numFmtId="0" fontId="8" fillId="0" borderId="5" xfId="6" applyFont="1" applyBorder="1" applyAlignment="1">
      <alignment horizontal="center" vertical="center" wrapText="1"/>
    </xf>
    <xf numFmtId="0" fontId="2" fillId="0" borderId="5" xfId="6" applyFont="1" applyBorder="1"/>
    <xf numFmtId="49" fontId="34" fillId="0" borderId="0" xfId="6" applyNumberFormat="1" applyFont="1" applyFill="1" applyAlignment="1">
      <alignment horizontal="center"/>
    </xf>
    <xf numFmtId="0" fontId="34" fillId="0" borderId="0" xfId="6" applyFont="1" applyFill="1" applyAlignment="1">
      <alignment horizontal="center"/>
    </xf>
    <xf numFmtId="0" fontId="34" fillId="0" borderId="0" xfId="6" applyFont="1" applyFill="1" applyAlignment="1"/>
    <xf numFmtId="0" fontId="8" fillId="0" borderId="5" xfId="6" applyFont="1" applyFill="1" applyBorder="1" applyAlignment="1">
      <alignment horizontal="center" vertical="center" wrapText="1"/>
    </xf>
    <xf numFmtId="49" fontId="8" fillId="0" borderId="5" xfId="6" applyNumberFormat="1" applyFont="1" applyFill="1" applyBorder="1" applyAlignment="1">
      <alignment horizontal="center" vertical="center" wrapText="1"/>
    </xf>
    <xf numFmtId="0" fontId="8" fillId="0" borderId="5" xfId="6" applyFont="1" applyFill="1" applyBorder="1" applyAlignment="1">
      <alignment vertical="center" wrapText="1"/>
    </xf>
    <xf numFmtId="0" fontId="8" fillId="0" borderId="5" xfId="6" applyFont="1" applyFill="1" applyBorder="1" applyAlignment="1">
      <alignment horizontal="left" vertical="center" wrapText="1"/>
    </xf>
    <xf numFmtId="49" fontId="2" fillId="0" borderId="5" xfId="6" applyNumberFormat="1" applyFont="1" applyBorder="1" applyAlignment="1">
      <alignment horizontal="center"/>
    </xf>
    <xf numFmtId="0" fontId="8" fillId="0" borderId="5" xfId="6" applyFont="1" applyFill="1" applyBorder="1" applyAlignment="1">
      <alignment horizontal="center"/>
    </xf>
    <xf numFmtId="0" fontId="11" fillId="0" borderId="0" xfId="1" applyFont="1"/>
    <xf numFmtId="0" fontId="12" fillId="0" borderId="0" xfId="1" applyFont="1" applyAlignment="1">
      <alignment horizontal="left" vertical="center"/>
    </xf>
    <xf numFmtId="0" fontId="15" fillId="0" borderId="0" xfId="1" applyFont="1" applyFill="1" applyAlignment="1">
      <alignment horizontal="center" vertical="center"/>
    </xf>
    <xf numFmtId="0" fontId="5" fillId="0" borderId="0" xfId="1" applyFont="1" applyAlignment="1">
      <alignment vertical="center"/>
    </xf>
    <xf numFmtId="0" fontId="8" fillId="0" borderId="0" xfId="1" applyFont="1" applyAlignment="1">
      <alignment vertical="top"/>
    </xf>
    <xf numFmtId="0" fontId="5" fillId="0" borderId="0" xfId="1" applyFont="1" applyAlignment="1">
      <alignment horizontal="left" vertical="center"/>
    </xf>
    <xf numFmtId="0" fontId="30" fillId="0" borderId="0" xfId="1" applyFont="1" applyBorder="1" applyAlignment="1"/>
    <xf numFmtId="0" fontId="8" fillId="0" borderId="0" xfId="1" applyFont="1" applyBorder="1"/>
    <xf numFmtId="0" fontId="2" fillId="0" borderId="5" xfId="1" applyFont="1" applyFill="1" applyBorder="1" applyAlignment="1">
      <alignment horizontal="center" vertical="center" wrapText="1"/>
    </xf>
    <xf numFmtId="0" fontId="2" fillId="0" borderId="5" xfId="1" applyFont="1" applyFill="1" applyBorder="1" applyAlignment="1">
      <alignment horizontal="center" vertical="center"/>
    </xf>
    <xf numFmtId="0" fontId="18" fillId="0" borderId="5" xfId="1" applyFont="1" applyBorder="1" applyAlignment="1">
      <alignment horizontal="center" vertical="center" wrapText="1"/>
    </xf>
    <xf numFmtId="0" fontId="8" fillId="0" borderId="5" xfId="1" applyFont="1" applyFill="1" applyBorder="1" applyAlignment="1">
      <alignment horizontal="center"/>
    </xf>
    <xf numFmtId="0" fontId="8" fillId="0" borderId="0" xfId="1" applyFont="1" applyAlignment="1">
      <alignment horizontal="center"/>
    </xf>
    <xf numFmtId="0" fontId="3" fillId="0" borderId="5" xfId="1" applyFont="1" applyFill="1" applyBorder="1"/>
    <xf numFmtId="0" fontId="2" fillId="0" borderId="5" xfId="1" applyFont="1" applyBorder="1" applyAlignment="1">
      <alignment vertical="center"/>
    </xf>
    <xf numFmtId="0" fontId="3" fillId="0" borderId="6" xfId="1" applyFont="1" applyBorder="1"/>
    <xf numFmtId="0" fontId="8" fillId="0" borderId="9" xfId="1" applyFont="1" applyFill="1" applyBorder="1" applyAlignment="1">
      <alignment horizontal="center"/>
    </xf>
    <xf numFmtId="49" fontId="44" fillId="2" borderId="5" xfId="12" applyNumberFormat="1" applyFill="1" applyBorder="1" applyAlignment="1">
      <alignment horizontal="center" vertical="center" wrapText="1"/>
    </xf>
    <xf numFmtId="0" fontId="43" fillId="4" borderId="5" xfId="0" applyFont="1" applyFill="1" applyBorder="1" applyAlignment="1">
      <alignment horizontal="center" vertical="center" wrapText="1"/>
    </xf>
    <xf numFmtId="0" fontId="3" fillId="4" borderId="5" xfId="1" applyFont="1" applyFill="1" applyBorder="1"/>
    <xf numFmtId="0" fontId="46" fillId="3" borderId="5" xfId="1" applyFont="1" applyFill="1" applyBorder="1"/>
    <xf numFmtId="0" fontId="29" fillId="3" borderId="5" xfId="6" applyFont="1" applyFill="1" applyBorder="1" applyAlignment="1">
      <alignment horizontal="center" vertical="center"/>
    </xf>
    <xf numFmtId="0" fontId="3" fillId="4" borderId="5" xfId="1" applyFont="1" applyFill="1" applyBorder="1" applyAlignment="1">
      <alignment horizontal="center" vertical="center" wrapText="1"/>
    </xf>
    <xf numFmtId="0" fontId="46" fillId="3" borderId="5" xfId="1" applyFont="1" applyFill="1" applyBorder="1" applyAlignment="1">
      <alignment horizontal="center" vertical="center" wrapText="1"/>
    </xf>
    <xf numFmtId="0" fontId="28" fillId="0" borderId="5" xfId="6" applyFont="1" applyFill="1" applyBorder="1" applyAlignment="1">
      <alignment horizontal="center" vertical="center" wrapText="1"/>
    </xf>
    <xf numFmtId="0" fontId="2" fillId="0" borderId="6" xfId="6" applyFont="1" applyBorder="1" applyAlignment="1">
      <alignment vertical="center"/>
    </xf>
    <xf numFmtId="0" fontId="2" fillId="0" borderId="9" xfId="6" applyFont="1" applyFill="1" applyBorder="1" applyAlignment="1">
      <alignment horizontal="center" vertical="center"/>
    </xf>
    <xf numFmtId="0" fontId="28" fillId="0" borderId="5" xfId="6" applyFont="1" applyFill="1" applyBorder="1" applyAlignment="1">
      <alignment horizontal="center" vertical="center" textRotation="90" wrapText="1"/>
    </xf>
    <xf numFmtId="49" fontId="2" fillId="0" borderId="5" xfId="6" applyNumberFormat="1" applyFont="1" applyFill="1" applyBorder="1" applyAlignment="1">
      <alignment horizontal="center" vertical="center"/>
    </xf>
    <xf numFmtId="0" fontId="34" fillId="0" borderId="5" xfId="6" applyFont="1" applyFill="1" applyBorder="1" applyAlignment="1">
      <alignment horizontal="center" vertical="center" textRotation="90" wrapText="1"/>
    </xf>
    <xf numFmtId="0" fontId="29" fillId="0" borderId="5" xfId="6" applyFont="1" applyBorder="1" applyAlignment="1">
      <alignment horizontal="center" vertical="center"/>
    </xf>
    <xf numFmtId="0" fontId="29" fillId="0" borderId="0" xfId="6" applyFont="1" applyAlignment="1">
      <alignment vertical="center"/>
    </xf>
    <xf numFmtId="0" fontId="29" fillId="0" borderId="0" xfId="6" applyFont="1"/>
    <xf numFmtId="4" fontId="2" fillId="0" borderId="5" xfId="6" applyNumberFormat="1" applyFont="1" applyBorder="1" applyAlignment="1">
      <alignment horizontal="center" vertical="center"/>
    </xf>
    <xf numFmtId="4" fontId="29" fillId="0" borderId="5" xfId="6" applyNumberFormat="1" applyFont="1" applyBorder="1" applyAlignment="1">
      <alignment horizontal="center" vertical="center"/>
    </xf>
    <xf numFmtId="3" fontId="29" fillId="0" borderId="5" xfId="6" applyNumberFormat="1" applyFont="1" applyBorder="1" applyAlignment="1">
      <alignment horizontal="center" vertical="center"/>
    </xf>
    <xf numFmtId="3" fontId="2" fillId="0" borderId="5" xfId="6" applyNumberFormat="1" applyFont="1" applyBorder="1" applyAlignment="1">
      <alignment horizontal="center" vertical="center"/>
    </xf>
    <xf numFmtId="4" fontId="2" fillId="0" borderId="5" xfId="6" applyNumberFormat="1" applyFont="1" applyBorder="1" applyAlignment="1">
      <alignment horizontal="center" vertical="center" wrapText="1"/>
    </xf>
    <xf numFmtId="4" fontId="29" fillId="0" borderId="5" xfId="6" applyNumberFormat="1" applyFont="1" applyBorder="1" applyAlignment="1">
      <alignment horizontal="center" vertical="center" wrapText="1"/>
    </xf>
    <xf numFmtId="0" fontId="30" fillId="0" borderId="0" xfId="1" applyFont="1" applyAlignment="1"/>
    <xf numFmtId="0" fontId="28" fillId="0" borderId="5" xfId="1" applyFont="1" applyBorder="1" applyAlignment="1">
      <alignment horizontal="center" vertical="center" wrapText="1"/>
    </xf>
    <xf numFmtId="0" fontId="2" fillId="0" borderId="5" xfId="1" applyFont="1" applyBorder="1" applyAlignment="1">
      <alignment horizontal="center" vertical="center" wrapText="1"/>
    </xf>
    <xf numFmtId="49" fontId="8" fillId="0" borderId="9" xfId="1" applyNumberFormat="1" applyFont="1" applyFill="1" applyBorder="1" applyAlignment="1">
      <alignment horizontal="center" vertical="center"/>
    </xf>
    <xf numFmtId="0" fontId="8" fillId="0" borderId="9" xfId="1" applyFont="1" applyFill="1" applyBorder="1" applyAlignment="1">
      <alignment horizontal="center" vertical="center" wrapText="1"/>
    </xf>
    <xf numFmtId="0" fontId="2" fillId="0" borderId="5" xfId="6" applyFont="1" applyBorder="1" applyAlignment="1">
      <alignment horizontal="center" vertical="center" wrapText="1"/>
    </xf>
    <xf numFmtId="49" fontId="2" fillId="0" borderId="5" xfId="6" applyNumberFormat="1" applyFont="1" applyFill="1" applyBorder="1" applyAlignment="1">
      <alignment horizontal="center" vertical="center" wrapText="1"/>
    </xf>
    <xf numFmtId="49" fontId="2" fillId="0" borderId="5" xfId="6" applyNumberFormat="1" applyFont="1" applyBorder="1" applyAlignment="1">
      <alignment horizontal="center" vertical="center" wrapText="1"/>
    </xf>
    <xf numFmtId="0" fontId="2" fillId="0" borderId="5" xfId="6" applyFont="1" applyBorder="1" applyAlignment="1">
      <alignment vertical="center" wrapText="1"/>
    </xf>
    <xf numFmtId="14" fontId="2" fillId="0" borderId="5" xfId="6" applyNumberFormat="1" applyFont="1" applyBorder="1" applyAlignment="1">
      <alignment horizontal="center" vertical="center"/>
    </xf>
    <xf numFmtId="0" fontId="52" fillId="0" borderId="5" xfId="6" applyFont="1" applyFill="1" applyBorder="1" applyAlignment="1">
      <alignment vertical="center" wrapText="1"/>
    </xf>
    <xf numFmtId="0" fontId="52" fillId="0" borderId="5" xfId="6" applyNumberFormat="1" applyFont="1" applyFill="1" applyBorder="1" applyAlignment="1">
      <alignment horizontal="center" vertical="center"/>
    </xf>
    <xf numFmtId="0" fontId="18" fillId="0" borderId="5" xfId="0" applyFont="1" applyBorder="1" applyAlignment="1">
      <alignment horizontal="left" vertical="center" wrapText="1"/>
    </xf>
    <xf numFmtId="0" fontId="18" fillId="0" borderId="5" xfId="0" applyFont="1" applyBorder="1" applyAlignment="1">
      <alignment horizontal="left" wrapText="1"/>
    </xf>
    <xf numFmtId="0" fontId="2" fillId="0" borderId="5" xfId="0" applyFont="1" applyBorder="1" applyAlignment="1">
      <alignment horizontal="center" vertical="center" wrapText="1"/>
    </xf>
    <xf numFmtId="0" fontId="28" fillId="0" borderId="5" xfId="0" applyFont="1" applyBorder="1" applyAlignment="1">
      <alignment horizontal="center" vertical="center"/>
    </xf>
    <xf numFmtId="0" fontId="28"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0" xfId="0" applyFont="1"/>
    <xf numFmtId="0" fontId="15" fillId="0" borderId="0" xfId="0" applyFont="1" applyAlignment="1">
      <alignment horizontal="center"/>
    </xf>
    <xf numFmtId="0" fontId="28" fillId="0" borderId="0" xfId="0" applyFont="1" applyAlignment="1">
      <alignment horizontal="right"/>
    </xf>
    <xf numFmtId="0" fontId="28" fillId="0" borderId="0" xfId="0" applyFont="1" applyBorder="1" applyAlignment="1">
      <alignment horizontal="right"/>
    </xf>
    <xf numFmtId="0" fontId="53" fillId="0" borderId="0" xfId="0" applyFont="1" applyBorder="1" applyAlignment="1">
      <alignment horizontal="left" vertical="top"/>
    </xf>
    <xf numFmtId="0" fontId="18" fillId="0" borderId="0" xfId="0" applyFont="1" applyAlignment="1">
      <alignment vertical="top" wrapText="1"/>
    </xf>
    <xf numFmtId="0" fontId="18" fillId="0" borderId="0" xfId="0" applyFont="1" applyAlignment="1">
      <alignment horizontal="left" vertical="top" wrapText="1"/>
    </xf>
    <xf numFmtId="0" fontId="18" fillId="0" borderId="0" xfId="0" applyFont="1" applyAlignment="1">
      <alignment horizontal="left"/>
    </xf>
    <xf numFmtId="0" fontId="18" fillId="0" borderId="0" xfId="0" applyFont="1" applyBorder="1" applyAlignment="1"/>
    <xf numFmtId="166" fontId="18" fillId="0" borderId="0" xfId="0" applyNumberFormat="1" applyFont="1"/>
    <xf numFmtId="49" fontId="18" fillId="0" borderId="0" xfId="0" applyNumberFormat="1" applyFont="1" applyBorder="1" applyAlignment="1"/>
    <xf numFmtId="49" fontId="18" fillId="0" borderId="0" xfId="0" applyNumberFormat="1" applyFont="1" applyBorder="1" applyAlignment="1">
      <alignment horizontal="center"/>
    </xf>
    <xf numFmtId="0" fontId="18" fillId="0" borderId="0" xfId="0" applyFont="1" applyAlignment="1">
      <alignment horizontal="right"/>
    </xf>
    <xf numFmtId="0" fontId="55" fillId="0" borderId="0" xfId="0" applyFont="1"/>
    <xf numFmtId="0" fontId="15" fillId="0" borderId="7" xfId="0" applyFont="1" applyBorder="1" applyAlignment="1">
      <alignment horizontal="center" vertical="center" wrapText="1"/>
    </xf>
    <xf numFmtId="0" fontId="15" fillId="0" borderId="5" xfId="0" applyFont="1" applyBorder="1" applyAlignment="1">
      <alignment horizontal="center" vertical="center" wrapText="1"/>
    </xf>
    <xf numFmtId="0" fontId="56" fillId="0" borderId="18" xfId="0" applyFont="1" applyBorder="1" applyAlignment="1">
      <alignment horizontal="center" vertical="top"/>
    </xf>
    <xf numFmtId="0" fontId="56" fillId="0" borderId="7" xfId="0" applyFont="1" applyBorder="1" applyAlignment="1">
      <alignment horizontal="center" vertical="top"/>
    </xf>
    <xf numFmtId="0" fontId="56" fillId="0" borderId="5" xfId="0" applyFont="1" applyBorder="1" applyAlignment="1">
      <alignment horizontal="center" vertical="top"/>
    </xf>
    <xf numFmtId="0" fontId="57" fillId="0" borderId="6" xfId="0" applyFont="1" applyBorder="1" applyAlignment="1">
      <alignment horizontal="center" vertical="top"/>
    </xf>
    <xf numFmtId="0" fontId="57" fillId="0" borderId="7" xfId="0" applyFont="1" applyBorder="1" applyAlignment="1">
      <alignment horizontal="left" vertical="top"/>
    </xf>
    <xf numFmtId="0" fontId="57" fillId="0" borderId="8" xfId="0" applyFont="1" applyBorder="1" applyAlignment="1">
      <alignment horizontal="left" vertical="top"/>
    </xf>
    <xf numFmtId="0" fontId="57" fillId="0" borderId="6" xfId="0" applyFont="1" applyBorder="1" applyAlignment="1">
      <alignment horizontal="left" vertical="top"/>
    </xf>
    <xf numFmtId="0" fontId="18" fillId="5" borderId="5" xfId="0" applyFont="1" applyFill="1" applyBorder="1" applyAlignment="1">
      <alignment horizontal="center" vertical="center"/>
    </xf>
    <xf numFmtId="0" fontId="18" fillId="5" borderId="5" xfId="0" applyFont="1" applyFill="1" applyBorder="1" applyAlignment="1">
      <alignment horizontal="left" vertical="center" wrapText="1"/>
    </xf>
    <xf numFmtId="49" fontId="18" fillId="5" borderId="5" xfId="0" applyNumberFormat="1" applyFont="1" applyFill="1" applyBorder="1" applyAlignment="1">
      <alignment horizontal="center" vertical="center"/>
    </xf>
    <xf numFmtId="49" fontId="18" fillId="0" borderId="5" xfId="0" applyNumberFormat="1" applyFont="1" applyBorder="1" applyAlignment="1">
      <alignment horizontal="center" vertical="center"/>
    </xf>
    <xf numFmtId="0" fontId="18" fillId="0" borderId="5" xfId="0" applyFont="1" applyBorder="1" applyAlignment="1">
      <alignment vertical="center"/>
    </xf>
    <xf numFmtId="0" fontId="18" fillId="0" borderId="5" xfId="0" applyFont="1" applyBorder="1" applyAlignment="1">
      <alignment vertical="center" wrapText="1"/>
    </xf>
    <xf numFmtId="0" fontId="18" fillId="0" borderId="5" xfId="0" applyFont="1" applyBorder="1" applyAlignment="1">
      <alignment horizontal="left" vertical="center"/>
    </xf>
    <xf numFmtId="17" fontId="18" fillId="0" borderId="5" xfId="0" applyNumberFormat="1" applyFont="1" applyFill="1" applyBorder="1" applyAlignment="1">
      <alignment horizontal="center" vertical="center"/>
    </xf>
    <xf numFmtId="0" fontId="58" fillId="0" borderId="5" xfId="0" applyFont="1" applyBorder="1" applyAlignment="1">
      <alignment vertical="center"/>
    </xf>
    <xf numFmtId="0" fontId="18" fillId="5" borderId="5" xfId="0" applyFont="1" applyFill="1" applyBorder="1" applyAlignment="1">
      <alignment vertical="center"/>
    </xf>
    <xf numFmtId="0" fontId="18" fillId="5" borderId="5" xfId="0" applyFont="1" applyFill="1" applyBorder="1" applyAlignment="1">
      <alignment vertical="center" wrapText="1"/>
    </xf>
    <xf numFmtId="0" fontId="18" fillId="0" borderId="0" xfId="0" applyFont="1" applyAlignment="1">
      <alignment wrapText="1"/>
    </xf>
    <xf numFmtId="0" fontId="18" fillId="0" borderId="5" xfId="0" applyFont="1" applyBorder="1" applyAlignment="1">
      <alignment horizontal="center"/>
    </xf>
    <xf numFmtId="0" fontId="18" fillId="0" borderId="5" xfId="0" applyFont="1" applyBorder="1" applyAlignment="1">
      <alignment horizontal="center" wrapText="1"/>
    </xf>
    <xf numFmtId="0" fontId="15" fillId="0" borderId="5" xfId="0" applyFont="1" applyBorder="1" applyAlignment="1">
      <alignment horizontal="center" vertical="center"/>
    </xf>
    <xf numFmtId="0" fontId="15" fillId="0" borderId="5" xfId="0" applyFont="1" applyBorder="1" applyAlignment="1">
      <alignment wrapText="1"/>
    </xf>
    <xf numFmtId="0" fontId="15" fillId="0" borderId="5" xfId="0" applyFont="1" applyBorder="1" applyAlignment="1">
      <alignment vertical="center"/>
    </xf>
    <xf numFmtId="0" fontId="18" fillId="0" borderId="5" xfId="0" applyFont="1" applyBorder="1" applyAlignment="1">
      <alignment wrapText="1"/>
    </xf>
    <xf numFmtId="16" fontId="18" fillId="0" borderId="5" xfId="0" applyNumberFormat="1" applyFont="1" applyBorder="1" applyAlignment="1">
      <alignment horizontal="center" vertical="center"/>
    </xf>
    <xf numFmtId="0" fontId="18" fillId="0" borderId="0" xfId="0" applyFont="1" applyAlignment="1">
      <alignment horizontal="center" vertical="center"/>
    </xf>
    <xf numFmtId="0" fontId="8" fillId="0" borderId="5" xfId="1" applyFont="1" applyBorder="1" applyAlignment="1">
      <alignment horizontal="center" vertical="center" textRotation="90" wrapText="1"/>
    </xf>
    <xf numFmtId="0" fontId="8" fillId="3" borderId="7" xfId="1" applyFont="1" applyFill="1" applyBorder="1" applyAlignment="1">
      <alignment horizontal="center" vertical="center" textRotation="90" wrapText="1"/>
    </xf>
    <xf numFmtId="0" fontId="8" fillId="3" borderId="6" xfId="1" applyFont="1" applyFill="1" applyBorder="1" applyAlignment="1">
      <alignment horizontal="center" vertical="center" textRotation="90" wrapText="1"/>
    </xf>
    <xf numFmtId="0" fontId="8" fillId="0" borderId="5" xfId="1" applyFont="1" applyFill="1" applyBorder="1" applyAlignment="1">
      <alignment horizontal="center" vertical="center" textRotation="90" wrapText="1"/>
    </xf>
    <xf numFmtId="0" fontId="8" fillId="3" borderId="5" xfId="1" applyFont="1" applyFill="1" applyBorder="1" applyAlignment="1">
      <alignment horizontal="center" vertical="center" wrapText="1"/>
    </xf>
    <xf numFmtId="0" fontId="8" fillId="0" borderId="5" xfId="1" applyFont="1" applyBorder="1" applyAlignment="1">
      <alignment horizontal="center" vertical="center" wrapText="1"/>
    </xf>
    <xf numFmtId="0" fontId="7" fillId="0" borderId="0" xfId="1" applyFont="1" applyBorder="1" applyAlignment="1">
      <alignment horizontal="center" vertical="center"/>
    </xf>
    <xf numFmtId="0" fontId="4" fillId="0" borderId="0" xfId="1" applyFont="1" applyFill="1" applyBorder="1" applyAlignment="1">
      <alignment horizontal="center"/>
    </xf>
    <xf numFmtId="0" fontId="34" fillId="0" borderId="0" xfId="1" applyFont="1" applyFill="1" applyBorder="1" applyAlignment="1">
      <alignment horizontal="center"/>
    </xf>
    <xf numFmtId="0" fontId="8" fillId="0" borderId="9" xfId="1" applyFont="1" applyBorder="1" applyAlignment="1">
      <alignment horizontal="center" vertical="center" wrapText="1"/>
    </xf>
    <xf numFmtId="0" fontId="36" fillId="0" borderId="0" xfId="1" applyFont="1" applyBorder="1" applyAlignment="1">
      <alignment horizontal="center" vertical="top"/>
    </xf>
    <xf numFmtId="0" fontId="12" fillId="0" borderId="0" xfId="1" applyFont="1" applyBorder="1" applyAlignment="1">
      <alignment horizontal="center" vertical="center" wrapText="1"/>
    </xf>
    <xf numFmtId="0" fontId="6" fillId="0" borderId="0" xfId="1" applyFont="1" applyBorder="1" applyAlignment="1">
      <alignment horizontal="center" vertical="center"/>
    </xf>
    <xf numFmtId="0" fontId="6" fillId="0" borderId="0" xfId="1" applyFont="1" applyBorder="1" applyAlignment="1">
      <alignment horizontal="center"/>
    </xf>
    <xf numFmtId="0" fontId="4" fillId="0" borderId="0" xfId="0" applyFont="1" applyFill="1" applyBorder="1" applyAlignment="1">
      <alignment horizontal="center"/>
    </xf>
    <xf numFmtId="0" fontId="13" fillId="0" borderId="0" xfId="0" applyFont="1" applyFill="1" applyBorder="1" applyAlignment="1">
      <alignment horizontal="center" vertical="center"/>
    </xf>
    <xf numFmtId="0" fontId="13" fillId="0" borderId="0" xfId="0" applyFont="1" applyFill="1" applyBorder="1" applyAlignment="1">
      <alignment horizontal="center"/>
    </xf>
    <xf numFmtId="0" fontId="7" fillId="0" borderId="0" xfId="0" applyFont="1" applyBorder="1" applyAlignment="1">
      <alignment horizontal="center" vertical="center"/>
    </xf>
    <xf numFmtId="0" fontId="8" fillId="0" borderId="0" xfId="0" applyFont="1" applyBorder="1" applyAlignment="1">
      <alignment horizontal="center" vertical="top"/>
    </xf>
    <xf numFmtId="0" fontId="34" fillId="0" borderId="0" xfId="0" applyFont="1" applyFill="1" applyBorder="1" applyAlignment="1">
      <alignment horizontal="center"/>
    </xf>
    <xf numFmtId="0" fontId="34" fillId="0" borderId="5" xfId="0" applyFont="1" applyFill="1" applyBorder="1" applyAlignment="1">
      <alignment horizontal="center" vertical="center" wrapText="1"/>
    </xf>
    <xf numFmtId="0" fontId="34" fillId="0" borderId="5" xfId="0" applyFont="1" applyFill="1" applyBorder="1" applyAlignment="1">
      <alignment horizontal="center" vertical="center" textRotation="90" wrapText="1"/>
    </xf>
    <xf numFmtId="0" fontId="34" fillId="0" borderId="5" xfId="0" applyFont="1" applyBorder="1" applyAlignment="1">
      <alignment horizontal="center" vertical="center" wrapText="1"/>
    </xf>
    <xf numFmtId="0" fontId="14" fillId="0" borderId="0" xfId="0" applyFont="1" applyFill="1" applyBorder="1" applyAlignment="1">
      <alignment wrapText="1"/>
    </xf>
    <xf numFmtId="1" fontId="15" fillId="0" borderId="0" xfId="0" applyNumberFormat="1" applyFont="1" applyFill="1" applyBorder="1" applyAlignment="1">
      <alignment horizontal="center" vertical="top"/>
    </xf>
    <xf numFmtId="0" fontId="34" fillId="0" borderId="5" xfId="0" applyFont="1" applyFill="1" applyBorder="1" applyAlignment="1">
      <alignment horizontal="center" vertical="center"/>
    </xf>
    <xf numFmtId="0" fontId="18" fillId="0" borderId="0" xfId="0" applyFont="1" applyFill="1" applyAlignment="1">
      <alignment horizontal="center"/>
    </xf>
    <xf numFmtId="0" fontId="17" fillId="0" borderId="0" xfId="2" applyFont="1" applyFill="1" applyBorder="1" applyAlignment="1">
      <alignment horizontal="center"/>
    </xf>
    <xf numFmtId="0" fontId="15" fillId="0" borderId="0" xfId="0" applyFont="1" applyFill="1" applyAlignment="1">
      <alignment horizontal="center"/>
    </xf>
    <xf numFmtId="0" fontId="20" fillId="0" borderId="0" xfId="3" applyFont="1" applyAlignment="1">
      <alignment horizontal="center" vertical="center"/>
    </xf>
    <xf numFmtId="0" fontId="22" fillId="0" borderId="0" xfId="3" applyFont="1" applyAlignment="1">
      <alignment horizontal="center" vertical="top"/>
    </xf>
    <xf numFmtId="0" fontId="4" fillId="0" borderId="0" xfId="0" applyFont="1" applyFill="1" applyAlignment="1">
      <alignment horizontal="center" vertical="center"/>
    </xf>
    <xf numFmtId="0" fontId="18" fillId="0" borderId="0" xfId="0" applyFont="1" applyFill="1" applyAlignment="1">
      <alignment horizontal="center" vertical="center"/>
    </xf>
    <xf numFmtId="0" fontId="15" fillId="0" borderId="1" xfId="4" applyFont="1" applyFill="1" applyBorder="1" applyAlignment="1">
      <alignment horizontal="center"/>
    </xf>
    <xf numFmtId="0" fontId="23" fillId="0" borderId="9" xfId="5" applyFont="1" applyFill="1" applyBorder="1" applyAlignment="1">
      <alignment horizontal="center" vertical="center" wrapText="1"/>
    </xf>
    <xf numFmtId="0" fontId="23" fillId="0" borderId="13" xfId="5" applyFont="1" applyFill="1" applyBorder="1" applyAlignment="1">
      <alignment horizontal="center" vertical="center" wrapText="1"/>
    </xf>
    <xf numFmtId="0" fontId="23" fillId="0" borderId="10" xfId="5" applyFont="1" applyFill="1" applyBorder="1" applyAlignment="1">
      <alignment horizontal="center" vertical="center" wrapText="1"/>
    </xf>
    <xf numFmtId="0" fontId="23" fillId="0" borderId="5" xfId="5" applyFont="1" applyFill="1" applyBorder="1" applyAlignment="1">
      <alignment horizontal="center" vertical="center" wrapText="1"/>
    </xf>
    <xf numFmtId="0" fontId="23" fillId="0" borderId="12" xfId="5" applyFont="1" applyFill="1" applyBorder="1" applyAlignment="1">
      <alignment horizontal="center" vertical="center"/>
    </xf>
    <xf numFmtId="0" fontId="23" fillId="0" borderId="2" xfId="5" applyFont="1" applyFill="1" applyBorder="1" applyAlignment="1">
      <alignment horizontal="center" vertical="center"/>
    </xf>
    <xf numFmtId="0" fontId="23" fillId="0" borderId="11" xfId="5" applyFont="1" applyFill="1" applyBorder="1" applyAlignment="1">
      <alignment horizontal="center" vertical="center"/>
    </xf>
    <xf numFmtId="0" fontId="23" fillId="0" borderId="4" xfId="5" applyFont="1" applyFill="1" applyBorder="1" applyAlignment="1">
      <alignment horizontal="center" vertical="center"/>
    </xf>
    <xf numFmtId="0" fontId="23" fillId="0" borderId="1" xfId="5" applyFont="1" applyFill="1" applyBorder="1" applyAlignment="1">
      <alignment horizontal="center" vertical="center"/>
    </xf>
    <xf numFmtId="0" fontId="23" fillId="0" borderId="3" xfId="5" applyFont="1" applyFill="1" applyBorder="1" applyAlignment="1">
      <alignment horizontal="center" vertical="center"/>
    </xf>
    <xf numFmtId="0" fontId="23" fillId="0" borderId="5" xfId="5" applyFont="1" applyFill="1" applyBorder="1" applyAlignment="1">
      <alignment horizontal="center" vertical="center"/>
    </xf>
    <xf numFmtId="0" fontId="23" fillId="0" borderId="7" xfId="5" applyFont="1" applyFill="1" applyBorder="1" applyAlignment="1">
      <alignment horizontal="center" vertical="center" wrapText="1"/>
    </xf>
    <xf numFmtId="0" fontId="23" fillId="0" borderId="8" xfId="5" applyFont="1" applyFill="1" applyBorder="1" applyAlignment="1">
      <alignment horizontal="center" vertical="center" wrapText="1"/>
    </xf>
    <xf numFmtId="0" fontId="23" fillId="0" borderId="6" xfId="5" applyFont="1" applyFill="1" applyBorder="1" applyAlignment="1">
      <alignment horizontal="center" vertical="center" wrapText="1"/>
    </xf>
    <xf numFmtId="0" fontId="23" fillId="0" borderId="7" xfId="5" applyFont="1" applyFill="1" applyBorder="1" applyAlignment="1">
      <alignment horizontal="center" vertical="center"/>
    </xf>
    <xf numFmtId="0" fontId="23" fillId="0" borderId="8" xfId="5" applyFont="1" applyFill="1" applyBorder="1" applyAlignment="1">
      <alignment horizontal="center" vertical="center"/>
    </xf>
    <xf numFmtId="0" fontId="23" fillId="0" borderId="6" xfId="5" applyFont="1" applyFill="1" applyBorder="1" applyAlignment="1">
      <alignment horizontal="center" vertical="center"/>
    </xf>
    <xf numFmtId="0" fontId="24" fillId="0" borderId="0" xfId="2" applyFont="1" applyFill="1" applyBorder="1" applyAlignment="1">
      <alignment horizontal="center"/>
    </xf>
    <xf numFmtId="0" fontId="21" fillId="0" borderId="0" xfId="3" applyFont="1" applyAlignment="1">
      <alignment horizontal="center"/>
    </xf>
    <xf numFmtId="0" fontId="17" fillId="0" borderId="0" xfId="2" applyFont="1" applyFill="1" applyBorder="1" applyAlignment="1">
      <alignment horizontal="center" wrapText="1"/>
    </xf>
    <xf numFmtId="0" fontId="4" fillId="0" borderId="0" xfId="0" applyFont="1" applyFill="1" applyAlignment="1">
      <alignment horizontal="center"/>
    </xf>
    <xf numFmtId="0" fontId="17" fillId="0" borderId="0" xfId="5" applyFont="1" applyFill="1" applyBorder="1" applyAlignment="1">
      <alignment horizontal="center" vertical="center"/>
    </xf>
    <xf numFmtId="0" fontId="23" fillId="0" borderId="0" xfId="5" applyFont="1" applyFill="1" applyBorder="1" applyAlignment="1">
      <alignment horizontal="center" vertical="center"/>
    </xf>
    <xf numFmtId="0" fontId="15" fillId="0" borderId="0" xfId="4" applyFont="1" applyFill="1" applyBorder="1" applyAlignment="1">
      <alignment horizontal="center"/>
    </xf>
    <xf numFmtId="0" fontId="23" fillId="0" borderId="12" xfId="5" applyFont="1" applyFill="1" applyBorder="1" applyAlignment="1">
      <alignment horizontal="center" vertical="center" wrapText="1"/>
    </xf>
    <xf numFmtId="0" fontId="23" fillId="0" borderId="2" xfId="5" applyFont="1" applyFill="1" applyBorder="1" applyAlignment="1">
      <alignment horizontal="center" vertical="center" wrapText="1"/>
    </xf>
    <xf numFmtId="0" fontId="23" fillId="0" borderId="11" xfId="5" applyFont="1" applyFill="1" applyBorder="1" applyAlignment="1">
      <alignment horizontal="center" vertical="center" wrapText="1"/>
    </xf>
    <xf numFmtId="0" fontId="23" fillId="0" borderId="14" xfId="5" applyFont="1" applyFill="1" applyBorder="1" applyAlignment="1">
      <alignment horizontal="center" vertical="center" wrapText="1"/>
    </xf>
    <xf numFmtId="0" fontId="23" fillId="0" borderId="0" xfId="5" applyFont="1" applyFill="1" applyBorder="1" applyAlignment="1">
      <alignment horizontal="center" vertical="center" wrapText="1"/>
    </xf>
    <xf numFmtId="0" fontId="23" fillId="0" borderId="15" xfId="5" applyFont="1" applyFill="1" applyBorder="1" applyAlignment="1">
      <alignment horizontal="center" vertical="center" wrapText="1"/>
    </xf>
    <xf numFmtId="0" fontId="23" fillId="0" borderId="4" xfId="5" applyFont="1" applyFill="1" applyBorder="1" applyAlignment="1">
      <alignment horizontal="center" vertical="center" wrapText="1"/>
    </xf>
    <xf numFmtId="0" fontId="23" fillId="0" borderId="1" xfId="5" applyFont="1" applyFill="1" applyBorder="1" applyAlignment="1">
      <alignment horizontal="center" vertical="center" wrapText="1"/>
    </xf>
    <xf numFmtId="0" fontId="23" fillId="0" borderId="3" xfId="5" applyFont="1" applyFill="1" applyBorder="1" applyAlignment="1">
      <alignment horizontal="center" vertical="center" wrapText="1"/>
    </xf>
    <xf numFmtId="0" fontId="18" fillId="0" borderId="7" xfId="4" applyFont="1" applyFill="1" applyBorder="1" applyAlignment="1">
      <alignment horizontal="center" vertical="center"/>
    </xf>
    <xf numFmtId="0" fontId="18" fillId="0" borderId="8" xfId="4" applyFont="1" applyFill="1" applyBorder="1" applyAlignment="1">
      <alignment horizontal="center" vertical="center"/>
    </xf>
    <xf numFmtId="0" fontId="18" fillId="0" borderId="6" xfId="4" applyFont="1" applyFill="1" applyBorder="1" applyAlignment="1">
      <alignment horizontal="center" vertical="center"/>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5" xfId="4" applyFont="1" applyFill="1" applyBorder="1" applyAlignment="1">
      <alignment horizontal="center" vertical="center"/>
    </xf>
    <xf numFmtId="0" fontId="18" fillId="0" borderId="5" xfId="0" applyFont="1" applyFill="1" applyBorder="1" applyAlignment="1">
      <alignment horizontal="center" vertical="center"/>
    </xf>
    <xf numFmtId="0" fontId="22" fillId="0" borderId="0" xfId="3" applyFont="1" applyAlignment="1">
      <alignment horizontal="center" vertical="center"/>
    </xf>
    <xf numFmtId="0" fontId="18" fillId="0" borderId="5" xfId="4" applyFont="1" applyFill="1" applyBorder="1" applyAlignment="1">
      <alignment horizontal="center"/>
    </xf>
    <xf numFmtId="0" fontId="17" fillId="0" borderId="0" xfId="2" applyFont="1" applyFill="1" applyBorder="1" applyAlignment="1">
      <alignment horizontal="center" vertical="center"/>
    </xf>
    <xf numFmtId="0" fontId="28" fillId="0" borderId="0" xfId="0" applyFont="1" applyFill="1" applyAlignment="1">
      <alignment horizontal="center" vertical="top" wrapText="1"/>
    </xf>
    <xf numFmtId="0" fontId="5" fillId="0" borderId="0" xfId="6" applyFont="1" applyFill="1" applyBorder="1" applyAlignment="1">
      <alignment horizontal="center"/>
    </xf>
    <xf numFmtId="0" fontId="8" fillId="0" borderId="0" xfId="6" applyFont="1" applyBorder="1" applyAlignment="1">
      <alignment horizontal="center" vertical="center"/>
    </xf>
    <xf numFmtId="0" fontId="8" fillId="0" borderId="0" xfId="6" applyFont="1" applyBorder="1" applyAlignment="1">
      <alignment horizontal="center" vertical="top"/>
    </xf>
    <xf numFmtId="0" fontId="34" fillId="0" borderId="0" xfId="6" applyFont="1" applyFill="1" applyBorder="1" applyAlignment="1">
      <alignment horizontal="center"/>
    </xf>
    <xf numFmtId="0" fontId="29" fillId="0" borderId="0" xfId="6" applyFont="1" applyFill="1" applyBorder="1" applyAlignment="1">
      <alignment horizontal="center"/>
    </xf>
    <xf numFmtId="0" fontId="30" fillId="0" borderId="0" xfId="6" applyFont="1" applyBorder="1" applyAlignment="1">
      <alignment horizontal="center"/>
    </xf>
    <xf numFmtId="0" fontId="2" fillId="0" borderId="0" xfId="6" applyFont="1" applyBorder="1" applyAlignment="1">
      <alignment horizontal="center"/>
    </xf>
    <xf numFmtId="0" fontId="28" fillId="0" borderId="5" xfId="6" applyFont="1" applyFill="1" applyBorder="1" applyAlignment="1">
      <alignment horizontal="center" vertical="center" wrapText="1"/>
    </xf>
    <xf numFmtId="0" fontId="2" fillId="0" borderId="0" xfId="6" applyFont="1" applyFill="1" applyBorder="1"/>
    <xf numFmtId="0" fontId="2" fillId="0" borderId="5" xfId="6" applyFont="1" applyFill="1" applyBorder="1" applyAlignment="1">
      <alignment horizontal="center" vertical="center" wrapText="1"/>
    </xf>
    <xf numFmtId="0" fontId="2" fillId="0" borderId="5" xfId="6" applyFont="1" applyBorder="1" applyAlignment="1">
      <alignment horizontal="center" vertical="center" wrapText="1"/>
    </xf>
    <xf numFmtId="0" fontId="34" fillId="0" borderId="5" xfId="6" applyFont="1" applyBorder="1" applyAlignment="1">
      <alignment horizontal="center" vertical="center" wrapText="1"/>
    </xf>
    <xf numFmtId="0" fontId="34" fillId="0" borderId="5" xfId="6" applyFont="1" applyFill="1" applyBorder="1" applyAlignment="1">
      <alignment horizontal="center" vertical="center" wrapText="1"/>
    </xf>
    <xf numFmtId="0" fontId="2" fillId="0" borderId="5" xfId="6" applyFont="1" applyBorder="1" applyAlignment="1">
      <alignment horizontal="center" vertical="center"/>
    </xf>
    <xf numFmtId="49" fontId="30" fillId="0" borderId="0" xfId="6" applyNumberFormat="1" applyFont="1" applyFill="1" applyBorder="1" applyAlignment="1">
      <alignment horizontal="center"/>
    </xf>
    <xf numFmtId="49" fontId="8" fillId="0" borderId="0" xfId="6" applyNumberFormat="1" applyFont="1" applyFill="1" applyBorder="1" applyAlignment="1">
      <alignment horizontal="center" vertical="center"/>
    </xf>
    <xf numFmtId="49" fontId="2" fillId="0" borderId="0" xfId="6" applyNumberFormat="1" applyFont="1" applyFill="1" applyBorder="1" applyAlignment="1">
      <alignment horizontal="center" vertical="top"/>
    </xf>
    <xf numFmtId="49" fontId="2" fillId="0" borderId="0" xfId="6" applyNumberFormat="1" applyFont="1" applyFill="1" applyBorder="1" applyAlignment="1">
      <alignment horizontal="center"/>
    </xf>
    <xf numFmtId="49" fontId="34" fillId="0" borderId="0" xfId="6" applyNumberFormat="1" applyFont="1" applyFill="1" applyBorder="1" applyAlignment="1">
      <alignment horizontal="center"/>
    </xf>
    <xf numFmtId="49" fontId="28" fillId="0" borderId="0" xfId="6" applyNumberFormat="1" applyFont="1" applyFill="1" applyBorder="1" applyAlignment="1">
      <alignment horizontal="center"/>
    </xf>
    <xf numFmtId="49" fontId="2" fillId="0" borderId="0" xfId="6" applyNumberFormat="1" applyFont="1" applyFill="1" applyBorder="1"/>
    <xf numFmtId="49" fontId="8" fillId="0" borderId="5" xfId="6" applyNumberFormat="1" applyFont="1" applyFill="1" applyBorder="1" applyAlignment="1">
      <alignment horizontal="center" vertical="center" wrapText="1"/>
    </xf>
    <xf numFmtId="0" fontId="8" fillId="0" borderId="5" xfId="6" applyFont="1" applyFill="1" applyBorder="1" applyAlignment="1">
      <alignment horizontal="left" vertical="center" wrapText="1"/>
    </xf>
    <xf numFmtId="0" fontId="8" fillId="0" borderId="5" xfId="6" applyFont="1" applyFill="1" applyBorder="1" applyAlignment="1">
      <alignment horizontal="center" vertical="center" wrapText="1"/>
    </xf>
    <xf numFmtId="49" fontId="30" fillId="0" borderId="0" xfId="6" applyNumberFormat="1" applyFont="1" applyBorder="1" applyAlignment="1">
      <alignment horizontal="center"/>
    </xf>
    <xf numFmtId="49" fontId="30" fillId="0" borderId="0" xfId="6" applyNumberFormat="1" applyFont="1" applyBorder="1" applyAlignment="1">
      <alignment horizontal="center" wrapText="1"/>
    </xf>
    <xf numFmtId="49" fontId="8" fillId="0" borderId="0" xfId="6" applyNumberFormat="1" applyFont="1" applyBorder="1" applyAlignment="1">
      <alignment horizontal="center" vertical="center"/>
    </xf>
    <xf numFmtId="49" fontId="2" fillId="0" borderId="0" xfId="6" applyNumberFormat="1" applyFont="1" applyBorder="1" applyAlignment="1">
      <alignment horizontal="center" vertical="top"/>
    </xf>
    <xf numFmtId="49" fontId="2" fillId="0" borderId="0" xfId="6" applyNumberFormat="1" applyFont="1" applyBorder="1" applyAlignment="1">
      <alignment horizontal="center"/>
    </xf>
    <xf numFmtId="0" fontId="32" fillId="0" borderId="0" xfId="6" applyFont="1" applyFill="1" applyBorder="1" applyAlignment="1">
      <alignment horizontal="left" vertical="center" wrapText="1"/>
    </xf>
    <xf numFmtId="0" fontId="18" fillId="0" borderId="0" xfId="1" applyFont="1" applyFill="1" applyBorder="1" applyAlignment="1">
      <alignment horizontal="center" vertical="center"/>
    </xf>
    <xf numFmtId="0" fontId="30" fillId="0" borderId="0" xfId="1" applyFont="1" applyBorder="1" applyAlignment="1">
      <alignment horizontal="center"/>
    </xf>
    <xf numFmtId="0" fontId="15" fillId="0" borderId="0" xfId="1" applyFont="1" applyFill="1" applyBorder="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top"/>
    </xf>
    <xf numFmtId="0" fontId="13" fillId="0" borderId="0" xfId="1" applyFont="1" applyBorder="1" applyAlignment="1">
      <alignment horizontal="center" vertical="center"/>
    </xf>
    <xf numFmtId="0" fontId="18" fillId="0" borderId="5" xfId="1" applyFont="1" applyBorder="1" applyAlignment="1">
      <alignment horizontal="center" vertical="center" wrapText="1"/>
    </xf>
    <xf numFmtId="0" fontId="2" fillId="0" borderId="5" xfId="1" applyFont="1" applyFill="1" applyBorder="1" applyAlignment="1">
      <alignment horizontal="center" vertical="center" wrapText="1"/>
    </xf>
    <xf numFmtId="0" fontId="8" fillId="0" borderId="5" xfId="6" applyFont="1" applyBorder="1" applyAlignment="1">
      <alignment horizontal="center" vertical="center" wrapText="1"/>
    </xf>
    <xf numFmtId="0" fontId="14" fillId="0" borderId="0" xfId="6" applyFont="1" applyFill="1" applyBorder="1" applyAlignment="1">
      <alignment horizontal="left" wrapText="1"/>
    </xf>
    <xf numFmtId="0" fontId="2" fillId="0" borderId="5" xfId="1" applyFont="1" applyBorder="1" applyAlignment="1">
      <alignment horizontal="center" vertical="center" wrapText="1"/>
    </xf>
    <xf numFmtId="0" fontId="28" fillId="0" borderId="5" xfId="1" applyFont="1" applyBorder="1" applyAlignment="1">
      <alignment horizontal="center" vertical="center" wrapText="1"/>
    </xf>
    <xf numFmtId="0" fontId="28" fillId="0" borderId="5" xfId="1" applyFont="1" applyFill="1" applyBorder="1" applyAlignment="1">
      <alignment horizontal="center" vertical="center" wrapText="1"/>
    </xf>
    <xf numFmtId="0" fontId="28" fillId="0" borderId="5" xfId="6" applyFont="1" applyBorder="1" applyAlignment="1">
      <alignment horizontal="center" vertical="center" wrapText="1"/>
    </xf>
    <xf numFmtId="0" fontId="5" fillId="0" borderId="0" xfId="6" applyFont="1" applyBorder="1" applyAlignment="1">
      <alignment horizontal="center" wrapText="1"/>
    </xf>
    <xf numFmtId="0" fontId="8" fillId="0" borderId="5" xfId="0" applyFont="1" applyBorder="1" applyAlignment="1">
      <alignment horizontal="center" vertical="center"/>
    </xf>
    <xf numFmtId="0" fontId="5" fillId="0" borderId="0" xfId="0" applyFont="1" applyFill="1" applyBorder="1" applyAlignment="1">
      <alignment horizontal="center" vertical="center" wrapText="1"/>
    </xf>
    <xf numFmtId="0" fontId="8" fillId="0" borderId="0" xfId="0" applyFont="1" applyBorder="1" applyAlignment="1">
      <alignment horizontal="center" vertical="center"/>
    </xf>
    <xf numFmtId="0" fontId="34" fillId="0" borderId="0" xfId="0" applyFont="1" applyFill="1" applyBorder="1" applyAlignment="1">
      <alignment horizontal="center" vertical="center"/>
    </xf>
    <xf numFmtId="0" fontId="13" fillId="0" borderId="0" xfId="0" applyFont="1" applyBorder="1" applyAlignment="1">
      <alignment horizontal="center" vertical="center" wrapText="1"/>
    </xf>
    <xf numFmtId="0" fontId="57" fillId="0" borderId="7" xfId="0" applyFont="1" applyBorder="1" applyAlignment="1">
      <alignment horizontal="left" vertical="top" wrapText="1"/>
    </xf>
    <xf numFmtId="0" fontId="57" fillId="0" borderId="8" xfId="0" applyFont="1" applyBorder="1" applyAlignment="1">
      <alignment horizontal="left" vertical="top" wrapText="1"/>
    </xf>
    <xf numFmtId="0" fontId="57" fillId="0" borderId="6" xfId="0" applyFont="1" applyBorder="1" applyAlignment="1">
      <alignment horizontal="left" vertical="top" wrapText="1"/>
    </xf>
    <xf numFmtId="0" fontId="15" fillId="0" borderId="0" xfId="0" applyFont="1" applyAlignment="1">
      <alignment horizontal="center"/>
    </xf>
    <xf numFmtId="0" fontId="18" fillId="0" borderId="0" xfId="0" applyFont="1" applyBorder="1" applyAlignment="1">
      <alignment horizontal="left" vertical="top" wrapText="1"/>
    </xf>
    <xf numFmtId="0" fontId="15" fillId="0" borderId="12" xfId="0" applyFont="1" applyBorder="1" applyAlignment="1">
      <alignment horizontal="center" vertical="center"/>
    </xf>
    <xf numFmtId="0" fontId="15" fillId="0" borderId="4" xfId="0" applyFont="1" applyBorder="1" applyAlignment="1">
      <alignment horizontal="center" vertical="center"/>
    </xf>
    <xf numFmtId="0" fontId="15" fillId="0" borderId="1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cellXfs>
  <cellStyles count="13">
    <cellStyle name="Гиперссылка" xfId="12" builtinId="8"/>
    <cellStyle name="Обычный" xfId="0" builtinId="0"/>
    <cellStyle name="Обычный 2" xfId="8"/>
    <cellStyle name="Обычный 3" xfId="6"/>
    <cellStyle name="Обычный 3 2" xfId="7"/>
    <cellStyle name="Обычный 4" xfId="2"/>
    <cellStyle name="Обычный 5" xfId="5"/>
    <cellStyle name="Обычный 7" xfId="1"/>
    <cellStyle name="Обычный 7 2" xfId="3"/>
    <cellStyle name="Обычный_Форматы по компаниям_last" xfId="4"/>
    <cellStyle name="Процентный 2" xfId="9"/>
    <cellStyle name="Финансовый 2" xfId="10"/>
    <cellStyle name="Финансовый 3" xfId="11"/>
  </cellStyles>
  <dxfs count="0"/>
  <tableStyles count="0" defaultTableStyle="TableStyleMedium2" defaultPivotStyle="PivotStyleLight16"/>
  <colors>
    <mruColors>
      <color rgb="FF0000CC"/>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externalLink" Target="externalLinks/externalLink37.xml"/><Relationship Id="rId68" Type="http://schemas.openxmlformats.org/officeDocument/2006/relationships/externalLink" Target="externalLinks/externalLink42.xml"/><Relationship Id="rId76" Type="http://schemas.openxmlformats.org/officeDocument/2006/relationships/externalLink" Target="externalLinks/externalLink50.xml"/><Relationship Id="rId84" Type="http://schemas.openxmlformats.org/officeDocument/2006/relationships/externalLink" Target="externalLinks/externalLink58.xml"/><Relationship Id="rId89" Type="http://schemas.openxmlformats.org/officeDocument/2006/relationships/externalLink" Target="externalLinks/externalLink63.xml"/><Relationship Id="rId97" Type="http://schemas.openxmlformats.org/officeDocument/2006/relationships/externalLink" Target="externalLinks/externalLink71.xml"/><Relationship Id="rId7" Type="http://schemas.openxmlformats.org/officeDocument/2006/relationships/worksheet" Target="worksheets/sheet7.xml"/><Relationship Id="rId71" Type="http://schemas.openxmlformats.org/officeDocument/2006/relationships/externalLink" Target="externalLinks/externalLink45.xml"/><Relationship Id="rId92" Type="http://schemas.openxmlformats.org/officeDocument/2006/relationships/externalLink" Target="externalLinks/externalLink66.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3.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externalLink" Target="externalLinks/externalLink40.xml"/><Relationship Id="rId74" Type="http://schemas.openxmlformats.org/officeDocument/2006/relationships/externalLink" Target="externalLinks/externalLink48.xml"/><Relationship Id="rId79" Type="http://schemas.openxmlformats.org/officeDocument/2006/relationships/externalLink" Target="externalLinks/externalLink53.xml"/><Relationship Id="rId87" Type="http://schemas.openxmlformats.org/officeDocument/2006/relationships/externalLink" Target="externalLinks/externalLink61.xml"/><Relationship Id="rId102"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35.xml"/><Relationship Id="rId82" Type="http://schemas.openxmlformats.org/officeDocument/2006/relationships/externalLink" Target="externalLinks/externalLink56.xml"/><Relationship Id="rId90" Type="http://schemas.openxmlformats.org/officeDocument/2006/relationships/externalLink" Target="externalLinks/externalLink64.xml"/><Relationship Id="rId95" Type="http://schemas.openxmlformats.org/officeDocument/2006/relationships/externalLink" Target="externalLinks/externalLink69.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externalLink" Target="externalLinks/externalLink38.xml"/><Relationship Id="rId69" Type="http://schemas.openxmlformats.org/officeDocument/2006/relationships/externalLink" Target="externalLinks/externalLink43.xml"/><Relationship Id="rId77" Type="http://schemas.openxmlformats.org/officeDocument/2006/relationships/externalLink" Target="externalLinks/externalLink51.xml"/><Relationship Id="rId100"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72" Type="http://schemas.openxmlformats.org/officeDocument/2006/relationships/externalLink" Target="externalLinks/externalLink46.xml"/><Relationship Id="rId80" Type="http://schemas.openxmlformats.org/officeDocument/2006/relationships/externalLink" Target="externalLinks/externalLink54.xml"/><Relationship Id="rId85" Type="http://schemas.openxmlformats.org/officeDocument/2006/relationships/externalLink" Target="externalLinks/externalLink59.xml"/><Relationship Id="rId93" Type="http://schemas.openxmlformats.org/officeDocument/2006/relationships/externalLink" Target="externalLinks/externalLink67.xml"/><Relationship Id="rId98" Type="http://schemas.openxmlformats.org/officeDocument/2006/relationships/externalLink" Target="externalLinks/externalLink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 Id="rId67" Type="http://schemas.openxmlformats.org/officeDocument/2006/relationships/externalLink" Target="externalLinks/externalLink41.xml"/><Relationship Id="rId20" Type="http://schemas.openxmlformats.org/officeDocument/2006/relationships/worksheet" Target="worksheets/sheet20.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70" Type="http://schemas.openxmlformats.org/officeDocument/2006/relationships/externalLink" Target="externalLinks/externalLink44.xml"/><Relationship Id="rId75" Type="http://schemas.openxmlformats.org/officeDocument/2006/relationships/externalLink" Target="externalLinks/externalLink49.xml"/><Relationship Id="rId83" Type="http://schemas.openxmlformats.org/officeDocument/2006/relationships/externalLink" Target="externalLinks/externalLink57.xml"/><Relationship Id="rId88" Type="http://schemas.openxmlformats.org/officeDocument/2006/relationships/externalLink" Target="externalLinks/externalLink62.xml"/><Relationship Id="rId91" Type="http://schemas.openxmlformats.org/officeDocument/2006/relationships/externalLink" Target="externalLinks/externalLink65.xml"/><Relationship Id="rId96" Type="http://schemas.openxmlformats.org/officeDocument/2006/relationships/externalLink" Target="externalLinks/externalLink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10" Type="http://schemas.openxmlformats.org/officeDocument/2006/relationships/worksheet" Target="worksheets/sheet10.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externalLink" Target="externalLinks/externalLink39.xml"/><Relationship Id="rId73" Type="http://schemas.openxmlformats.org/officeDocument/2006/relationships/externalLink" Target="externalLinks/externalLink47.xml"/><Relationship Id="rId78" Type="http://schemas.openxmlformats.org/officeDocument/2006/relationships/externalLink" Target="externalLinks/externalLink52.xml"/><Relationship Id="rId81" Type="http://schemas.openxmlformats.org/officeDocument/2006/relationships/externalLink" Target="externalLinks/externalLink55.xml"/><Relationship Id="rId86" Type="http://schemas.openxmlformats.org/officeDocument/2006/relationships/externalLink" Target="externalLinks/externalLink60.xml"/><Relationship Id="rId94" Type="http://schemas.openxmlformats.org/officeDocument/2006/relationships/externalLink" Target="externalLinks/externalLink68.xml"/><Relationship Id="rId99" Type="http://schemas.openxmlformats.org/officeDocument/2006/relationships/theme" Target="theme/theme1.xml"/><Relationship Id="rId10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1055;&#1083;&#1072;&#1085;&#1086;&#1074;&#1072;&#1103;%20&#1080;%20&#1086;&#1090;&#1095;&#1077;&#1090;&#1085;&#1072;&#1103;%20&#1076;&#1086;&#1082;&#1091;&#1084;&#1077;&#1085;&#1090;&#1072;&#1094;&#1080;&#1103;\&#1041;&#1080;&#1079;&#1085;&#1077;&#1089;-&#1087;&#1083;&#1072;&#1085;%202010\&#1041;&#1080;&#1079;&#1085;&#1077;&#1089;-&#1087;&#1083;&#1072;&#1085;%202010%20&#1075;&#1086;&#107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Documents%20and%20Settings\SERGEY.VERESCHAGIN\Desktop\&#1040;&#1083;&#1100;&#1073;&#1086;&#1084;%20&#1076;&#1086;&#1087;&#1086;&#1083;&#1085;&#1080;&#1090;&#1077;&#1083;&#1100;&#1085;&#1099;&#1093;%20&#1092;&#1086;&#1088;&#1084;%20(Autosaved).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file03\common\WINDOWS\TEMP\notesFFF692\&#1056;&#1072;&#1079;&#1088;&#1072;&#1073;&#1086;&#1090;&#1082;&#1072;%20&#1096;&#1072;&#1073;&#1083;&#1086;&#1085;&#1072;%20&#1041;&#1055;\old\&#1096;&#1072;&#1073;&#1083;&#1086;&#1085;_v5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B-PL\NBPL\_F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rfile03\common\&#1055;&#1088;&#1086;&#1077;&#1082;&#1090;&#1099;\&#1041;&#1080;&#1079;&#1085;&#1077;&#1089;-&#1087;&#1083;&#1072;&#1085;&#1080;&#1088;&#1086;&#1074;&#1072;&#1085;&#1080;&#1077;\&#1041;&#1055;%202015%20&#1087;&#1083;&#1072;&#1085;_08.2014\&#1060;&#1086;&#1088;&#1084;&#1072;&#1090;%20&#1041;&#1055;%202015_&#1054;&#106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1047;&#1048;&#1057;_2.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20&#1085;&#1072;%202011-2015%20&#1075;.&#1075;\&#1041;&#1055;%202013%20-2017%20&#1075;.&#1075;\&#1076;&#1086;&#1087;.&#1092;&#1086;&#1088;&#1084;&#1072;&#1090;&#1099;\&#1052;&#1086;&#1076;&#1091;&#1083;&#1100;%20&#1076;&#1086;&#1087;&#1086;&#1083;&#1085;&#1080;&#1090;&#1077;&#1083;&#1100;&#1085;&#1099;&#1093;%20&#1092;&#1086;&#1088;&#1084;%20&#1076;&#1083;&#1103;%20&#1082;&#1086;&#1088;&#1088;&#1077;&#1082;&#1090;&#1080;&#1088;&#1086;&#1074;&#1082;&#1080;_200712.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RAG/RAB/&#1052;&#1072;&#1081;&#1077;&#1088;_27_03_08/Model_RAB_MRSK_svo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BC\1_client\MRSK\01.Working%20papers\02.&#1052;&#1077;&#1090;&#1086;&#1076;&#1086;&#1083;&#1086;&#1075;&#1080;&#1103;\&#1069;&#1090;&#1072;&#1087;%202.2\01.%20&#1064;&#1072;&#1073;&#1083;&#1086;&#1085;%20&#1041;&#1055;%20&#1044;&#1047;&#1054;\&#1044;&#1086;&#1088;&#1072;&#1073;&#1086;&#1090;&#1082;&#1072;%20&#1096;&#1072;&#1073;&#1083;&#1086;&#1085;&#1072;%20&#1041;&#1055;\&#1096;&#1072;&#1073;&#1083;&#1086;&#1085;_v24_IB_AP.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06.08/TEPLO.PREDEL.0911.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Documents%20and%20Settings\chesnokov_av\Local%20Settings\Temporary%20Internet%20Files\Content.Outlook\UPKWJUR7\&#1050;&#1086;&#1087;&#1080;&#1103;%20&#1064;&#1072;&#1073;&#1083;&#1086;&#1085;%20&#1041;&#1055;_&#1089;%20&#1091;&#1095;&#1077;&#1090;&#1086;&#1084;%20&#1082;&#1086;&#1084;&#1084;&#1077;&#1085;&#1090;&#1072;&#1088;&#1080;&#1077;&#1074;_&#1044;&#1058;.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rfile03\commo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Lu07\E\i\&#1086;&#1090;&#1095;&#1077;&#1090;&#1099;2003\&#1088;&#1072;&#1089;&#1089;&#1099;&#1083;&#1082;&#1072;%20&#1048;&#1053;&#1069;&#1048;\&#1057;&#1080;&#1073;&#1080;&#1088;&#1100;\For%20Bezik%20&#1057;&#1090;&#1088;&#1072;&#1090;&#1077;&#1075;-1130-&#1080;&#1102;&#1083;&#11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1044;%20&#1101;&#1082;.%20&#1080;%20&#1092;&#1080;&#1085;&#1072;&#1085;&#1089;&#1086;&#1074;\&#1050;&#1072;&#1079;&#1085;&#1072;&#1095;&#1077;&#1081;&#1089;&#1090;&#1074;&#1086;\&#1050;&#1088;&#1077;&#1076;&#1080;&#1090;&#1099;\&#1060;&#1054;&#1056;&#1052;&#1040;%20&#1076;&#1083;&#1103;%20&#1092;&#1080;&#1083;&#1080;&#1072;&#1083;&#1086;&#1074;%20&#1082;%20&#1041;-&#1055;\&#1041;&#1055;%202017-2021\&#1074;&#1077;&#1088;&#1089;&#1080;&#1080;\1.%20&#1050;&#1086;&#1088;&#1088;&#1077;&#1082;&#1090;&#1080;&#1088;&#1086;&#1074;&#1082;&#1072;%20&#1041;&#1055;\Lu07\E\i\&#1086;&#1090;&#1095;&#1077;&#1090;&#1099;2003\&#1088;&#1072;&#1089;&#1089;&#1099;&#1083;&#1082;&#1072;%20&#1048;&#1053;&#1069;&#1048;\&#1042;&#1086;&#1083;&#1075;&#1072;\For%20Bezik%20&#1057;&#1090;&#1088;&#1072;&#1090;&#1077;&#1075;-1130-&#1080;&#1102;&#1083;&#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086;&#1090;&#1076;&#1077;&#1083;%20&#1090;&#1072;&#1088;&#1080;&#1092;&#1086;&#1086;&#1073;&#1088;&#1072;&#1079;&#1086;&#1074;&#1072;&#1085;&#1080;&#1103;/&#1058;&#1040;&#1056;&#1048;&#1060;&#1067;%20&#1059;&#1058;&#1042;&#1045;&#1056;&#1046;&#1044;&#1040;&#1045;&#1052;&#1067;&#1045;%20&#1056;&#1057;&#1058;%20&#1056;&#1041;/&#1054;&#1041;&#1065;&#1048;&#1045;%20&#1044;&#1054;&#1050;&#1059;&#1052;&#1045;&#1053;&#1058;&#1067;%20!!!/&#1085;&#1072;%202022%20&#1075;/&#1048;&#1085;&#1074;&#1077;&#1089;&#1090;/&#1088;&#1072;&#1079;&#1084;&#1077;&#1097;&#1077;&#1085;&#1080;&#1077;%20&#1080;&#1085;&#1092;.%20&#1085;&#1072;%20&#1048;&#1085;&#1074;&#1077;&#1089;&#1090;%20&#1087;&#1086;&#1088;&#1090;&#1072;&#1083;&#1077;%20&#1075;&#1086;&#1089;&#1091;&#1089;&#1083;&#1091;&#1075;/&#1048;&#1085;&#1092;&#1086;&#1088;&#1084;&#1072;&#1094;&#1080;&#1103;%20&#1086;%20&#1087;&#1088;&#1086;&#1077;&#1082;&#1090;&#1077;%20&#1080;&#1085;&#1074;&#1077;&#1089;&#1090;&#1080;&#1094;&#1080;&#1086;&#1085;&#1085;&#1086;&#1081;%20&#1087;&#1088;&#1086;&#1075;&#1088;&#1072;&#1084;&#1084;&#1099;%20&#1054;&#1040;&#1054;%20&#1057;&#1062;&#1050;&#1050;%20&#1085;&#1072;%202022-2024%20&#1075;&#1075;.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0301_1020300665604_01_0_03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УФ-61"/>
      <sheetName val="4.3 Лимит изм ДЗ и КЗ"/>
      <sheetName val="Справка"/>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2.1"/>
      <sheetName val="2.2"/>
      <sheetName val="трансформация"/>
      <sheetName val="Калькуляция кв"/>
      <sheetName val="COMPS"/>
      <sheetName val="Reference"/>
      <sheetName val="Справочник предприятий"/>
      <sheetName val="свод_до_вн_об_"/>
      <sheetName val="расш_для_РАО"/>
      <sheetName val="расш_для_РАО_стр_310"/>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Данные_для_расчета"/>
      <sheetName val="ИТОГИ__по_Н,Р,Э,Q"/>
      <sheetName val="2_1"/>
      <sheetName val="2_2"/>
      <sheetName val="Калькуляция_кв"/>
      <sheetName val="Справочник_предприятий"/>
      <sheetName val="Производство_электроэнергии"/>
      <sheetName val="sverxti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EKDEB90"/>
      <sheetName val="Смета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TEHSHEET"/>
      <sheetName val="Заголовок"/>
      <sheetName val="шаблон"/>
      <sheetName val="Параметры"/>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 val="Curves"/>
      <sheetName val="Note"/>
      <sheetName val="Heads"/>
      <sheetName val="Dbase"/>
      <sheetName val="Tables"/>
      <sheetName val="Page 2"/>
      <sheetName val="Вспомогательные"/>
      <sheetName val="Input-Mosc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Tarif_300_6_2004 для фэк скорр"/>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Прил 1"/>
      <sheetName val="Данные для расчета"/>
      <sheetName val="3.6."/>
      <sheetName val="ESTI."/>
      <sheetName val="DI-ESTI"/>
      <sheetName val="Резервы"/>
      <sheetName val="KEY"/>
      <sheetName val="b0100"/>
      <sheetName val="B0399"/>
      <sheetName val="B0499"/>
      <sheetName val="B0599"/>
      <sheetName val="B0699"/>
      <sheetName val="B0999"/>
      <sheetName val="b1099"/>
      <sheetName val="b1199"/>
      <sheetName val="b1299"/>
      <sheetName val="Balance"/>
      <sheetName val="Indices"/>
      <sheetName val="2"/>
      <sheetName val="3"/>
      <sheetName val="1"/>
      <sheetName val="Library"/>
      <sheetName val="Список для вставки01"/>
      <sheetName val="Списки02"/>
      <sheetName val="Other software VCR"/>
      <sheetName val="sapactivexlhiddensheet"/>
      <sheetName val="Баз предп"/>
      <sheetName val="Use"/>
      <sheetName val="затр_подх"/>
      <sheetName val="восст"/>
      <sheetName val="Содержание"/>
      <sheetName val="Resume"/>
      <sheetName val="Форма 2 по видам деят-ти (2)"/>
      <sheetName val="Производство_электроэнергии1"/>
      <sheetName val="_пр-во_ЭЭ1"/>
      <sheetName val="Передача_электроэнергии1"/>
      <sheetName val="_передача_ЭЭ1"/>
      <sheetName val="Производство_теплоэнергии1"/>
      <sheetName val="_пр-во_ТЭ_параметры1"/>
      <sheetName val="Передача_теплоэнергии1"/>
      <sheetName val="Фиксированные_тарифы1"/>
      <sheetName val="Т15_11"/>
      <sheetName val="Т15_21"/>
      <sheetName val="Т15_31"/>
      <sheetName val="Т15_41"/>
      <sheetName val="Т16_11"/>
      <sheetName val="Т16_21"/>
      <sheetName val="Т16_31"/>
      <sheetName val="Т16_41"/>
      <sheetName val="Т17_11"/>
      <sheetName val="Т17_21"/>
      <sheetName val="Т17_31"/>
      <sheetName val="Т17_41"/>
      <sheetName val="Т18_11"/>
      <sheetName val="Т18_21"/>
      <sheetName val="Т19_12"/>
      <sheetName val="Т19_21"/>
      <sheetName val="Т21_11"/>
      <sheetName val="Т21_21"/>
      <sheetName val="Т21_31"/>
      <sheetName val="Т21_41"/>
      <sheetName val="Т24_11"/>
      <sheetName val="Т25_11"/>
      <sheetName val="Т28_11"/>
      <sheetName val="Т28_21"/>
      <sheetName val="Т28_31"/>
      <sheetName val="Т29_11"/>
      <sheetName val="сл_11_Тариф2010-20151"/>
      <sheetName val="Баланс_ээ1"/>
      <sheetName val="Баланс_мощности1"/>
      <sheetName val="Tarif_300_6_2004_для_фэк_скорр1"/>
      <sheetName val="Integrali_e_proporzionali"/>
      <sheetName val="1__Subsidiary"/>
      <sheetName val="Ген__не_уч__ОРЭМ"/>
      <sheetName val="шаблон_для_R3"/>
      <sheetName val="НВВ_утв_тарифы1"/>
      <sheetName val="Баланс_мощности_20071"/>
      <sheetName val="ИТОГИ__по_Н,Р,Э,Q1"/>
      <sheetName val="D-Test_of_FA_Installation1"/>
      <sheetName val="Shflu_Calc"/>
      <sheetName val="баланс_квадраты_ПЭС"/>
      <sheetName val="Калькуляция_кв"/>
      <sheetName val="18_2"/>
      <sheetName val="17_1"/>
      <sheetName val="21_3"/>
      <sheetName val="2_3"/>
      <sheetName val="P2_1"/>
      <sheetName val="Inputs_Sheet"/>
      <sheetName val="Ввод_данных_Эл__1"/>
      <sheetName val="Расчет_тарифов_и_выручки"/>
      <sheetName val="HIS_initial"/>
      <sheetName val="Итог_по_НПО_"/>
      <sheetName val="Баланс_(Ф1)"/>
      <sheetName val="Table_1"/>
      <sheetName val="Таблица_А13"/>
      <sheetName val="эл_эн"/>
      <sheetName val="Поставщики_и_субподрядчики"/>
      <sheetName val="Таб1_1"/>
      <sheetName val="форма-прил_к_ф№1"/>
      <sheetName val="Данные_для_расчета"/>
      <sheetName val="Прил_1"/>
      <sheetName val="3_6_"/>
      <sheetName val="ESTI_"/>
      <sheetName val="Передача_электро_x0000_нергии"/>
      <sheetName val="Передача_электро"/>
      <sheetName val="табл.1"/>
      <sheetName val="с выходом на ПЗ"/>
      <sheetName val="EUR"/>
      <sheetName val="Controls"/>
      <sheetName val="mto rev.2(armor)"/>
      <sheetName val="Curves"/>
      <sheetName val="Note"/>
      <sheetName val="Heads"/>
      <sheetName val="main gate house"/>
      <sheetName val="Dbase"/>
      <sheetName val="Tables"/>
      <sheetName val="Page 2"/>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4">
          <cell r="B4">
            <v>0</v>
          </cell>
        </row>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ow r="39">
          <cell r="B39" t="str">
            <v>Сумма общехозяйственных расходов</v>
          </cell>
        </row>
      </sheetData>
      <sheetData sheetId="163">
        <row r="39">
          <cell r="B39" t="str">
            <v>Сумма общехозяйственных расходов</v>
          </cell>
        </row>
      </sheetData>
      <sheetData sheetId="164">
        <row r="39">
          <cell r="B39" t="str">
            <v>Сумма общехозяйственных расходов</v>
          </cell>
        </row>
      </sheetData>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5">
          <cell r="A5" t="str">
            <v>Производство электроэнергии</v>
          </cell>
        </row>
      </sheetData>
      <sheetData sheetId="273">
        <row r="5">
          <cell r="A5" t="str">
            <v>Производство электроэнергии</v>
          </cell>
        </row>
      </sheetData>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ow r="39">
          <cell r="B39" t="str">
            <v>Сумма общехозяйственных расходов</v>
          </cell>
        </row>
      </sheetData>
      <sheetData sheetId="293">
        <row r="39">
          <cell r="B39" t="str">
            <v>Сумма общехозяйственных расходов</v>
          </cell>
        </row>
      </sheetData>
      <sheetData sheetId="294">
        <row r="39">
          <cell r="B39" t="str">
            <v>Сумма общехозяйственных расходов</v>
          </cell>
        </row>
      </sheetData>
      <sheetData sheetId="295">
        <row r="39">
          <cell r="B39" t="str">
            <v>Сумма общехозяйственных расходов</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Бизнес-план 2010 г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 val="Мониторинг _1"/>
      <sheetName val="2011 свод"/>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TEHSHEET"/>
      <sheetName val="clone"/>
      <sheetName val="Свод по регионам"/>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 val="Титульный"/>
      <sheetName val="Выпад"/>
      <sheetName val=""/>
      <sheetName val="20020431 Командировочные по СПб"/>
      <sheetName val="БДР"/>
      <sheetName val="БДР план"/>
      <sheetName val="14б дпн отчет"/>
      <sheetName val="16а сводный анализ"/>
      <sheetName val="регионы"/>
      <sheetName val="共機J"/>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 val="Pricelist"/>
      <sheetName val="ИТОГИ  по Н,Р,Э,Q"/>
      <sheetName val="Лист13"/>
      <sheetName val="УФ-28"/>
      <sheetName val="UnadjBS"/>
      <sheetName val="регионы"/>
      <sheetName val="справочники"/>
      <sheetName val="ээ"/>
      <sheetName val="FST5"/>
      <sheetName val="Свод"/>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БФ-2-13-П"/>
      <sheetName val="ИТОГИ  по Н,Р,Э,Q"/>
      <sheetName val="НП-2-12-П"/>
      <sheetName val="Tarif_300_6_2004 для фэк скорр"/>
      <sheetName val="Баланс мощности 2007"/>
      <sheetName val="Свод"/>
      <sheetName val="ДПН"/>
      <sheetName val="D-Test of FA Installation"/>
      <sheetName val="Справочники"/>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15"/>
      <sheetName val="эл.эн"/>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 val="Сталь"/>
      <sheetName val="Заголовок"/>
      <sheetName val="KEY"/>
      <sheetName val="Производство_электроэнергии1"/>
      <sheetName val="_пр-во_ЭЭ1"/>
      <sheetName val="Передача_электроэнергии1"/>
      <sheetName val="_передача_ЭЭ1"/>
      <sheetName val="Производство_теплоэнергии1"/>
      <sheetName val="_пр-во_ТЭ_параметры1"/>
      <sheetName val="Передача_теплоэнергии1"/>
      <sheetName val="Фиксированные_тарифы1"/>
      <sheetName val="Т15_11"/>
      <sheetName val="Т15_21"/>
      <sheetName val="Т15_31"/>
      <sheetName val="Т15_41"/>
      <sheetName val="Т16_11"/>
      <sheetName val="Т16_21"/>
      <sheetName val="Т16_31"/>
      <sheetName val="Т16_41"/>
      <sheetName val="Т17_11"/>
      <sheetName val="Т17_21"/>
      <sheetName val="Т17_31"/>
      <sheetName val="Т17_41"/>
      <sheetName val="Т18_11"/>
      <sheetName val="Т18_21"/>
      <sheetName val="Т19_12"/>
      <sheetName val="Т19_21"/>
      <sheetName val="Т21_11"/>
      <sheetName val="Т21_21"/>
      <sheetName val="Т21_31"/>
      <sheetName val="Т21_41"/>
      <sheetName val="Т24_11"/>
      <sheetName val="Т25_11"/>
      <sheetName val="Т28_11"/>
      <sheetName val="Т28_21"/>
      <sheetName val="Т28_31"/>
      <sheetName val="Т29_11"/>
      <sheetName val="НВВ_утв_тарифы1"/>
      <sheetName val="Tarif_300_6_2004_для_фэк_скорр1"/>
      <sheetName val="Баланс_мощности_20071"/>
      <sheetName val="D-Test_of_FA_Installation1"/>
      <sheetName val="ИТОГИ__по_Н,Р,Э,Q1"/>
      <sheetName val="Shflu_Calc"/>
      <sheetName val="баланс_квадраты_ПЭС"/>
      <sheetName val="Калькуляция_кв"/>
      <sheetName val="18_2"/>
      <sheetName val="17_1"/>
      <sheetName val="21_3"/>
      <sheetName val="2_3"/>
      <sheetName val="P2_1"/>
      <sheetName val="Inputs_Sheet"/>
      <sheetName val="Ввод_данных_Эл__1"/>
      <sheetName val="Расчет_тарифов_и_выручки"/>
      <sheetName val="HIS_initial"/>
      <sheetName val="Итог_по_НПО_"/>
      <sheetName val="Баланс_(Ф1)"/>
      <sheetName val="Table_1"/>
      <sheetName val="Таблица_А13"/>
      <sheetName val="эл_эн"/>
      <sheetName val="сл_11_Тариф2010-20151"/>
      <sheetName val="Баланс_ээ1"/>
      <sheetName val="Баланс_мощности1"/>
      <sheetName val="Integrali_e_proporzionali"/>
      <sheetName val="1__Subsidiary"/>
      <sheetName val="Ген__не_уч__ОРЭМ"/>
      <sheetName val="шаблон_для_R3"/>
      <sheetName val="Таб1_1"/>
      <sheetName val="форма-прил_к_ф№1"/>
      <sheetName val="Поставщики_и_субподрядчики"/>
      <sheetName val="Данные_для_расчета"/>
      <sheetName val="3_6_"/>
      <sheetName val="Прил_1"/>
      <sheetName val="ESTI_"/>
      <sheetName val="табл.1"/>
      <sheetName val="с выходом на ПЗ"/>
      <sheetName val="EUR"/>
      <sheetName val="677"/>
      <sheetName val="MAIN"/>
      <sheetName val="Context_LTP"/>
      <sheetName val="Controls"/>
      <sheetName val="Резервы"/>
      <sheetName val="b0100"/>
      <sheetName val="B0399"/>
      <sheetName val="B0499"/>
      <sheetName val="B0599"/>
      <sheetName val="B0699"/>
      <sheetName val="B0999"/>
      <sheetName val="b1099"/>
      <sheetName val="b1199"/>
      <sheetName val="b1299"/>
      <sheetName val="Balance"/>
      <sheetName val="Indices"/>
      <sheetName val="2"/>
      <sheetName val="3"/>
      <sheetName val="1"/>
      <sheetName val="Library"/>
      <sheetName val="Список для вставки01"/>
      <sheetName val="Списки02"/>
      <sheetName val="Other software VCR"/>
      <sheetName val="sapactivexlhiddensheet"/>
      <sheetName val="Баз предп"/>
      <sheetName val="Use"/>
      <sheetName val="затр_подх"/>
      <sheetName val="восст"/>
      <sheetName val="Содержание"/>
      <sheetName val="Resume"/>
      <sheetName val="Форма 2 по видам деят-ти (2)"/>
      <sheetName val="Передача_электро_x0000_нергии"/>
      <sheetName val="БИ-2-18-П"/>
      <sheetName val="БИ-2-19-П"/>
      <sheetName val="БИ-2-7-П"/>
      <sheetName val="БИ-2-9-П"/>
      <sheetName val="БИ-2-14-П"/>
      <sheetName val="БИ-2-16-П"/>
      <sheetName val="ИТ-бюджет"/>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4">
          <cell r="B4">
            <v>0</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5">
          <cell r="A5" t="str">
            <v>Производство электроэнергии</v>
          </cell>
        </row>
      </sheetData>
      <sheetData sheetId="248">
        <row r="39">
          <cell r="B39" t="str">
            <v>Сумма общехозяйственных расходов</v>
          </cell>
        </row>
      </sheetData>
      <sheetData sheetId="249">
        <row r="39">
          <cell r="B39" t="str">
            <v>Сумма общехозяйственных расходов</v>
          </cell>
        </row>
      </sheetData>
      <sheetData sheetId="250">
        <row r="39">
          <cell r="B39" t="str">
            <v>Сумма общехозяйственных расходов</v>
          </cell>
        </row>
      </sheetData>
      <sheetData sheetId="251">
        <row r="39">
          <cell r="B39" t="str">
            <v>Сумма общехозяйственных расходов</v>
          </cell>
        </row>
      </sheetData>
      <sheetData sheetId="252">
        <row r="39">
          <cell r="B39" t="str">
            <v>Сумма общехозяйственных расходов</v>
          </cell>
        </row>
      </sheetData>
      <sheetData sheetId="253">
        <row r="39">
          <cell r="B39" t="str">
            <v>Сумма общехозяйственных расходов</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39">
          <cell r="B39" t="str">
            <v>Сумма общехозяйственных расходов</v>
          </cell>
        </row>
      </sheetData>
      <sheetData sheetId="269">
        <row r="39">
          <cell r="B39" t="str">
            <v>Сумма общехозяйственных расходов</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39">
          <cell r="B39" t="str">
            <v>Сумма общехозяйственных расходов</v>
          </cell>
        </row>
      </sheetData>
      <sheetData sheetId="289">
        <row r="39">
          <cell r="B39" t="str">
            <v>Сумма общехозяйственных расходов</v>
          </cell>
        </row>
      </sheetData>
      <sheetData sheetId="290">
        <row r="39">
          <cell r="B39" t="str">
            <v>Сумма общехозяйственных расходов</v>
          </cell>
        </row>
      </sheetData>
      <sheetData sheetId="291">
        <row r="39">
          <cell r="B39" t="str">
            <v>Сумма общехозяйственных расходов</v>
          </cell>
        </row>
      </sheetData>
      <sheetData sheetId="292">
        <row r="39">
          <cell r="B39" t="str">
            <v>Сумма общехозяйственных расходов</v>
          </cell>
        </row>
      </sheetData>
      <sheetData sheetId="293">
        <row r="39">
          <cell r="B39" t="str">
            <v>Сумма общехозяйственных расходов</v>
          </cell>
        </row>
      </sheetData>
      <sheetData sheetId="294">
        <row r="39">
          <cell r="B39" t="str">
            <v>Сумма общехозяйственных расходов</v>
          </cell>
        </row>
      </sheetData>
      <sheetData sheetId="295">
        <row r="39">
          <cell r="B39" t="str">
            <v>Сумма общехозяйственных расходов</v>
          </cell>
        </row>
      </sheetData>
      <sheetData sheetId="296">
        <row r="39">
          <cell r="B39" t="str">
            <v>Сумма общехозяйственных расходов</v>
          </cell>
        </row>
      </sheetData>
      <sheetData sheetId="297">
        <row r="39">
          <cell r="B39" t="str">
            <v>Сумма общехозяйственных расходов</v>
          </cell>
        </row>
      </sheetData>
      <sheetData sheetId="298">
        <row r="39">
          <cell r="B39" t="str">
            <v>Сумма общехозяйственных расходов</v>
          </cell>
        </row>
      </sheetData>
      <sheetData sheetId="299">
        <row r="39">
          <cell r="B39" t="str">
            <v>Сумма общехозяйственных расходов</v>
          </cell>
        </row>
      </sheetData>
      <sheetData sheetId="300">
        <row r="39">
          <cell r="B39" t="str">
            <v>Сумма общехозяйственных расходов</v>
          </cell>
        </row>
      </sheetData>
      <sheetData sheetId="301">
        <row r="39">
          <cell r="B39" t="str">
            <v>Сумма общехозяйственных расходов</v>
          </cell>
        </row>
      </sheetData>
      <sheetData sheetId="302">
        <row r="39">
          <cell r="B39" t="str">
            <v>Сумма общехозяйственных расходов</v>
          </cell>
        </row>
      </sheetData>
      <sheetData sheetId="303">
        <row r="39">
          <cell r="B39" t="str">
            <v>Сумма общехозяйственных расходов</v>
          </cell>
        </row>
      </sheetData>
      <sheetData sheetId="304">
        <row r="39">
          <cell r="B39" t="str">
            <v>Сумма общехозяйственных расходов</v>
          </cell>
        </row>
      </sheetData>
      <sheetData sheetId="305">
        <row r="39">
          <cell r="B39" t="str">
            <v>Сумма общехозяйственных расходов</v>
          </cell>
        </row>
      </sheetData>
      <sheetData sheetId="306">
        <row r="39">
          <cell r="B39" t="str">
            <v>Сумма общехозяйственных расходов</v>
          </cell>
        </row>
      </sheetData>
      <sheetData sheetId="307">
        <row r="39">
          <cell r="B39" t="str">
            <v>Сумма общехозяйственных расходов</v>
          </cell>
        </row>
      </sheetData>
      <sheetData sheetId="308">
        <row r="39">
          <cell r="B39" t="str">
            <v>Сумма общехозяйственных расходов</v>
          </cell>
        </row>
      </sheetData>
      <sheetData sheetId="309">
        <row r="39">
          <cell r="B39" t="str">
            <v>Сумма общехозяйственных расходов</v>
          </cell>
        </row>
      </sheetData>
      <sheetData sheetId="310">
        <row r="39">
          <cell r="B39" t="str">
            <v>Сумма общехозяйственных расходов</v>
          </cell>
        </row>
      </sheetData>
      <sheetData sheetId="311">
        <row r="39">
          <cell r="B39" t="str">
            <v>Сумма общехозяйственных расходов</v>
          </cell>
        </row>
      </sheetData>
      <sheetData sheetId="312">
        <row r="39">
          <cell r="B39" t="str">
            <v>Сумма общехозяйственных расходов</v>
          </cell>
        </row>
      </sheetData>
      <sheetData sheetId="313">
        <row r="39">
          <cell r="B39" t="str">
            <v>Сумма общехозяйственных расходов</v>
          </cell>
        </row>
      </sheetData>
      <sheetData sheetId="314">
        <row r="39">
          <cell r="B39" t="str">
            <v>Сумма общехозяйственных расходов</v>
          </cell>
        </row>
      </sheetData>
      <sheetData sheetId="315">
        <row r="39">
          <cell r="B39" t="str">
            <v>Сумма общехозяйственных расходов</v>
          </cell>
        </row>
      </sheetData>
      <sheetData sheetId="316">
        <row r="39">
          <cell r="B39" t="str">
            <v>Сумма общехозяйственных расходов</v>
          </cell>
        </row>
      </sheetData>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9">
          <cell r="B39" t="str">
            <v>Сумма общехозяйственных расходов</v>
          </cell>
        </row>
      </sheetData>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перечень бизнес-систем"/>
      <sheetName val="перечень ОИК"/>
      <sheetName val="перечень СКО"/>
      <sheetName val="оргструктура"/>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 val="6 Списки"/>
      <sheetName val="Справочники"/>
      <sheetName val="гр5(о)"/>
      <sheetName val="Сводка - лизинг"/>
      <sheetName val="Таб1.1"/>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 val="Inputs"/>
      <sheetName val="Списки"/>
      <sheetName val="t_настройки"/>
      <sheetName val="S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 val="Справочники"/>
      <sheetName val="лист"/>
      <sheetName val="навигация"/>
      <sheetName val="Т12"/>
      <sheetName val="т3"/>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 val="93-110"/>
      <sheetName val="TEHSHEET"/>
      <sheetName val="База"/>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 val="лист"/>
      <sheetName val="навигация"/>
      <sheetName val="Т12"/>
      <sheetName val="т3"/>
      <sheetName val="Объекты"/>
      <sheetName val="сведения"/>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 val="коэфф"/>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 val="СПб"/>
      <sheetName val="Консолидация"/>
      <sheetName val="Объекты"/>
      <sheetName val="6 Списки"/>
      <sheetName val="18.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 val="Рейтинг"/>
      <sheetName val="Заголовок"/>
      <sheetName val="A"/>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 val="ИТ-бюджет"/>
      <sheetName val="ESTI."/>
      <sheetName val="DI-ESTI"/>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 val="ИТ-бюджет"/>
      <sheetName val="Списки"/>
      <sheetName val="См.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 val="Общие"/>
      <sheetName val="t_настройк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ow r="19">
          <cell r="K19">
            <v>0.05</v>
          </cell>
        </row>
        <row r="20">
          <cell r="K20">
            <v>0.05</v>
          </cell>
        </row>
      </sheetData>
      <sheetData sheetId="2">
        <row r="8">
          <cell r="B8" t="str">
            <v>ОАО «МРСК Волги»</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ПВР_9"/>
      <sheetName val="Source"/>
      <sheetName val="Олимпстрой декабрь 2010"/>
      <sheetName val="ПП"/>
      <sheetName val="БФ-2-13-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 val="Т-18-Инвестиции"/>
      <sheetName val="дефлято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ИС"/>
      <sheetName val="ЗИС_2"/>
    </sheetNames>
    <definedNames>
      <definedName name="P1_ДиапазонЗащиты"/>
      <definedName name="P2_ДиапазонЗащиты"/>
      <definedName name="P3_ДиапазонЗащиты"/>
      <definedName name="P4_ДиапазонЗащиты"/>
    </definedNames>
    <sheetDataSet>
      <sheetData sheetId="0">
        <row r="8">
          <cell r="N8">
            <v>28922775.694137279</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Source"/>
      <sheetName val="Месяцы"/>
      <sheetName val="РБП"/>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 val="ИТОГИ  по Н,Р,Э,Q"/>
      <sheetName val="эл_ст1"/>
      <sheetName val="ýë_ñò1"/>
      <sheetName val="Производство_электроэнергии1"/>
      <sheetName val="Т19_11"/>
      <sheetName val="15_э1"/>
      <sheetName val="Справочник_затрат_СБ1"/>
      <sheetName val="1_411_11"/>
      <sheetName val="ИПР_ф_241"/>
      <sheetName val="18_21"/>
      <sheetName val="Ввод_параметров1"/>
      <sheetName val="общие_сведения1"/>
      <sheetName val="эл_ст"/>
      <sheetName val="ýë_ñò"/>
      <sheetName val="Производство_электроэнергии"/>
      <sheetName val="Т19_1"/>
      <sheetName val="15_э"/>
      <sheetName val="Справочник_затрат_СБ"/>
      <sheetName val="1_411_1"/>
      <sheetName val="ИПР_ф_24"/>
      <sheetName val="18_2"/>
      <sheetName val="Ввод_параметров"/>
      <sheetName val="общие_сведения"/>
      <sheetName val="БИ-2-18-П"/>
      <sheetName val="БИ-2-19-П"/>
      <sheetName val="БИ-2-7-П"/>
      <sheetName val="БИ-2-9-П"/>
      <sheetName val="БИ-2-14-П"/>
      <sheetName val="БИ-2-16-П"/>
      <sheetName val="Закупки центр"/>
      <sheetName val="бф-2-8-п"/>
      <sheetName val="Т12"/>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AP_MVT"/>
      <sheetName val="COMPILE"/>
      <sheetName val="эл ст"/>
      <sheetName val="Справочники"/>
      <sheetName val="Заголовок"/>
      <sheetName val="даты"/>
      <sheetName val="t_настройки"/>
      <sheetName val="Пер-Вл"/>
      <sheetName val="Текущие цены"/>
      <sheetName val="Свод"/>
      <sheetName val="Справка"/>
      <sheetName val="База"/>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Макро"/>
      <sheetName val="Справочники"/>
      <sheetName val="Заголовок"/>
      <sheetName val="Закупки"/>
      <sheetName val="эл ст"/>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алькуляция кв"/>
      <sheetName val="Balance Sheet"/>
      <sheetName val="Приложение 1"/>
      <sheetName val="Константы"/>
      <sheetName val="инвестиции 2007"/>
      <sheetName val="УЗ-22(2002)"/>
      <sheetName val="УЗ-21(1кв.) (2)"/>
      <sheetName val="УЗ-21(2002)"/>
      <sheetName val="УЗ-22(3кв.) (2)"/>
      <sheetName val="1997"/>
      <sheetName val="1998"/>
      <sheetName val="9-1"/>
      <sheetName val="Титульный лист С-П"/>
      <sheetName val="2002(v1)"/>
      <sheetName val="хар-ка земли 1 "/>
      <sheetName val="Коррект"/>
      <sheetName val="ФИНПЛАН"/>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СписочнаяЧисленность"/>
      <sheetName val="Temp_TOV"/>
      <sheetName val="ф.2 за 4 кв.2005"/>
      <sheetName val="БФ-2-8-П"/>
      <sheetName val="FEK 2002.Н"/>
      <sheetName val="Приложение 2.1"/>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FES"/>
      <sheetName val="расшифровка"/>
      <sheetName val="июнь9"/>
      <sheetName val="Лист1"/>
      <sheetName val="Тарифы _ЗН"/>
      <sheetName val="Тарифы _СК"/>
      <sheetName val="исходные данные"/>
      <sheetName val="Исходные"/>
      <sheetName val="sapactivexlhiddensheet"/>
      <sheetName val="расчет тарифов"/>
      <sheetName val="свод"/>
      <sheetName val="Номенклатура"/>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 val="Standard"/>
      <sheetName val="Pricelist"/>
      <sheetName val="ОХЗ КТС"/>
      <sheetName val="Контрагенты"/>
      <sheetName val="Расчёт НВВ по RAB"/>
      <sheetName val="EKDEB90"/>
      <sheetName val="Закупки центр"/>
      <sheetName val="УЗ-21(2002):УЗ-22(3кв.) (2)"/>
      <sheetName val="sverxtip"/>
      <sheetName val="список"/>
      <sheetName val="Стр1"/>
      <sheetName val="БФ-2-13-П"/>
      <sheetName val="регионы"/>
      <sheetName val="лист"/>
      <sheetName val="навигация"/>
      <sheetName val="т3"/>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refreshError="1"/>
      <sheetData sheetId="80" refreshError="1"/>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ОСВ"/>
      <sheetName val="Лист13"/>
      <sheetName val="тар"/>
      <sheetName val="т1.15(смета8а)"/>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 val="бф-2-8-п"/>
      <sheetName val="рбп"/>
      <sheetName val="fes"/>
      <sheetName val="Организа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Список ДЗО и филиалов"/>
      <sheetName val="Расчет средних тарифов"/>
      <sheetName val="ТБР"/>
      <sheetName val="Передача эл.энергии"/>
      <sheetName val="Тарифно-договорная модель"/>
      <sheetName val="Опросный лист МЭ РФ"/>
      <sheetName val="Баланс по уровням (для БП)"/>
      <sheetName val="Расчет НИОКР"/>
      <sheetName val="ПКП"/>
      <sheetName val="КРПФ-2"/>
      <sheetName val="КТЛ"/>
      <sheetName val="КРП"/>
      <sheetName val="ТФ"/>
      <sheetName val="ЗиС"/>
      <sheetName val="Прогноз ставки"/>
      <sheetName val="Расчет ДЗ"/>
      <sheetName val="Резерв"/>
      <sheetName val="Прочие доходы и расходы"/>
      <sheetName val="Прогнозный баланс"/>
      <sheetName val="План приб. и уб."/>
      <sheetName val="Бюджет доходов и расходов"/>
      <sheetName val="Расш. смета затрат"/>
      <sheetName val="Отчет об экологии"/>
      <sheetName val="Отчет об охране труда"/>
      <sheetName val="Затраты на_пром_ППБ"/>
      <sheetName val="t_Настрой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B7" t="str">
            <v>ОАО «МРСК Волги»</v>
          </cell>
        </row>
        <row r="8">
          <cell r="B8" t="str">
            <v>ОАО «МОЭСК»</v>
          </cell>
        </row>
        <row r="9">
          <cell r="B9" t="str">
            <v>ОАО «МРСК Северо-Запада»</v>
          </cell>
        </row>
        <row r="10">
          <cell r="B10" t="str">
            <v>ОАО «МРСК Центра»</v>
          </cell>
        </row>
        <row r="11">
          <cell r="B11" t="str">
            <v>ОАО «Янтарьэнерго»</v>
          </cell>
        </row>
        <row r="12">
          <cell r="B12" t="str">
            <v>ОАО «Кубаньэнерго»</v>
          </cell>
        </row>
        <row r="13">
          <cell r="B13" t="str">
            <v>ОАО «МРСК Северного Кавказа»</v>
          </cell>
        </row>
        <row r="14">
          <cell r="B14" t="str">
            <v>ОАО «МРСК Сибири»</v>
          </cell>
        </row>
        <row r="15">
          <cell r="B15" t="str">
            <v>ОАО «МРСК Урала»</v>
          </cell>
        </row>
        <row r="16">
          <cell r="B16" t="str">
            <v>ОАО «МРСК Центра и Приволжья»</v>
          </cell>
        </row>
        <row r="17">
          <cell r="B17" t="str">
            <v>ОАО «ТРК»</v>
          </cell>
        </row>
        <row r="18">
          <cell r="B18" t="str">
            <v>ОАО «Тюменьэнерго»</v>
          </cell>
        </row>
        <row r="19">
          <cell r="B19" t="str">
            <v>ОАО «Ленэнерго»</v>
          </cell>
        </row>
        <row r="20">
          <cell r="B20" t="str">
            <v>ОАО «Межрегиональная распределительная сетевая компания Юга»</v>
          </cell>
        </row>
        <row r="23">
          <cell r="B23" t="str">
            <v>Филиал 1</v>
          </cell>
        </row>
        <row r="24">
          <cell r="B24" t="str">
            <v>Филиал 2</v>
          </cell>
        </row>
        <row r="25">
          <cell r="B25" t="str">
            <v>…</v>
          </cell>
        </row>
        <row r="26">
          <cell r="B26" t="str">
            <v>Филиал N</v>
          </cell>
        </row>
        <row r="29">
          <cell r="B29" t="str">
            <v>ИА</v>
          </cell>
        </row>
        <row r="30">
          <cell r="B30" t="str">
            <v>Алтайэнерго</v>
          </cell>
        </row>
        <row r="31">
          <cell r="B31" t="str">
            <v>Бурятэнерго</v>
          </cell>
        </row>
        <row r="32">
          <cell r="B32" t="str">
            <v>ГАЭС</v>
          </cell>
        </row>
        <row r="33">
          <cell r="B33" t="str">
            <v>Красноярскэнерго</v>
          </cell>
        </row>
        <row r="34">
          <cell r="B34" t="str">
            <v>Кузбассэнерго</v>
          </cell>
        </row>
        <row r="35">
          <cell r="B35" t="str">
            <v>Омскэнерго</v>
          </cell>
        </row>
        <row r="36">
          <cell r="B36" t="str">
            <v>Хакасэнерго</v>
          </cell>
        </row>
        <row r="37">
          <cell r="B37" t="str">
            <v>Читаэнерго</v>
          </cell>
        </row>
        <row r="38">
          <cell r="B38" t="str">
            <v>Филиал N</v>
          </cell>
        </row>
        <row r="41">
          <cell r="B41" t="str">
            <v>Контрагент 1</v>
          </cell>
        </row>
        <row r="42">
          <cell r="B42" t="str">
            <v>Контрагент 2</v>
          </cell>
        </row>
        <row r="43">
          <cell r="B43" t="str">
            <v>…</v>
          </cell>
        </row>
        <row r="44">
          <cell r="B44" t="str">
            <v>Контрагент N</v>
          </cell>
        </row>
        <row r="75">
          <cell r="B75" t="str">
            <v>1-й квартал</v>
          </cell>
        </row>
        <row r="76">
          <cell r="B76" t="str">
            <v>2-й квартал</v>
          </cell>
        </row>
        <row r="77">
          <cell r="B77" t="str">
            <v>3-й квартал</v>
          </cell>
        </row>
        <row r="78">
          <cell r="B78" t="str">
            <v>4-й квартал</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Словарь"/>
      <sheetName val="НВВ субъектов"/>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 val="списки"/>
      <sheetName val="БФ-2-13-П"/>
      <sheetName val="Лист13"/>
      <sheetName val="t_проверки"/>
      <sheetName val="Сценарные условия"/>
      <sheetName val="Список ДЗО"/>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 val="Пер-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 val="Конст"/>
      <sheetName val="расшифровка"/>
      <sheetName val="СПб"/>
      <sheetName val="Консолидация"/>
      <sheetName val="Объекты"/>
      <sheetName val="pile径1m･27"/>
      <sheetName val="СБП_Списки"/>
      <sheetName val="эл с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ение"/>
      <sheetName val="Содержание"/>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Список ДЗО"/>
      <sheetName val="Протокол изменений"/>
      <sheetName val="Технический лист"/>
      <sheetName val="идеи"/>
      <sheetName val="Макр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row r="43">
          <cell r="I43">
            <v>1</v>
          </cell>
        </row>
      </sheetData>
      <sheetData sheetId="20"/>
      <sheetData sheetId="2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 val="t_настройки"/>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 val=""/>
      <sheetName val="геолог"/>
      <sheetName val="эл ст"/>
      <sheetName val="сбп_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2002(v2)"/>
      <sheetName val="6"/>
      <sheetName val="даты"/>
      <sheetName val="Вопросник"/>
      <sheetName val="Регионы"/>
      <sheetName val="Скорр_АБП_на 2009г_Твер_030809_"/>
      <sheetName val="17СВОД-ПУ"/>
      <sheetName val="Список отраслей"/>
      <sheetName val="смета"/>
      <sheetName val="Справочники"/>
      <sheetName val="Заголовок"/>
      <sheetName val="Source"/>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t_настройки"/>
      <sheetName val="ИТ-бюджет"/>
      <sheetName val="Технический ли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3">
          <cell r="H33">
            <v>1</v>
          </cell>
        </row>
        <row r="84">
          <cell r="I84">
            <v>3</v>
          </cell>
        </row>
      </sheetData>
      <sheetData sheetId="20" refreshError="1"/>
      <sheetData sheetId="2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писок ДЗО"/>
      <sheetName val="Сценарные условия"/>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 val="топография"/>
      <sheetName val="t_настройки"/>
      <sheetName val="гр5(о)"/>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 val=""/>
      <sheetName val="БФ-2-5-П"/>
      <sheetName val="Закупки центр"/>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НВВ утв тарифы"/>
      <sheetName val="Работы "/>
      <sheetName val="2002(v1)"/>
      <sheetName val="план 2000"/>
      <sheetName val="Таблица А13"/>
      <sheetName val="ТехЭк"/>
      <sheetName val="3оос_новая"/>
      <sheetName val="См-2 Шатурс сети  проект работы"/>
      <sheetName val="эл ст"/>
      <sheetName val="НП-2-12-П"/>
      <sheetName val="Данные"/>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 val="Справочники"/>
      <sheetName val="Заголовок"/>
      <sheetName val="Макро"/>
      <sheetName val="Source"/>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 val="топография"/>
      <sheetName val="Исходные"/>
      <sheetName val="бф-2-8-п"/>
      <sheetName val="БФ-2-13-П"/>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 val="ИТОГИ  по Н,Р,Э,Q"/>
      <sheetName val="Регионы"/>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 val="Лист13"/>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 val="Параметры"/>
      <sheetName val="УЗ-10"/>
      <sheetName val="УФ-28"/>
      <sheetName val="план_2000-31"/>
      <sheetName val="план_2000-21"/>
      <sheetName val="план_20001"/>
      <sheetName val="расчет_тарифов1"/>
      <sheetName val="Ф-2_(для_АО-энерго)1"/>
      <sheetName val="НВВ_утв_тарифы1"/>
      <sheetName val="Исходные_данные_и_свод_тарифов1"/>
      <sheetName val="т__1_12_1"/>
      <sheetName val="план_2000-3"/>
      <sheetName val="план_2000-2"/>
      <sheetName val="план_2000"/>
      <sheetName val="расчет_тарифов"/>
      <sheetName val="Ф-2_(для_АО-энерго)"/>
      <sheetName val="НВВ_утв_тарифы"/>
      <sheetName val="Исходные_данные_и_свод_тарифов"/>
      <sheetName val="т__1_12_"/>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Т12"/>
      <sheetName val="трансформац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 val="оснсредства (2)"/>
      <sheetName val="оценка"/>
      <sheetName val="оплтруда"/>
      <sheetName val="качпассивов"/>
      <sheetName val="относит"/>
      <sheetName val="абс"/>
      <sheetName val="Прибыль 3кв"/>
      <sheetName val="Бюджет доходов 3кв"/>
      <sheetName val="БПр (3 кв)"/>
      <sheetName val="Прибыль (6мес)"/>
      <sheetName val="Исп БПр (6мес)"/>
      <sheetName val="прибыль, сс 6 мес"/>
      <sheetName val="6 мес по сферам"/>
      <sheetName val="1.1."/>
      <sheetName val="1.2."/>
      <sheetName val="2.1."/>
      <sheetName val="2.2."/>
      <sheetName val="2.3."/>
      <sheetName val="2.4."/>
      <sheetName val="3.1."/>
      <sheetName val="3.2."/>
      <sheetName val="3.3."/>
      <sheetName val="4.1."/>
      <sheetName val="4.1.1."/>
      <sheetName val="4.2."/>
      <sheetName val="4.2.1."/>
      <sheetName val="4.3."/>
      <sheetName val="4.4."/>
      <sheetName val="4.5."/>
      <sheetName val="4.6."/>
      <sheetName val="4.7."/>
      <sheetName val="4.8."/>
      <sheetName val="4.9."/>
      <sheetName val="4.9. 1."/>
      <sheetName val="4.9. 2."/>
      <sheetName val="5.1. Э"/>
      <sheetName val="5.1. (1)"/>
      <sheetName val="5.1. (2)"/>
      <sheetName val="5.1. (3)"/>
      <sheetName val="5.1. (4)"/>
      <sheetName val="5.2. Т"/>
      <sheetName val="5.2. (т1)"/>
      <sheetName val="5.2. (т2)"/>
      <sheetName val="5.2. (т3)"/>
      <sheetName val="5.2. (т4)"/>
      <sheetName val="5.3. итог"/>
      <sheetName val="6.1."/>
      <sheetName val="УЗ-27"/>
      <sheetName val="1кв"/>
      <sheetName val="2кв"/>
      <sheetName val="3кв"/>
      <sheetName val="4кв"/>
      <sheetName val="Графики_Гкал,тыс.руб."/>
      <sheetName val="5.1."/>
      <sheetName val="5.1_январь"/>
      <sheetName val="5.1_февраль"/>
      <sheetName val="5.1_март"/>
      <sheetName val="2.1.1кв"/>
      <sheetName val="2.1.2кв"/>
      <sheetName val="2.1.3кв"/>
      <sheetName val="2.1.4кв"/>
      <sheetName val="2.2.1кв"/>
      <sheetName val="2.2.2кв"/>
      <sheetName val="2.2.3кв"/>
      <sheetName val="2.2.4кв"/>
      <sheetName val="2.3.1кв"/>
      <sheetName val="2.3.2кв"/>
      <sheetName val="2.3.3кв"/>
      <sheetName val="2.3.4кв"/>
      <sheetName val="2.4.1кв"/>
      <sheetName val="2.4.2кв"/>
      <sheetName val="2.4.3кв"/>
      <sheetName val="2.4.4кв"/>
      <sheetName val="4.1. 1."/>
      <sheetName val="4.2. 1."/>
      <sheetName val="4.9.эл"/>
      <sheetName val="4.9.тепл"/>
      <sheetName val="5.1.1"/>
      <sheetName val="5.1.2"/>
      <sheetName val="5.1.3"/>
      <sheetName val="5.1.4"/>
      <sheetName val="5.2"/>
      <sheetName val="5.2.1"/>
      <sheetName val="5.2.2"/>
      <sheetName val="5.2.3"/>
      <sheetName val="5.2.4"/>
      <sheetName val="5.3"/>
      <sheetName val="5.3.1"/>
      <sheetName val="5.3.2"/>
      <sheetName val="5.3.3"/>
      <sheetName val="5.3.4"/>
      <sheetName val="Сведения об Обществе"/>
      <sheetName val="А-1"/>
      <sheetName val="А-2"/>
      <sheetName val="А-3"/>
      <sheetName val="М-4"/>
      <sheetName val="М-5"/>
      <sheetName val="М-6"/>
      <sheetName val="М-7"/>
      <sheetName val="М-8"/>
      <sheetName val="М-9"/>
      <sheetName val="М-10"/>
      <sheetName val="М-11"/>
      <sheetName val="М-12"/>
      <sheetName val="M-13"/>
      <sheetName val="М-14"/>
      <sheetName val="П-15"/>
      <sheetName val="П-16"/>
      <sheetName val="П-17"/>
      <sheetName val="П-18"/>
      <sheetName val="П-19"/>
      <sheetName val="П-20"/>
      <sheetName val="УЗ-21"/>
      <sheetName val="УЗ-22"/>
      <sheetName val="УЗ-23"/>
      <sheetName val="УЗ-24"/>
      <sheetName val="УЗ-25"/>
      <sheetName val="УЗ-26"/>
      <sheetName val="УП-28"/>
      <sheetName val="УП-29"/>
      <sheetName val="УП-30"/>
      <sheetName val="УП-31"/>
      <sheetName val="УП-32"/>
      <sheetName val="УП-33"/>
      <sheetName val="УИ-34"/>
      <sheetName val="УИ-35"/>
      <sheetName val="УИ-36"/>
      <sheetName val="УИ-37"/>
      <sheetName val="УИ-38"/>
      <sheetName val="УИ-39"/>
      <sheetName val="И-40"/>
      <sheetName val="И-41"/>
      <sheetName val="И-42"/>
      <sheetName val="И-43"/>
      <sheetName val="УС-44"/>
      <sheetName val="УС-45"/>
      <sheetName val="УС-46"/>
      <sheetName val="УС-47"/>
      <sheetName val="УС-48"/>
      <sheetName val="УФ-49"/>
      <sheetName val="УФ-50"/>
      <sheetName val="УФ-51"/>
      <sheetName val="УФ-52"/>
      <sheetName val="УФ-53"/>
      <sheetName val="УФ-54"/>
      <sheetName val="УФ-55"/>
      <sheetName val="УФ-56"/>
      <sheetName val="УФ-57"/>
      <sheetName val="УФ-58"/>
      <sheetName val="УФ-59"/>
      <sheetName val="УФ-60"/>
      <sheetName val="УФ-61"/>
      <sheetName val="УФ-62"/>
      <sheetName val="Модуль2"/>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 П1.17"/>
      <sheetName val="Диаграмма1"/>
      <sheetName val="Диаграмма2"/>
      <sheetName val="#ССЫЛКА"/>
      <sheetName val="3"/>
      <sheetName val="4"/>
      <sheetName val="ДЭ  июль35 кВ. "/>
      <sheetName val="ДЭ  июль10 кВ."/>
      <sheetName val="ДЭ  июль всего"/>
      <sheetName val="ОПП июль "/>
      <sheetName val="Итого июль"/>
      <sheetName val="и 40 9 мес."/>
      <sheetName val="энбл 4"/>
      <sheetName val="расп по корр 1 кв"/>
      <sheetName val="И-40-м"/>
      <sheetName val="И 41  1 кв 2003"/>
      <sheetName val="2003 И-42"/>
      <sheetName val="2003 и-43 9мес.( план)"/>
      <sheetName val="2003и-43 9мес.(факт 2 вар)"/>
      <sheetName val="2003и-43 (9 мес. факт)"/>
      <sheetName val=" 2003 и-43 4 кв"/>
      <sheetName val="2003 И-43 год"/>
      <sheetName val="1 кв."/>
      <sheetName val="2 кв."/>
      <sheetName val="3 кв."/>
      <sheetName val="4 кв."/>
      <sheetName val=" год"/>
      <sheetName val="УП 33 свод."/>
      <sheetName val="Факт"/>
      <sheetName val="пл. и факт"/>
      <sheetName val="Модуль1"/>
      <sheetName val="5"/>
      <sheetName val="М-7(2002)"/>
      <sheetName val="М-7(2003)"/>
      <sheetName val="М-7(2004)"/>
      <sheetName val="М-7(1кв)"/>
      <sheetName val="М-7(2кв)"/>
      <sheetName val="М-7(3кв)"/>
      <sheetName val="М-7(4кв)"/>
      <sheetName val="М-8(2003)"/>
      <sheetName val="М-8(2004)"/>
      <sheetName val="М-8(1кв)"/>
      <sheetName val="М-8(2кв)"/>
      <sheetName val="М-8(3кв)"/>
      <sheetName val="М-8(4кв)"/>
      <sheetName val="М-9(1кв)"/>
      <sheetName val="М-9(2кв)"/>
      <sheetName val="М-9(3кв)"/>
      <sheetName val="М-9(4кв)"/>
      <sheetName val="М-10(1кв)"/>
      <sheetName val="М-10(2кв)"/>
      <sheetName val="М-10(3кв)"/>
      <sheetName val="М-10(4кв)"/>
      <sheetName val="М-11(2002)"/>
      <sheetName val="М-11(2003)"/>
      <sheetName val="М-12(2002)"/>
      <sheetName val="М-12(2003)"/>
      <sheetName val="M-13(2002)"/>
      <sheetName val="M-14(2002)"/>
      <sheetName val="М-14(2003)"/>
      <sheetName val="М-14(2004)"/>
      <sheetName val="П-16-с"/>
      <sheetName val="П-16-м"/>
      <sheetName val="Потери э-э"/>
      <sheetName val="П-18(2002)"/>
      <sheetName val="П-18(2003)"/>
      <sheetName val="П-18(2004)"/>
      <sheetName val="П-18(1кв)"/>
      <sheetName val="П-18(2кв)"/>
      <sheetName val="П-18(3кв)"/>
      <sheetName val="П-18(4кв)"/>
      <sheetName val="УЗ-22(2002)"/>
      <sheetName val="УЗ-22(2003)"/>
      <sheetName val="УЗ-22(2004)"/>
      <sheetName val="Избранное: подменю0070Избранное"/>
      <sheetName val="Год  (2)"/>
      <sheetName val="янв"/>
      <sheetName val="фев"/>
      <sheetName val="мар"/>
      <sheetName val="апр"/>
      <sheetName val="май"/>
      <sheetName val="июн"/>
      <sheetName val="июл"/>
      <sheetName val="авг"/>
      <sheetName val="сен"/>
      <sheetName val="окт"/>
      <sheetName val="ноя"/>
      <sheetName val="дек"/>
      <sheetName val="&lt;-Таблицы|Графики-&gt;"/>
      <sheetName val="янвГ"/>
      <sheetName val="февГ"/>
      <sheetName val="марГ"/>
      <sheetName val="апрГ"/>
      <sheetName val="майГ"/>
      <sheetName val="июнГ"/>
      <sheetName val="июлГ"/>
      <sheetName val="авгГ"/>
      <sheetName val="сенГ"/>
      <sheetName val="октГ"/>
      <sheetName val="нояГ"/>
      <sheetName val="декГ"/>
      <sheetName val="годГ"/>
      <sheetName val="Прибыль по комп. по кв.2003г."/>
      <sheetName val="БСК"/>
      <sheetName val="ОАО ЭСК"/>
      <sheetName val="ОАО ЭСК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1_2022"/>
      <sheetName val="П1_2023"/>
      <sheetName val="П1_2024"/>
      <sheetName val="П2"/>
      <sheetName val="П3"/>
      <sheetName val="П4"/>
      <sheetName val="П5"/>
      <sheetName val="П6"/>
      <sheetName val="П7"/>
      <sheetName val="П8"/>
      <sheetName val="П9"/>
      <sheetName val="П10"/>
      <sheetName val="П11 Р1"/>
      <sheetName val="П11 Р2"/>
      <sheetName val="П11 Р3"/>
      <sheetName val="П12"/>
      <sheetName val="П13"/>
      <sheetName val="П14"/>
      <sheetName val="П15"/>
      <sheetName val="П16"/>
      <sheetName val="П17"/>
      <sheetName val="П18"/>
      <sheetName val="П19"/>
    </sheetNames>
    <sheetDataSet>
      <sheetData sheetId="0">
        <row r="7">
          <cell r="A7" t="str">
            <v>Инвестиционная программа открытого акционерного общества "Селенгинский целлюлозно-картонный комбинат"</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1_2022 (2)"/>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ivo.garant.ru/" TargetMode="External"/><Relationship Id="rId1" Type="http://schemas.openxmlformats.org/officeDocument/2006/relationships/hyperlink" Target="http://ivo.garant.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F172"/>
  <sheetViews>
    <sheetView topLeftCell="A14" zoomScale="60" zoomScaleNormal="60" workbookViewId="0">
      <selection activeCell="K9" sqref="K9"/>
    </sheetView>
  </sheetViews>
  <sheetFormatPr defaultRowHeight="12" outlineLevelRow="1" x14ac:dyDescent="0.2"/>
  <cols>
    <col min="1" max="1" width="11.140625" style="1" customWidth="1"/>
    <col min="2" max="2" width="38.7109375" style="1" customWidth="1"/>
    <col min="3" max="3" width="14.5703125" style="1" customWidth="1"/>
    <col min="4" max="45" width="9.28515625" style="1" customWidth="1"/>
    <col min="46" max="16384" width="9.140625" style="1"/>
  </cols>
  <sheetData>
    <row r="1" spans="1:58" s="9" customFormat="1" ht="15.75" x14ac:dyDescent="0.2">
      <c r="B1" s="221"/>
      <c r="C1" s="12"/>
      <c r="AS1" s="10" t="s">
        <v>0</v>
      </c>
    </row>
    <row r="2" spans="1:58" s="9" customFormat="1" ht="11.25" x14ac:dyDescent="0.2">
      <c r="B2" s="12"/>
      <c r="C2" s="12"/>
      <c r="J2" s="128"/>
      <c r="K2" s="414"/>
      <c r="L2" s="414"/>
      <c r="M2" s="414"/>
      <c r="N2" s="414"/>
      <c r="O2" s="128"/>
      <c r="AS2" s="11" t="s">
        <v>1</v>
      </c>
    </row>
    <row r="3" spans="1:58" s="9" customFormat="1" ht="11.25" x14ac:dyDescent="0.2">
      <c r="J3" s="12"/>
      <c r="K3" s="12"/>
      <c r="L3" s="12"/>
      <c r="M3" s="12"/>
      <c r="N3" s="12"/>
      <c r="O3" s="12"/>
      <c r="AS3" s="11" t="s">
        <v>51</v>
      </c>
    </row>
    <row r="4" spans="1:58" ht="18.75" customHeight="1" x14ac:dyDescent="0.2">
      <c r="A4" s="415" t="s">
        <v>52</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row>
    <row r="5" spans="1:58" ht="18.75" customHeight="1" x14ac:dyDescent="0.3">
      <c r="A5" s="416" t="s">
        <v>726</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row>
    <row r="6" spans="1:58" ht="15.75" customHeight="1" x14ac:dyDescent="0.2"/>
    <row r="7" spans="1:58" ht="21.75" customHeight="1" x14ac:dyDescent="0.2">
      <c r="A7" s="409" t="s">
        <v>728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row>
    <row r="8" spans="1:58" ht="15.75" customHeight="1" x14ac:dyDescent="0.2">
      <c r="A8" s="413" t="s">
        <v>2</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row>
    <row r="9" spans="1:58" ht="12" customHeight="1" x14ac:dyDescent="0.2"/>
    <row r="10" spans="1:58" ht="16.5" customHeight="1" x14ac:dyDescent="0.2">
      <c r="A10" s="409" t="s">
        <v>729</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row>
    <row r="11" spans="1:58" ht="15" customHeight="1" x14ac:dyDescent="0.2">
      <c r="A11" s="3"/>
      <c r="B11" s="3"/>
      <c r="C11" s="3"/>
      <c r="D11" s="3"/>
      <c r="E11" s="3"/>
      <c r="F11" s="3"/>
      <c r="G11" s="3"/>
      <c r="H11" s="3"/>
      <c r="I11" s="3"/>
      <c r="J11" s="3"/>
      <c r="K11" s="3"/>
      <c r="L11" s="3"/>
      <c r="M11" s="3"/>
      <c r="N11" s="3"/>
      <c r="O11" s="3"/>
      <c r="P11" s="4"/>
      <c r="Q11" s="4"/>
      <c r="R11" s="4"/>
      <c r="S11" s="4"/>
      <c r="T11" s="4"/>
      <c r="U11" s="4"/>
      <c r="V11" s="4"/>
      <c r="W11" s="4"/>
      <c r="X11" s="4"/>
      <c r="Y11" s="4"/>
      <c r="Z11" s="4"/>
      <c r="AA11" s="4"/>
      <c r="AB11" s="4"/>
      <c r="AC11" s="4"/>
      <c r="AD11" s="4"/>
      <c r="AE11" s="4"/>
      <c r="AF11" s="4"/>
      <c r="AG11" s="4"/>
      <c r="AH11" s="3"/>
      <c r="AI11" s="3"/>
      <c r="AJ11" s="3"/>
      <c r="AK11" s="3"/>
      <c r="AL11" s="3"/>
      <c r="AM11" s="3"/>
      <c r="AN11" s="3"/>
      <c r="AO11" s="3"/>
      <c r="AP11" s="3"/>
      <c r="AQ11" s="3"/>
      <c r="AR11" s="3"/>
      <c r="AS11" s="3"/>
    </row>
    <row r="12" spans="1:58" s="2" customFormat="1" ht="15.75" customHeight="1" x14ac:dyDescent="0.3">
      <c r="A12" s="410" t="s">
        <v>733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5"/>
      <c r="AU12" s="5"/>
      <c r="AV12" s="5"/>
      <c r="AW12" s="5"/>
      <c r="AX12" s="5"/>
      <c r="AY12" s="5"/>
      <c r="AZ12" s="5"/>
      <c r="BA12" s="5"/>
      <c r="BB12" s="5"/>
      <c r="BC12" s="5"/>
      <c r="BD12" s="5"/>
      <c r="BE12" s="5"/>
      <c r="BF12" s="5"/>
    </row>
    <row r="13" spans="1:58" s="2" customFormat="1" ht="15.75" customHeight="1" x14ac:dyDescent="0.2">
      <c r="A13" s="411" t="s">
        <v>4</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131"/>
      <c r="AU13" s="131"/>
      <c r="AV13" s="131"/>
      <c r="AW13" s="131"/>
      <c r="AX13" s="131"/>
      <c r="AY13" s="131"/>
      <c r="AZ13" s="131"/>
      <c r="BA13" s="131"/>
      <c r="BB13" s="131"/>
      <c r="BC13" s="131"/>
      <c r="BD13" s="131"/>
      <c r="BE13" s="131"/>
      <c r="BF13" s="131"/>
    </row>
    <row r="14" spans="1:58" s="2" customFormat="1" ht="15.75" customHeight="1" x14ac:dyDescent="0.3">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5"/>
      <c r="AU14" s="5"/>
      <c r="AV14" s="5"/>
      <c r="AW14" s="5"/>
      <c r="AX14" s="5"/>
      <c r="AY14" s="5"/>
      <c r="AZ14" s="5"/>
      <c r="BA14" s="5"/>
      <c r="BB14" s="5"/>
      <c r="BC14" s="5"/>
      <c r="BD14" s="5"/>
      <c r="BE14" s="5"/>
      <c r="BF14" s="5"/>
    </row>
    <row r="15" spans="1:58" s="6" customFormat="1" ht="33.75" customHeight="1" x14ac:dyDescent="0.2">
      <c r="A15" s="408" t="s">
        <v>5</v>
      </c>
      <c r="B15" s="408" t="s">
        <v>6</v>
      </c>
      <c r="C15" s="408" t="s">
        <v>7</v>
      </c>
      <c r="D15" s="408" t="s">
        <v>8</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row>
    <row r="16" spans="1:58" ht="145.5" customHeight="1" x14ac:dyDescent="0.2">
      <c r="A16" s="408"/>
      <c r="B16" s="408"/>
      <c r="C16" s="408"/>
      <c r="D16" s="408" t="s">
        <v>9</v>
      </c>
      <c r="E16" s="408"/>
      <c r="F16" s="408"/>
      <c r="G16" s="408"/>
      <c r="H16" s="408"/>
      <c r="I16" s="408"/>
      <c r="J16" s="408" t="s">
        <v>53</v>
      </c>
      <c r="K16" s="408"/>
      <c r="L16" s="408"/>
      <c r="M16" s="408"/>
      <c r="N16" s="408"/>
      <c r="O16" s="408"/>
      <c r="P16" s="407" t="s">
        <v>10</v>
      </c>
      <c r="Q16" s="407"/>
      <c r="R16" s="407"/>
      <c r="S16" s="407"/>
      <c r="T16" s="407"/>
      <c r="U16" s="407"/>
      <c r="V16" s="408" t="s">
        <v>11</v>
      </c>
      <c r="W16" s="408"/>
      <c r="X16" s="408"/>
      <c r="Y16" s="408"/>
      <c r="Z16" s="408"/>
      <c r="AA16" s="408"/>
      <c r="AB16" s="407" t="s">
        <v>12</v>
      </c>
      <c r="AC16" s="407"/>
      <c r="AD16" s="407"/>
      <c r="AE16" s="407"/>
      <c r="AF16" s="407"/>
      <c r="AG16" s="407"/>
      <c r="AH16" s="408" t="s">
        <v>13</v>
      </c>
      <c r="AI16" s="408"/>
      <c r="AJ16" s="408"/>
      <c r="AK16" s="408"/>
      <c r="AL16" s="408"/>
      <c r="AM16" s="408"/>
      <c r="AN16" s="408" t="s">
        <v>14</v>
      </c>
      <c r="AO16" s="408"/>
      <c r="AP16" s="408"/>
      <c r="AQ16" s="408"/>
      <c r="AR16" s="408"/>
      <c r="AS16" s="408"/>
    </row>
    <row r="17" spans="1:45" s="7" customFormat="1" ht="192" customHeight="1" x14ac:dyDescent="0.2">
      <c r="A17" s="408"/>
      <c r="B17" s="408"/>
      <c r="C17" s="408"/>
      <c r="D17" s="403" t="s">
        <v>15</v>
      </c>
      <c r="E17" s="403"/>
      <c r="F17" s="403" t="s">
        <v>15</v>
      </c>
      <c r="G17" s="403"/>
      <c r="H17" s="403" t="s">
        <v>16</v>
      </c>
      <c r="I17" s="403"/>
      <c r="J17" s="403" t="s">
        <v>15</v>
      </c>
      <c r="K17" s="403"/>
      <c r="L17" s="403" t="s">
        <v>15</v>
      </c>
      <c r="M17" s="403"/>
      <c r="N17" s="403" t="s">
        <v>16</v>
      </c>
      <c r="O17" s="403"/>
      <c r="P17" s="404" t="s">
        <v>754</v>
      </c>
      <c r="Q17" s="405"/>
      <c r="R17" s="404" t="s">
        <v>755</v>
      </c>
      <c r="S17" s="405"/>
      <c r="T17" s="406" t="s">
        <v>16</v>
      </c>
      <c r="U17" s="406"/>
      <c r="V17" s="403" t="s">
        <v>15</v>
      </c>
      <c r="W17" s="403"/>
      <c r="X17" s="403" t="s">
        <v>15</v>
      </c>
      <c r="Y17" s="403"/>
      <c r="Z17" s="403" t="s">
        <v>16</v>
      </c>
      <c r="AA17" s="403"/>
      <c r="AB17" s="404" t="s">
        <v>756</v>
      </c>
      <c r="AC17" s="405"/>
      <c r="AD17" s="406" t="s">
        <v>15</v>
      </c>
      <c r="AE17" s="406"/>
      <c r="AF17" s="406" t="s">
        <v>16</v>
      </c>
      <c r="AG17" s="406"/>
      <c r="AH17" s="403" t="s">
        <v>15</v>
      </c>
      <c r="AI17" s="403"/>
      <c r="AJ17" s="403" t="s">
        <v>15</v>
      </c>
      <c r="AK17" s="403"/>
      <c r="AL17" s="403" t="s">
        <v>16</v>
      </c>
      <c r="AM17" s="403"/>
      <c r="AN17" s="403" t="s">
        <v>15</v>
      </c>
      <c r="AO17" s="403"/>
      <c r="AP17" s="403" t="s">
        <v>15</v>
      </c>
      <c r="AQ17" s="403"/>
      <c r="AR17" s="403" t="s">
        <v>16</v>
      </c>
      <c r="AS17" s="403"/>
    </row>
    <row r="18" spans="1:45" ht="128.25" customHeight="1" x14ac:dyDescent="0.2">
      <c r="A18" s="412"/>
      <c r="B18" s="412"/>
      <c r="C18" s="408"/>
      <c r="D18" s="124" t="s">
        <v>730</v>
      </c>
      <c r="E18" s="124" t="s">
        <v>731</v>
      </c>
      <c r="F18" s="124" t="s">
        <v>730</v>
      </c>
      <c r="G18" s="124" t="s">
        <v>731</v>
      </c>
      <c r="H18" s="124" t="s">
        <v>730</v>
      </c>
      <c r="I18" s="124" t="s">
        <v>731</v>
      </c>
      <c r="J18" s="124" t="s">
        <v>730</v>
      </c>
      <c r="K18" s="124" t="s">
        <v>731</v>
      </c>
      <c r="L18" s="124" t="s">
        <v>730</v>
      </c>
      <c r="M18" s="124" t="s">
        <v>731</v>
      </c>
      <c r="N18" s="124" t="s">
        <v>730</v>
      </c>
      <c r="O18" s="124" t="s">
        <v>731</v>
      </c>
      <c r="P18" s="124" t="s">
        <v>730</v>
      </c>
      <c r="Q18" s="124" t="s">
        <v>731</v>
      </c>
      <c r="R18" s="124" t="s">
        <v>730</v>
      </c>
      <c r="S18" s="124" t="s">
        <v>731</v>
      </c>
      <c r="T18" s="124" t="s">
        <v>730</v>
      </c>
      <c r="U18" s="124" t="s">
        <v>731</v>
      </c>
      <c r="V18" s="124" t="s">
        <v>730</v>
      </c>
      <c r="W18" s="124" t="s">
        <v>731</v>
      </c>
      <c r="X18" s="124" t="s">
        <v>730</v>
      </c>
      <c r="Y18" s="124" t="s">
        <v>731</v>
      </c>
      <c r="Z18" s="124" t="s">
        <v>730</v>
      </c>
      <c r="AA18" s="124" t="s">
        <v>731</v>
      </c>
      <c r="AB18" s="124" t="s">
        <v>730</v>
      </c>
      <c r="AC18" s="124" t="s">
        <v>731</v>
      </c>
      <c r="AD18" s="124" t="s">
        <v>730</v>
      </c>
      <c r="AE18" s="124" t="s">
        <v>731</v>
      </c>
      <c r="AF18" s="124" t="s">
        <v>730</v>
      </c>
      <c r="AG18" s="124" t="s">
        <v>731</v>
      </c>
      <c r="AH18" s="124" t="s">
        <v>730</v>
      </c>
      <c r="AI18" s="124" t="s">
        <v>731</v>
      </c>
      <c r="AJ18" s="124" t="s">
        <v>730</v>
      </c>
      <c r="AK18" s="124" t="s">
        <v>731</v>
      </c>
      <c r="AL18" s="124" t="s">
        <v>730</v>
      </c>
      <c r="AM18" s="124" t="s">
        <v>731</v>
      </c>
      <c r="AN18" s="124" t="s">
        <v>730</v>
      </c>
      <c r="AO18" s="124" t="s">
        <v>731</v>
      </c>
      <c r="AP18" s="124" t="s">
        <v>730</v>
      </c>
      <c r="AQ18" s="124" t="s">
        <v>731</v>
      </c>
      <c r="AR18" s="124" t="s">
        <v>730</v>
      </c>
      <c r="AS18" s="124" t="s">
        <v>731</v>
      </c>
    </row>
    <row r="19" spans="1:45" s="8" customFormat="1" ht="15.75" customHeight="1" x14ac:dyDescent="0.25">
      <c r="A19" s="154">
        <v>1</v>
      </c>
      <c r="B19" s="154">
        <v>2</v>
      </c>
      <c r="C19" s="125">
        <v>3</v>
      </c>
      <c r="D19" s="126" t="s">
        <v>17</v>
      </c>
      <c r="E19" s="126" t="s">
        <v>18</v>
      </c>
      <c r="F19" s="126" t="s">
        <v>19</v>
      </c>
      <c r="G19" s="126" t="s">
        <v>20</v>
      </c>
      <c r="H19" s="126" t="s">
        <v>21</v>
      </c>
      <c r="I19" s="126" t="s">
        <v>21</v>
      </c>
      <c r="J19" s="126" t="s">
        <v>22</v>
      </c>
      <c r="K19" s="126" t="s">
        <v>23</v>
      </c>
      <c r="L19" s="126" t="s">
        <v>24</v>
      </c>
      <c r="M19" s="126" t="s">
        <v>25</v>
      </c>
      <c r="N19" s="126" t="s">
        <v>54</v>
      </c>
      <c r="O19" s="126" t="s">
        <v>54</v>
      </c>
      <c r="P19" s="126" t="s">
        <v>26</v>
      </c>
      <c r="Q19" s="126" t="s">
        <v>27</v>
      </c>
      <c r="R19" s="126" t="s">
        <v>28</v>
      </c>
      <c r="S19" s="126" t="s">
        <v>29</v>
      </c>
      <c r="T19" s="126" t="s">
        <v>30</v>
      </c>
      <c r="U19" s="126" t="s">
        <v>30</v>
      </c>
      <c r="V19" s="126" t="s">
        <v>31</v>
      </c>
      <c r="W19" s="126" t="s">
        <v>32</v>
      </c>
      <c r="X19" s="126" t="s">
        <v>33</v>
      </c>
      <c r="Y19" s="126" t="s">
        <v>34</v>
      </c>
      <c r="Z19" s="126" t="s">
        <v>35</v>
      </c>
      <c r="AA19" s="126" t="s">
        <v>35</v>
      </c>
      <c r="AB19" s="126" t="s">
        <v>36</v>
      </c>
      <c r="AC19" s="126" t="s">
        <v>37</v>
      </c>
      <c r="AD19" s="126" t="s">
        <v>38</v>
      </c>
      <c r="AE19" s="126" t="s">
        <v>39</v>
      </c>
      <c r="AF19" s="126" t="s">
        <v>40</v>
      </c>
      <c r="AG19" s="126" t="s">
        <v>40</v>
      </c>
      <c r="AH19" s="126" t="s">
        <v>41</v>
      </c>
      <c r="AI19" s="126" t="s">
        <v>42</v>
      </c>
      <c r="AJ19" s="126" t="s">
        <v>43</v>
      </c>
      <c r="AK19" s="126" t="s">
        <v>44</v>
      </c>
      <c r="AL19" s="126" t="s">
        <v>45</v>
      </c>
      <c r="AM19" s="126" t="s">
        <v>45</v>
      </c>
      <c r="AN19" s="126" t="s">
        <v>46</v>
      </c>
      <c r="AO19" s="126" t="s">
        <v>47</v>
      </c>
      <c r="AP19" s="126" t="s">
        <v>48</v>
      </c>
      <c r="AQ19" s="126" t="s">
        <v>49</v>
      </c>
      <c r="AR19" s="126" t="s">
        <v>50</v>
      </c>
      <c r="AS19" s="126" t="s">
        <v>50</v>
      </c>
    </row>
    <row r="20" spans="1:45" s="145" customFormat="1" ht="28.5" x14ac:dyDescent="0.25">
      <c r="A20" s="175" t="s">
        <v>748</v>
      </c>
      <c r="B20" s="176" t="s">
        <v>672</v>
      </c>
      <c r="C20" s="184" t="s">
        <v>732</v>
      </c>
      <c r="D20" s="177">
        <f>D22</f>
        <v>0</v>
      </c>
      <c r="E20" s="177">
        <f t="shared" ref="E20:AS20" si="0">E22</f>
        <v>0</v>
      </c>
      <c r="F20" s="177">
        <f t="shared" si="0"/>
        <v>0</v>
      </c>
      <c r="G20" s="177">
        <f t="shared" si="0"/>
        <v>0</v>
      </c>
      <c r="H20" s="177">
        <f t="shared" si="0"/>
        <v>0</v>
      </c>
      <c r="I20" s="177">
        <f t="shared" si="0"/>
        <v>0</v>
      </c>
      <c r="J20" s="177">
        <f t="shared" si="0"/>
        <v>0</v>
      </c>
      <c r="K20" s="177">
        <f t="shared" si="0"/>
        <v>0</v>
      </c>
      <c r="L20" s="177">
        <f t="shared" si="0"/>
        <v>0</v>
      </c>
      <c r="M20" s="177">
        <f t="shared" si="0"/>
        <v>0</v>
      </c>
      <c r="N20" s="177">
        <f t="shared" si="0"/>
        <v>0</v>
      </c>
      <c r="O20" s="177">
        <f t="shared" si="0"/>
        <v>0</v>
      </c>
      <c r="P20" s="177">
        <f t="shared" si="0"/>
        <v>0</v>
      </c>
      <c r="Q20" s="177">
        <f t="shared" si="0"/>
        <v>0</v>
      </c>
      <c r="R20" s="177">
        <f t="shared" si="0"/>
        <v>0</v>
      </c>
      <c r="S20" s="177">
        <f t="shared" si="0"/>
        <v>0</v>
      </c>
      <c r="T20" s="177">
        <f t="shared" si="0"/>
        <v>0</v>
      </c>
      <c r="U20" s="177">
        <f t="shared" si="0"/>
        <v>0</v>
      </c>
      <c r="V20" s="177">
        <f t="shared" si="0"/>
        <v>0</v>
      </c>
      <c r="W20" s="177">
        <f t="shared" si="0"/>
        <v>0</v>
      </c>
      <c r="X20" s="177">
        <f t="shared" si="0"/>
        <v>0</v>
      </c>
      <c r="Y20" s="177">
        <f t="shared" si="0"/>
        <v>0</v>
      </c>
      <c r="Z20" s="177">
        <f t="shared" si="0"/>
        <v>0</v>
      </c>
      <c r="AA20" s="177">
        <f t="shared" si="0"/>
        <v>0</v>
      </c>
      <c r="AB20" s="177">
        <f t="shared" si="0"/>
        <v>0.16600000000000001</v>
      </c>
      <c r="AC20" s="177">
        <f t="shared" si="0"/>
        <v>0</v>
      </c>
      <c r="AD20" s="177">
        <f t="shared" si="0"/>
        <v>0</v>
      </c>
      <c r="AE20" s="177">
        <f t="shared" si="0"/>
        <v>0</v>
      </c>
      <c r="AF20" s="177">
        <f t="shared" si="0"/>
        <v>0</v>
      </c>
      <c r="AG20" s="177">
        <f t="shared" si="0"/>
        <v>0</v>
      </c>
      <c r="AH20" s="177">
        <f t="shared" si="0"/>
        <v>0</v>
      </c>
      <c r="AI20" s="177">
        <f t="shared" si="0"/>
        <v>0</v>
      </c>
      <c r="AJ20" s="177">
        <f t="shared" si="0"/>
        <v>0</v>
      </c>
      <c r="AK20" s="177">
        <f t="shared" si="0"/>
        <v>0</v>
      </c>
      <c r="AL20" s="177">
        <f t="shared" si="0"/>
        <v>0</v>
      </c>
      <c r="AM20" s="177">
        <f t="shared" si="0"/>
        <v>0</v>
      </c>
      <c r="AN20" s="177">
        <f t="shared" si="0"/>
        <v>0</v>
      </c>
      <c r="AO20" s="177">
        <f t="shared" si="0"/>
        <v>0</v>
      </c>
      <c r="AP20" s="177">
        <f t="shared" si="0"/>
        <v>0</v>
      </c>
      <c r="AQ20" s="177">
        <f t="shared" si="0"/>
        <v>0</v>
      </c>
      <c r="AR20" s="177">
        <f t="shared" si="0"/>
        <v>0</v>
      </c>
      <c r="AS20" s="177">
        <f t="shared" si="0"/>
        <v>0</v>
      </c>
    </row>
    <row r="21" spans="1:45" s="145" customFormat="1" ht="28.5" x14ac:dyDescent="0.25">
      <c r="A21" s="163" t="s">
        <v>673</v>
      </c>
      <c r="B21" s="164" t="s">
        <v>674</v>
      </c>
      <c r="C21" s="172"/>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row>
    <row r="22" spans="1:45" s="166" customFormat="1" ht="28.5" x14ac:dyDescent="0.2">
      <c r="A22" s="182" t="s">
        <v>675</v>
      </c>
      <c r="B22" s="183" t="s">
        <v>734</v>
      </c>
      <c r="C22" s="184" t="s">
        <v>732</v>
      </c>
      <c r="D22" s="199">
        <f>D85</f>
        <v>0</v>
      </c>
      <c r="E22" s="199">
        <f t="shared" ref="E22:AS22" si="1">E85</f>
        <v>0</v>
      </c>
      <c r="F22" s="199">
        <f t="shared" si="1"/>
        <v>0</v>
      </c>
      <c r="G22" s="199">
        <f t="shared" si="1"/>
        <v>0</v>
      </c>
      <c r="H22" s="199">
        <f t="shared" si="1"/>
        <v>0</v>
      </c>
      <c r="I22" s="199">
        <f t="shared" si="1"/>
        <v>0</v>
      </c>
      <c r="J22" s="199">
        <f t="shared" si="1"/>
        <v>0</v>
      </c>
      <c r="K22" s="199">
        <f t="shared" si="1"/>
        <v>0</v>
      </c>
      <c r="L22" s="199">
        <f t="shared" si="1"/>
        <v>0</v>
      </c>
      <c r="M22" s="199">
        <f t="shared" si="1"/>
        <v>0</v>
      </c>
      <c r="N22" s="199">
        <f t="shared" si="1"/>
        <v>0</v>
      </c>
      <c r="O22" s="199">
        <f t="shared" si="1"/>
        <v>0</v>
      </c>
      <c r="P22" s="199">
        <f t="shared" si="1"/>
        <v>0</v>
      </c>
      <c r="Q22" s="199">
        <f t="shared" si="1"/>
        <v>0</v>
      </c>
      <c r="R22" s="199">
        <f t="shared" si="1"/>
        <v>0</v>
      </c>
      <c r="S22" s="199">
        <f t="shared" si="1"/>
        <v>0</v>
      </c>
      <c r="T22" s="199">
        <f t="shared" si="1"/>
        <v>0</v>
      </c>
      <c r="U22" s="199">
        <f t="shared" si="1"/>
        <v>0</v>
      </c>
      <c r="V22" s="199">
        <f t="shared" si="1"/>
        <v>0</v>
      </c>
      <c r="W22" s="199">
        <f t="shared" si="1"/>
        <v>0</v>
      </c>
      <c r="X22" s="199">
        <f t="shared" si="1"/>
        <v>0</v>
      </c>
      <c r="Y22" s="199">
        <f t="shared" si="1"/>
        <v>0</v>
      </c>
      <c r="Z22" s="199">
        <f t="shared" si="1"/>
        <v>0</v>
      </c>
      <c r="AA22" s="199">
        <f t="shared" si="1"/>
        <v>0</v>
      </c>
      <c r="AB22" s="199">
        <f t="shared" si="1"/>
        <v>0.16600000000000001</v>
      </c>
      <c r="AC22" s="199">
        <f t="shared" si="1"/>
        <v>0</v>
      </c>
      <c r="AD22" s="199">
        <f t="shared" si="1"/>
        <v>0</v>
      </c>
      <c r="AE22" s="199">
        <f t="shared" si="1"/>
        <v>0</v>
      </c>
      <c r="AF22" s="199">
        <f t="shared" si="1"/>
        <v>0</v>
      </c>
      <c r="AG22" s="199">
        <f t="shared" si="1"/>
        <v>0</v>
      </c>
      <c r="AH22" s="199">
        <f t="shared" si="1"/>
        <v>0</v>
      </c>
      <c r="AI22" s="199">
        <f t="shared" si="1"/>
        <v>0</v>
      </c>
      <c r="AJ22" s="199">
        <f t="shared" si="1"/>
        <v>0</v>
      </c>
      <c r="AK22" s="199">
        <f t="shared" si="1"/>
        <v>0</v>
      </c>
      <c r="AL22" s="199">
        <f t="shared" si="1"/>
        <v>0</v>
      </c>
      <c r="AM22" s="199">
        <f t="shared" si="1"/>
        <v>0</v>
      </c>
      <c r="AN22" s="199">
        <f t="shared" si="1"/>
        <v>0</v>
      </c>
      <c r="AO22" s="199">
        <f t="shared" si="1"/>
        <v>0</v>
      </c>
      <c r="AP22" s="199">
        <f t="shared" si="1"/>
        <v>0</v>
      </c>
      <c r="AQ22" s="199">
        <f t="shared" si="1"/>
        <v>0</v>
      </c>
      <c r="AR22" s="199">
        <f t="shared" si="1"/>
        <v>0</v>
      </c>
      <c r="AS22" s="199">
        <f t="shared" si="1"/>
        <v>0</v>
      </c>
    </row>
    <row r="23" spans="1:45" s="166" customFormat="1" ht="15.75" x14ac:dyDescent="0.2">
      <c r="A23" s="185"/>
      <c r="B23" s="186" t="s">
        <v>449</v>
      </c>
      <c r="C23" s="187"/>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s="166" customFormat="1" ht="71.25" x14ac:dyDescent="0.2">
      <c r="A24" s="163" t="s">
        <v>676</v>
      </c>
      <c r="B24" s="164" t="s">
        <v>677</v>
      </c>
      <c r="C24" s="143"/>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row>
    <row r="25" spans="1:45" s="166" customFormat="1" ht="42.75" x14ac:dyDescent="0.2">
      <c r="A25" s="165" t="s">
        <v>678</v>
      </c>
      <c r="B25" s="178" t="s">
        <v>735</v>
      </c>
      <c r="C25" s="179"/>
      <c r="D25" s="201"/>
      <c r="E25" s="201"/>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row>
    <row r="26" spans="1:45" s="166" customFormat="1" ht="15.75" x14ac:dyDescent="0.2">
      <c r="A26" s="167"/>
      <c r="B26" s="180" t="s">
        <v>449</v>
      </c>
      <c r="C26" s="181"/>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M26" s="202"/>
      <c r="AN26" s="202"/>
      <c r="AO26" s="202"/>
      <c r="AP26" s="202"/>
      <c r="AQ26" s="202"/>
      <c r="AR26" s="202"/>
      <c r="AS26" s="202"/>
    </row>
    <row r="27" spans="1:45" s="166" customFormat="1" ht="42.75" x14ac:dyDescent="0.2">
      <c r="A27" s="163" t="s">
        <v>679</v>
      </c>
      <c r="B27" s="164" t="s">
        <v>680</v>
      </c>
      <c r="C27" s="143"/>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row>
    <row r="28" spans="1:45" s="166" customFormat="1" ht="28.5" x14ac:dyDescent="0.2">
      <c r="A28" s="163" t="s">
        <v>681</v>
      </c>
      <c r="B28" s="164" t="s">
        <v>682</v>
      </c>
      <c r="C28" s="143"/>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row>
    <row r="29" spans="1:45" s="4" customFormat="1" ht="15.75" x14ac:dyDescent="0.2">
      <c r="A29" s="160"/>
      <c r="B29" s="155"/>
      <c r="C29" s="125"/>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row>
    <row r="30" spans="1:45" s="166" customFormat="1" ht="15.75" x14ac:dyDescent="0.2">
      <c r="A30" s="163" t="s">
        <v>666</v>
      </c>
      <c r="B30" s="173" t="s">
        <v>725</v>
      </c>
      <c r="C30" s="143"/>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row>
    <row r="31" spans="1:45" s="4" customFormat="1" ht="30" x14ac:dyDescent="0.2">
      <c r="A31" s="159" t="s">
        <v>124</v>
      </c>
      <c r="B31" s="156" t="s">
        <v>683</v>
      </c>
      <c r="C31" s="125"/>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row>
    <row r="32" spans="1:45" s="168" customFormat="1" ht="45" x14ac:dyDescent="0.2">
      <c r="A32" s="159" t="s">
        <v>125</v>
      </c>
      <c r="B32" s="156" t="s">
        <v>684</v>
      </c>
      <c r="C32" s="169"/>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row>
    <row r="33" spans="1:45" s="168" customFormat="1" ht="75" x14ac:dyDescent="0.2">
      <c r="A33" s="161" t="s">
        <v>152</v>
      </c>
      <c r="B33" s="156" t="s">
        <v>685</v>
      </c>
      <c r="C33" s="169"/>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row>
    <row r="34" spans="1:45" s="168" customFormat="1" ht="75" x14ac:dyDescent="0.2">
      <c r="A34" s="159" t="s">
        <v>153</v>
      </c>
      <c r="B34" s="156" t="s">
        <v>686</v>
      </c>
      <c r="C34" s="169"/>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4"/>
      <c r="AK34" s="204"/>
      <c r="AL34" s="204"/>
      <c r="AM34" s="204"/>
      <c r="AN34" s="204"/>
      <c r="AO34" s="204"/>
      <c r="AP34" s="204"/>
      <c r="AQ34" s="204"/>
      <c r="AR34" s="204"/>
      <c r="AS34" s="204"/>
    </row>
    <row r="35" spans="1:45" s="168" customFormat="1" ht="60" x14ac:dyDescent="0.2">
      <c r="A35" s="159" t="s">
        <v>154</v>
      </c>
      <c r="B35" s="156" t="s">
        <v>687</v>
      </c>
      <c r="C35" s="169"/>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4"/>
      <c r="AK35" s="204"/>
      <c r="AL35" s="204"/>
      <c r="AM35" s="204"/>
      <c r="AN35" s="204"/>
      <c r="AO35" s="204"/>
      <c r="AP35" s="204"/>
      <c r="AQ35" s="204"/>
      <c r="AR35" s="204"/>
      <c r="AS35" s="204"/>
    </row>
    <row r="36" spans="1:45" s="168" customFormat="1" ht="30" hidden="1" outlineLevel="1" x14ac:dyDescent="0.2">
      <c r="A36" s="159" t="s">
        <v>154</v>
      </c>
      <c r="B36" s="156" t="s">
        <v>736</v>
      </c>
      <c r="C36" s="169"/>
      <c r="D36" s="204"/>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c r="AF36" s="204"/>
      <c r="AG36" s="204"/>
      <c r="AH36" s="204"/>
      <c r="AI36" s="204"/>
      <c r="AJ36" s="204"/>
      <c r="AK36" s="204"/>
      <c r="AL36" s="204"/>
      <c r="AM36" s="204"/>
      <c r="AN36" s="204"/>
      <c r="AO36" s="204"/>
      <c r="AP36" s="204"/>
      <c r="AQ36" s="204"/>
      <c r="AR36" s="204"/>
      <c r="AS36" s="204"/>
    </row>
    <row r="37" spans="1:45" s="168" customFormat="1" ht="30" hidden="1" outlineLevel="1" x14ac:dyDescent="0.2">
      <c r="A37" s="159" t="s">
        <v>154</v>
      </c>
      <c r="B37" s="156" t="s">
        <v>736</v>
      </c>
      <c r="C37" s="169"/>
      <c r="D37" s="204"/>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c r="AK37" s="204"/>
      <c r="AL37" s="204"/>
      <c r="AM37" s="204"/>
      <c r="AN37" s="204"/>
      <c r="AO37" s="204"/>
      <c r="AP37" s="204"/>
      <c r="AQ37" s="204"/>
      <c r="AR37" s="204"/>
      <c r="AS37" s="204"/>
    </row>
    <row r="38" spans="1:45" s="168" customFormat="1" ht="15" collapsed="1" x14ac:dyDescent="0.2">
      <c r="A38" s="159" t="s">
        <v>737</v>
      </c>
      <c r="B38" s="156" t="s">
        <v>737</v>
      </c>
      <c r="C38" s="169"/>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4"/>
      <c r="AK38" s="204"/>
      <c r="AL38" s="204"/>
      <c r="AM38" s="204"/>
      <c r="AN38" s="204"/>
      <c r="AO38" s="204"/>
      <c r="AP38" s="204"/>
      <c r="AQ38" s="204"/>
      <c r="AR38" s="204"/>
      <c r="AS38" s="204"/>
    </row>
    <row r="39" spans="1:45" s="168" customFormat="1" ht="45" x14ac:dyDescent="0.2">
      <c r="A39" s="159" t="s">
        <v>126</v>
      </c>
      <c r="B39" s="156" t="s">
        <v>688</v>
      </c>
      <c r="C39" s="169"/>
      <c r="D39" s="204"/>
      <c r="E39" s="204"/>
      <c r="F39" s="204"/>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c r="AG39" s="204"/>
      <c r="AH39" s="204"/>
      <c r="AI39" s="204"/>
      <c r="AJ39" s="204"/>
      <c r="AK39" s="204"/>
      <c r="AL39" s="204"/>
      <c r="AM39" s="204"/>
      <c r="AN39" s="204"/>
      <c r="AO39" s="204"/>
      <c r="AP39" s="204"/>
      <c r="AQ39" s="204"/>
      <c r="AR39" s="204"/>
      <c r="AS39" s="204"/>
    </row>
    <row r="40" spans="1:45" s="168" customFormat="1" ht="75" x14ac:dyDescent="0.2">
      <c r="A40" s="159" t="s">
        <v>156</v>
      </c>
      <c r="B40" s="156" t="s">
        <v>689</v>
      </c>
      <c r="C40" s="169"/>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c r="AF40" s="204"/>
      <c r="AG40" s="204"/>
      <c r="AH40" s="204"/>
      <c r="AI40" s="204"/>
      <c r="AJ40" s="204"/>
      <c r="AK40" s="204"/>
      <c r="AL40" s="204"/>
      <c r="AM40" s="204"/>
      <c r="AN40" s="204"/>
      <c r="AO40" s="204"/>
      <c r="AP40" s="204"/>
      <c r="AQ40" s="204"/>
      <c r="AR40" s="204"/>
      <c r="AS40" s="204"/>
    </row>
    <row r="41" spans="1:45" s="168" customFormat="1" ht="30" hidden="1" outlineLevel="1" x14ac:dyDescent="0.2">
      <c r="A41" s="159" t="s">
        <v>156</v>
      </c>
      <c r="B41" s="156" t="s">
        <v>736</v>
      </c>
      <c r="C41" s="169"/>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row>
    <row r="42" spans="1:45" s="168" customFormat="1" ht="30" hidden="1" outlineLevel="1" x14ac:dyDescent="0.2">
      <c r="A42" s="159" t="s">
        <v>156</v>
      </c>
      <c r="B42" s="156" t="s">
        <v>736</v>
      </c>
      <c r="C42" s="169"/>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c r="AK42" s="204"/>
      <c r="AL42" s="204"/>
      <c r="AM42" s="204"/>
      <c r="AN42" s="204"/>
      <c r="AO42" s="204"/>
      <c r="AP42" s="204"/>
      <c r="AQ42" s="204"/>
      <c r="AR42" s="204"/>
      <c r="AS42" s="204"/>
    </row>
    <row r="43" spans="1:45" s="168" customFormat="1" ht="15" collapsed="1" x14ac:dyDescent="0.2">
      <c r="A43" s="159" t="s">
        <v>737</v>
      </c>
      <c r="B43" s="156" t="s">
        <v>737</v>
      </c>
      <c r="C43" s="169"/>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4"/>
      <c r="AK43" s="204"/>
      <c r="AL43" s="204"/>
      <c r="AM43" s="204"/>
      <c r="AN43" s="204"/>
      <c r="AO43" s="204"/>
      <c r="AP43" s="204"/>
      <c r="AQ43" s="204"/>
      <c r="AR43" s="204"/>
      <c r="AS43" s="204"/>
    </row>
    <row r="44" spans="1:45" s="168" customFormat="1" ht="45" x14ac:dyDescent="0.2">
      <c r="A44" s="159" t="s">
        <v>157</v>
      </c>
      <c r="B44" s="156" t="s">
        <v>690</v>
      </c>
      <c r="C44" s="169"/>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4"/>
      <c r="AK44" s="204"/>
      <c r="AL44" s="204"/>
      <c r="AM44" s="204"/>
      <c r="AN44" s="204"/>
      <c r="AO44" s="204"/>
      <c r="AP44" s="204"/>
      <c r="AQ44" s="204"/>
      <c r="AR44" s="204"/>
      <c r="AS44" s="204"/>
    </row>
    <row r="45" spans="1:45" s="168" customFormat="1" ht="30" hidden="1" outlineLevel="1" x14ac:dyDescent="0.2">
      <c r="A45" s="159" t="s">
        <v>157</v>
      </c>
      <c r="B45" s="156" t="s">
        <v>736</v>
      </c>
      <c r="C45" s="169"/>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4"/>
      <c r="AK45" s="204"/>
      <c r="AL45" s="204"/>
      <c r="AM45" s="204"/>
      <c r="AN45" s="204"/>
      <c r="AO45" s="204"/>
      <c r="AP45" s="204"/>
      <c r="AQ45" s="204"/>
      <c r="AR45" s="204"/>
      <c r="AS45" s="204"/>
    </row>
    <row r="46" spans="1:45" s="168" customFormat="1" ht="30" hidden="1" outlineLevel="1" x14ac:dyDescent="0.2">
      <c r="A46" s="159" t="s">
        <v>157</v>
      </c>
      <c r="B46" s="156" t="s">
        <v>736</v>
      </c>
      <c r="C46" s="169"/>
      <c r="D46" s="204"/>
      <c r="E46" s="204"/>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4"/>
      <c r="AK46" s="204"/>
      <c r="AL46" s="204"/>
      <c r="AM46" s="204"/>
      <c r="AN46" s="204"/>
      <c r="AO46" s="204"/>
      <c r="AP46" s="204"/>
      <c r="AQ46" s="204"/>
      <c r="AR46" s="204"/>
      <c r="AS46" s="204"/>
    </row>
    <row r="47" spans="1:45" s="168" customFormat="1" ht="15" collapsed="1" x14ac:dyDescent="0.2">
      <c r="A47" s="159" t="s">
        <v>737</v>
      </c>
      <c r="B47" s="156" t="s">
        <v>737</v>
      </c>
      <c r="C47" s="169"/>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04"/>
    </row>
    <row r="48" spans="1:45" s="168" customFormat="1" ht="60" x14ac:dyDescent="0.2">
      <c r="A48" s="159" t="s">
        <v>127</v>
      </c>
      <c r="B48" s="156" t="s">
        <v>738</v>
      </c>
      <c r="C48" s="169"/>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row>
    <row r="49" spans="1:45" s="168" customFormat="1" ht="45" x14ac:dyDescent="0.2">
      <c r="A49" s="161" t="s">
        <v>481</v>
      </c>
      <c r="B49" s="156" t="s">
        <v>691</v>
      </c>
      <c r="C49" s="169"/>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4"/>
      <c r="AK49" s="204"/>
      <c r="AL49" s="204"/>
      <c r="AM49" s="204"/>
      <c r="AN49" s="204"/>
      <c r="AO49" s="204"/>
      <c r="AP49" s="204"/>
      <c r="AQ49" s="204"/>
      <c r="AR49" s="204"/>
      <c r="AS49" s="204"/>
    </row>
    <row r="50" spans="1:45" s="168" customFormat="1" ht="120" x14ac:dyDescent="0.2">
      <c r="A50" s="159" t="s">
        <v>481</v>
      </c>
      <c r="B50" s="156" t="s">
        <v>692</v>
      </c>
      <c r="C50" s="169"/>
      <c r="D50" s="204"/>
      <c r="E50" s="204"/>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row>
    <row r="51" spans="1:45" s="168" customFormat="1" ht="30" hidden="1" outlineLevel="1" x14ac:dyDescent="0.2">
      <c r="A51" s="159" t="s">
        <v>481</v>
      </c>
      <c r="B51" s="156" t="s">
        <v>736</v>
      </c>
      <c r="C51" s="169"/>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4"/>
      <c r="AN51" s="204"/>
      <c r="AO51" s="204"/>
      <c r="AP51" s="204"/>
      <c r="AQ51" s="204"/>
      <c r="AR51" s="204"/>
      <c r="AS51" s="204"/>
    </row>
    <row r="52" spans="1:45" s="168" customFormat="1" ht="30" hidden="1" outlineLevel="1" x14ac:dyDescent="0.2">
      <c r="A52" s="159" t="s">
        <v>481</v>
      </c>
      <c r="B52" s="156" t="s">
        <v>736</v>
      </c>
      <c r="C52" s="169"/>
      <c r="D52" s="204"/>
      <c r="E52" s="204"/>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c r="AF52" s="204"/>
      <c r="AG52" s="204"/>
      <c r="AH52" s="204"/>
      <c r="AI52" s="204"/>
      <c r="AJ52" s="204"/>
      <c r="AK52" s="204"/>
      <c r="AL52" s="204"/>
      <c r="AM52" s="204"/>
      <c r="AN52" s="204"/>
      <c r="AO52" s="204"/>
      <c r="AP52" s="204"/>
      <c r="AQ52" s="204"/>
      <c r="AR52" s="204"/>
      <c r="AS52" s="204"/>
    </row>
    <row r="53" spans="1:45" s="168" customFormat="1" ht="15" collapsed="1" x14ac:dyDescent="0.2">
      <c r="A53" s="159" t="s">
        <v>737</v>
      </c>
      <c r="B53" s="156" t="s">
        <v>737</v>
      </c>
      <c r="C53" s="169"/>
      <c r="D53" s="204"/>
      <c r="E53" s="204"/>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04"/>
      <c r="AK53" s="204"/>
      <c r="AL53" s="204"/>
      <c r="AM53" s="204"/>
      <c r="AN53" s="204"/>
      <c r="AO53" s="204"/>
      <c r="AP53" s="204"/>
      <c r="AQ53" s="204"/>
      <c r="AR53" s="204"/>
      <c r="AS53" s="204"/>
    </row>
    <row r="54" spans="1:45" s="168" customFormat="1" ht="105" x14ac:dyDescent="0.2">
      <c r="A54" s="159" t="s">
        <v>481</v>
      </c>
      <c r="B54" s="156" t="s">
        <v>693</v>
      </c>
      <c r="C54" s="169"/>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4"/>
      <c r="AK54" s="204"/>
      <c r="AL54" s="204"/>
      <c r="AM54" s="204"/>
      <c r="AN54" s="204"/>
      <c r="AO54" s="204"/>
      <c r="AP54" s="204"/>
      <c r="AQ54" s="204"/>
      <c r="AR54" s="204"/>
      <c r="AS54" s="204"/>
    </row>
    <row r="55" spans="1:45" s="168" customFormat="1" ht="15" hidden="1" outlineLevel="1" x14ac:dyDescent="0.2">
      <c r="A55" s="159" t="s">
        <v>481</v>
      </c>
      <c r="B55" s="156" t="s">
        <v>736</v>
      </c>
      <c r="C55" s="169"/>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204"/>
      <c r="AN55" s="204"/>
      <c r="AO55" s="204"/>
      <c r="AP55" s="204"/>
      <c r="AQ55" s="204"/>
      <c r="AR55" s="204"/>
      <c r="AS55" s="204"/>
    </row>
    <row r="56" spans="1:45" s="168" customFormat="1" ht="15" hidden="1" outlineLevel="1" x14ac:dyDescent="0.2">
      <c r="A56" s="159" t="s">
        <v>481</v>
      </c>
      <c r="B56" s="156" t="s">
        <v>736</v>
      </c>
      <c r="C56" s="169"/>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4"/>
      <c r="AL56" s="204"/>
      <c r="AM56" s="204"/>
      <c r="AN56" s="204"/>
      <c r="AO56" s="204"/>
      <c r="AP56" s="204"/>
      <c r="AQ56" s="204"/>
      <c r="AR56" s="204"/>
      <c r="AS56" s="204"/>
    </row>
    <row r="57" spans="1:45" s="168" customFormat="1" ht="15" collapsed="1" x14ac:dyDescent="0.2">
      <c r="A57" s="159" t="s">
        <v>737</v>
      </c>
      <c r="B57" s="156" t="s">
        <v>737</v>
      </c>
      <c r="C57" s="169"/>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c r="AQ57" s="204"/>
      <c r="AR57" s="204"/>
      <c r="AS57" s="204"/>
    </row>
    <row r="58" spans="1:45" s="168" customFormat="1" ht="105" x14ac:dyDescent="0.2">
      <c r="A58" s="159" t="s">
        <v>481</v>
      </c>
      <c r="B58" s="156" t="s">
        <v>694</v>
      </c>
      <c r="C58" s="169"/>
      <c r="D58" s="204"/>
      <c r="E58" s="204"/>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04"/>
    </row>
    <row r="59" spans="1:45" s="168" customFormat="1" ht="15" hidden="1" outlineLevel="1" x14ac:dyDescent="0.2">
      <c r="A59" s="159" t="s">
        <v>481</v>
      </c>
      <c r="B59" s="156" t="s">
        <v>736</v>
      </c>
      <c r="C59" s="169"/>
      <c r="D59" s="204"/>
      <c r="E59" s="204"/>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04"/>
      <c r="AK59" s="204"/>
      <c r="AL59" s="204"/>
      <c r="AM59" s="204"/>
      <c r="AN59" s="204"/>
      <c r="AO59" s="204"/>
      <c r="AP59" s="204"/>
      <c r="AQ59" s="204"/>
      <c r="AR59" s="204"/>
      <c r="AS59" s="204"/>
    </row>
    <row r="60" spans="1:45" s="168" customFormat="1" ht="15" hidden="1" outlineLevel="1" x14ac:dyDescent="0.2">
      <c r="A60" s="159" t="s">
        <v>481</v>
      </c>
      <c r="B60" s="156" t="s">
        <v>736</v>
      </c>
      <c r="C60" s="169"/>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c r="AK60" s="204"/>
      <c r="AL60" s="204"/>
      <c r="AM60" s="204"/>
      <c r="AN60" s="204"/>
      <c r="AO60" s="204"/>
      <c r="AP60" s="204"/>
      <c r="AQ60" s="204"/>
      <c r="AR60" s="204"/>
      <c r="AS60" s="204"/>
    </row>
    <row r="61" spans="1:45" s="168" customFormat="1" ht="15" collapsed="1" x14ac:dyDescent="0.2">
      <c r="A61" s="159" t="s">
        <v>737</v>
      </c>
      <c r="B61" s="156" t="s">
        <v>737</v>
      </c>
      <c r="C61" s="169"/>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4"/>
      <c r="AK61" s="204"/>
      <c r="AL61" s="204"/>
      <c r="AM61" s="204"/>
      <c r="AN61" s="204"/>
      <c r="AO61" s="204"/>
      <c r="AP61" s="204"/>
      <c r="AQ61" s="204"/>
      <c r="AR61" s="204"/>
      <c r="AS61" s="204"/>
    </row>
    <row r="62" spans="1:45" s="168" customFormat="1" ht="45" x14ac:dyDescent="0.2">
      <c r="A62" s="161" t="s">
        <v>482</v>
      </c>
      <c r="B62" s="156" t="s">
        <v>691</v>
      </c>
      <c r="C62" s="169"/>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4"/>
      <c r="AK62" s="204"/>
      <c r="AL62" s="204"/>
      <c r="AM62" s="204"/>
      <c r="AN62" s="204"/>
      <c r="AO62" s="204"/>
      <c r="AP62" s="204"/>
      <c r="AQ62" s="204"/>
      <c r="AR62" s="204"/>
      <c r="AS62" s="204"/>
    </row>
    <row r="63" spans="1:45" s="168" customFormat="1" ht="120" x14ac:dyDescent="0.2">
      <c r="A63" s="159" t="s">
        <v>482</v>
      </c>
      <c r="B63" s="156" t="s">
        <v>692</v>
      </c>
      <c r="C63" s="169"/>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4"/>
      <c r="AK63" s="204"/>
      <c r="AL63" s="204"/>
      <c r="AM63" s="204"/>
      <c r="AN63" s="204"/>
      <c r="AO63" s="204"/>
      <c r="AP63" s="204"/>
      <c r="AQ63" s="204"/>
      <c r="AR63" s="204"/>
      <c r="AS63" s="204"/>
    </row>
    <row r="64" spans="1:45" s="168" customFormat="1" ht="15" hidden="1" outlineLevel="1" x14ac:dyDescent="0.2">
      <c r="A64" s="159" t="s">
        <v>482</v>
      </c>
      <c r="B64" s="156" t="s">
        <v>736</v>
      </c>
      <c r="C64" s="169"/>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204"/>
      <c r="AL64" s="204"/>
      <c r="AM64" s="204"/>
      <c r="AN64" s="204"/>
      <c r="AO64" s="204"/>
      <c r="AP64" s="204"/>
      <c r="AQ64" s="204"/>
      <c r="AR64" s="204"/>
      <c r="AS64" s="204"/>
    </row>
    <row r="65" spans="1:45" s="168" customFormat="1" ht="15" hidden="1" outlineLevel="1" x14ac:dyDescent="0.2">
      <c r="A65" s="159" t="s">
        <v>482</v>
      </c>
      <c r="B65" s="156" t="s">
        <v>736</v>
      </c>
      <c r="C65" s="169"/>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c r="AK65" s="204"/>
      <c r="AL65" s="204"/>
      <c r="AM65" s="204"/>
      <c r="AN65" s="204"/>
      <c r="AO65" s="204"/>
      <c r="AP65" s="204"/>
      <c r="AQ65" s="204"/>
      <c r="AR65" s="204"/>
      <c r="AS65" s="204"/>
    </row>
    <row r="66" spans="1:45" s="168" customFormat="1" ht="15" collapsed="1" x14ac:dyDescent="0.2">
      <c r="A66" s="159" t="s">
        <v>737</v>
      </c>
      <c r="B66" s="156" t="s">
        <v>737</v>
      </c>
      <c r="C66" s="169"/>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4"/>
      <c r="AK66" s="204"/>
      <c r="AL66" s="204"/>
      <c r="AM66" s="204"/>
      <c r="AN66" s="204"/>
      <c r="AO66" s="204"/>
      <c r="AP66" s="204"/>
      <c r="AQ66" s="204"/>
      <c r="AR66" s="204"/>
      <c r="AS66" s="204"/>
    </row>
    <row r="67" spans="1:45" s="168" customFormat="1" ht="105" x14ac:dyDescent="0.2">
      <c r="A67" s="159" t="s">
        <v>482</v>
      </c>
      <c r="B67" s="156" t="s">
        <v>693</v>
      </c>
      <c r="C67" s="169"/>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4"/>
      <c r="AK67" s="204"/>
      <c r="AL67" s="204"/>
      <c r="AM67" s="204"/>
      <c r="AN67" s="204"/>
      <c r="AO67" s="204"/>
      <c r="AP67" s="204"/>
      <c r="AQ67" s="204"/>
      <c r="AR67" s="204"/>
      <c r="AS67" s="204"/>
    </row>
    <row r="68" spans="1:45" s="168" customFormat="1" ht="15" hidden="1" outlineLevel="1" x14ac:dyDescent="0.2">
      <c r="A68" s="159" t="s">
        <v>482</v>
      </c>
      <c r="B68" s="156" t="s">
        <v>736</v>
      </c>
      <c r="C68" s="169"/>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4"/>
      <c r="AK68" s="204"/>
      <c r="AL68" s="204"/>
      <c r="AM68" s="204"/>
      <c r="AN68" s="204"/>
      <c r="AO68" s="204"/>
      <c r="AP68" s="204"/>
      <c r="AQ68" s="204"/>
      <c r="AR68" s="204"/>
      <c r="AS68" s="204"/>
    </row>
    <row r="69" spans="1:45" s="168" customFormat="1" ht="15" hidden="1" outlineLevel="1" x14ac:dyDescent="0.2">
      <c r="A69" s="159" t="s">
        <v>482</v>
      </c>
      <c r="B69" s="156" t="s">
        <v>736</v>
      </c>
      <c r="C69" s="169"/>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4"/>
      <c r="AK69" s="204"/>
      <c r="AL69" s="204"/>
      <c r="AM69" s="204"/>
      <c r="AN69" s="204"/>
      <c r="AO69" s="204"/>
      <c r="AP69" s="204"/>
      <c r="AQ69" s="204"/>
      <c r="AR69" s="204"/>
      <c r="AS69" s="204"/>
    </row>
    <row r="70" spans="1:45" s="168" customFormat="1" ht="15" collapsed="1" x14ac:dyDescent="0.2">
      <c r="A70" s="159" t="s">
        <v>737</v>
      </c>
      <c r="B70" s="156" t="s">
        <v>737</v>
      </c>
      <c r="C70" s="169"/>
      <c r="D70" s="204"/>
      <c r="E70" s="204"/>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4"/>
      <c r="AK70" s="204"/>
      <c r="AL70" s="204"/>
      <c r="AM70" s="204"/>
      <c r="AN70" s="204"/>
      <c r="AO70" s="204"/>
      <c r="AP70" s="204"/>
      <c r="AQ70" s="204"/>
      <c r="AR70" s="204"/>
      <c r="AS70" s="204"/>
    </row>
    <row r="71" spans="1:45" s="168" customFormat="1" ht="105" x14ac:dyDescent="0.2">
      <c r="A71" s="159" t="s">
        <v>482</v>
      </c>
      <c r="B71" s="156" t="s">
        <v>695</v>
      </c>
      <c r="C71" s="169"/>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4"/>
      <c r="AK71" s="204"/>
      <c r="AL71" s="204"/>
      <c r="AM71" s="204"/>
      <c r="AN71" s="204"/>
      <c r="AO71" s="204"/>
      <c r="AP71" s="204"/>
      <c r="AQ71" s="204"/>
      <c r="AR71" s="204"/>
      <c r="AS71" s="204"/>
    </row>
    <row r="72" spans="1:45" s="168" customFormat="1" ht="15" hidden="1" outlineLevel="1" x14ac:dyDescent="0.2">
      <c r="A72" s="159" t="s">
        <v>482</v>
      </c>
      <c r="B72" s="156" t="s">
        <v>736</v>
      </c>
      <c r="C72" s="169"/>
      <c r="D72" s="204"/>
      <c r="E72" s="204"/>
      <c r="F72" s="204"/>
      <c r="G72" s="204"/>
      <c r="H72" s="204"/>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c r="AF72" s="204"/>
      <c r="AG72" s="204"/>
      <c r="AH72" s="204"/>
      <c r="AI72" s="204"/>
      <c r="AJ72" s="204"/>
      <c r="AK72" s="204"/>
      <c r="AL72" s="204"/>
      <c r="AM72" s="204"/>
      <c r="AN72" s="204"/>
      <c r="AO72" s="204"/>
      <c r="AP72" s="204"/>
      <c r="AQ72" s="204"/>
      <c r="AR72" s="204"/>
      <c r="AS72" s="204"/>
    </row>
    <row r="73" spans="1:45" s="168" customFormat="1" ht="15" hidden="1" outlineLevel="1" x14ac:dyDescent="0.2">
      <c r="A73" s="159" t="s">
        <v>482</v>
      </c>
      <c r="B73" s="156" t="s">
        <v>736</v>
      </c>
      <c r="C73" s="169"/>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204"/>
      <c r="AN73" s="204"/>
      <c r="AO73" s="204"/>
      <c r="AP73" s="204"/>
      <c r="AQ73" s="204"/>
      <c r="AR73" s="204"/>
      <c r="AS73" s="204"/>
    </row>
    <row r="74" spans="1:45" s="168" customFormat="1" ht="15" collapsed="1" x14ac:dyDescent="0.2">
      <c r="A74" s="159" t="s">
        <v>737</v>
      </c>
      <c r="B74" s="156" t="s">
        <v>737</v>
      </c>
      <c r="C74" s="169"/>
      <c r="D74" s="204"/>
      <c r="E74" s="204"/>
      <c r="F74" s="204"/>
      <c r="G74" s="204"/>
      <c r="H74" s="204"/>
      <c r="I74" s="204"/>
      <c r="J74" s="204"/>
      <c r="K74" s="204"/>
      <c r="L74" s="204"/>
      <c r="M74" s="204"/>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c r="AO74" s="204"/>
      <c r="AP74" s="204"/>
      <c r="AQ74" s="204"/>
      <c r="AR74" s="204"/>
      <c r="AS74" s="204"/>
    </row>
    <row r="75" spans="1:45" s="168" customFormat="1" ht="90" x14ac:dyDescent="0.2">
      <c r="A75" s="161" t="s">
        <v>485</v>
      </c>
      <c r="B75" s="156" t="s">
        <v>749</v>
      </c>
      <c r="C75" s="169"/>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c r="AR75" s="204"/>
      <c r="AS75" s="204"/>
    </row>
    <row r="76" spans="1:45" s="168" customFormat="1" ht="75" x14ac:dyDescent="0.2">
      <c r="A76" s="159" t="s">
        <v>488</v>
      </c>
      <c r="B76" s="156" t="s">
        <v>696</v>
      </c>
      <c r="C76" s="169"/>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c r="AR76" s="204"/>
      <c r="AS76" s="204"/>
    </row>
    <row r="77" spans="1:45" s="168" customFormat="1" ht="15" hidden="1" outlineLevel="1" x14ac:dyDescent="0.2">
      <c r="A77" s="159" t="s">
        <v>488</v>
      </c>
      <c r="B77" s="156" t="s">
        <v>736</v>
      </c>
      <c r="C77" s="169"/>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204"/>
      <c r="AQ77" s="204"/>
      <c r="AR77" s="204"/>
      <c r="AS77" s="204"/>
    </row>
    <row r="78" spans="1:45" s="168" customFormat="1" ht="15" hidden="1" outlineLevel="1" x14ac:dyDescent="0.2">
      <c r="A78" s="159" t="s">
        <v>488</v>
      </c>
      <c r="B78" s="156" t="s">
        <v>736</v>
      </c>
      <c r="C78" s="169"/>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4"/>
      <c r="AK78" s="204"/>
      <c r="AL78" s="204"/>
      <c r="AM78" s="204"/>
      <c r="AN78" s="204"/>
      <c r="AO78" s="204"/>
      <c r="AP78" s="204"/>
      <c r="AQ78" s="204"/>
      <c r="AR78" s="204"/>
      <c r="AS78" s="204"/>
    </row>
    <row r="79" spans="1:45" s="168" customFormat="1" ht="15" collapsed="1" x14ac:dyDescent="0.2">
      <c r="A79" s="159" t="s">
        <v>737</v>
      </c>
      <c r="B79" s="156" t="s">
        <v>737</v>
      </c>
      <c r="C79" s="169"/>
      <c r="D79" s="204"/>
      <c r="E79" s="204"/>
      <c r="F79" s="204"/>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c r="AL79" s="204"/>
      <c r="AM79" s="204"/>
      <c r="AN79" s="204"/>
      <c r="AO79" s="204"/>
      <c r="AP79" s="204"/>
      <c r="AQ79" s="204"/>
      <c r="AR79" s="204"/>
      <c r="AS79" s="204"/>
    </row>
    <row r="80" spans="1:45" s="168" customFormat="1" ht="75" x14ac:dyDescent="0.2">
      <c r="A80" s="161" t="s">
        <v>490</v>
      </c>
      <c r="B80" s="156" t="s">
        <v>741</v>
      </c>
      <c r="C80" s="169"/>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4"/>
      <c r="AL80" s="204"/>
      <c r="AM80" s="204"/>
      <c r="AN80" s="204"/>
      <c r="AO80" s="204"/>
      <c r="AP80" s="204"/>
      <c r="AQ80" s="204"/>
      <c r="AR80" s="204"/>
      <c r="AS80" s="204"/>
    </row>
    <row r="81" spans="1:45" s="168" customFormat="1" ht="15" x14ac:dyDescent="0.2">
      <c r="A81" s="162"/>
      <c r="B81" s="156" t="s">
        <v>742</v>
      </c>
      <c r="C81" s="169"/>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c r="AK81" s="204"/>
      <c r="AL81" s="204"/>
      <c r="AM81" s="204"/>
      <c r="AN81" s="204"/>
      <c r="AO81" s="204"/>
      <c r="AP81" s="204"/>
      <c r="AQ81" s="204"/>
      <c r="AR81" s="204"/>
      <c r="AS81" s="204"/>
    </row>
    <row r="82" spans="1:45" s="168" customFormat="1" ht="15" hidden="1" outlineLevel="1" x14ac:dyDescent="0.2">
      <c r="A82" s="159" t="s">
        <v>490</v>
      </c>
      <c r="B82" s="156" t="s">
        <v>736</v>
      </c>
      <c r="C82" s="169"/>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4"/>
      <c r="AL82" s="204"/>
      <c r="AM82" s="204"/>
      <c r="AN82" s="204"/>
      <c r="AO82" s="204"/>
      <c r="AP82" s="204"/>
      <c r="AQ82" s="204"/>
      <c r="AR82" s="204"/>
      <c r="AS82" s="204"/>
    </row>
    <row r="83" spans="1:45" s="168" customFormat="1" ht="15" hidden="1" outlineLevel="1" x14ac:dyDescent="0.2">
      <c r="A83" s="159" t="s">
        <v>490</v>
      </c>
      <c r="B83" s="156" t="s">
        <v>736</v>
      </c>
      <c r="C83" s="169"/>
      <c r="D83" s="204"/>
      <c r="E83" s="204"/>
      <c r="F83" s="204"/>
      <c r="G83" s="204"/>
      <c r="H83" s="204"/>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4"/>
      <c r="AK83" s="204"/>
      <c r="AL83" s="204"/>
      <c r="AM83" s="204"/>
      <c r="AN83" s="204"/>
      <c r="AO83" s="204"/>
      <c r="AP83" s="204"/>
      <c r="AQ83" s="204"/>
      <c r="AR83" s="204"/>
      <c r="AS83" s="204"/>
    </row>
    <row r="84" spans="1:45" s="168" customFormat="1" ht="15" collapsed="1" x14ac:dyDescent="0.2">
      <c r="A84" s="159" t="s">
        <v>737</v>
      </c>
      <c r="B84" s="156" t="s">
        <v>737</v>
      </c>
      <c r="C84" s="169"/>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c r="AO84" s="204"/>
      <c r="AP84" s="204"/>
      <c r="AQ84" s="204"/>
      <c r="AR84" s="204"/>
      <c r="AS84" s="204"/>
    </row>
    <row r="85" spans="1:45" s="168" customFormat="1" ht="42.75" x14ac:dyDescent="0.2">
      <c r="A85" s="175" t="s">
        <v>128</v>
      </c>
      <c r="B85" s="197" t="s">
        <v>743</v>
      </c>
      <c r="C85" s="198" t="s">
        <v>732</v>
      </c>
      <c r="D85" s="205">
        <f>D105+D138</f>
        <v>0</v>
      </c>
      <c r="E85" s="205">
        <f t="shared" ref="E85:AS85" si="2">E105+E138</f>
        <v>0</v>
      </c>
      <c r="F85" s="205">
        <f t="shared" si="2"/>
        <v>0</v>
      </c>
      <c r="G85" s="205">
        <f t="shared" si="2"/>
        <v>0</v>
      </c>
      <c r="H85" s="205">
        <f t="shared" si="2"/>
        <v>0</v>
      </c>
      <c r="I85" s="205">
        <f t="shared" si="2"/>
        <v>0</v>
      </c>
      <c r="J85" s="205">
        <f t="shared" si="2"/>
        <v>0</v>
      </c>
      <c r="K85" s="205">
        <f t="shared" si="2"/>
        <v>0</v>
      </c>
      <c r="L85" s="205">
        <f t="shared" si="2"/>
        <v>0</v>
      </c>
      <c r="M85" s="205">
        <f t="shared" si="2"/>
        <v>0</v>
      </c>
      <c r="N85" s="205">
        <f t="shared" si="2"/>
        <v>0</v>
      </c>
      <c r="O85" s="205">
        <f t="shared" si="2"/>
        <v>0</v>
      </c>
      <c r="P85" s="205">
        <f t="shared" si="2"/>
        <v>0</v>
      </c>
      <c r="Q85" s="205">
        <f t="shared" si="2"/>
        <v>0</v>
      </c>
      <c r="R85" s="205">
        <f t="shared" si="2"/>
        <v>0</v>
      </c>
      <c r="S85" s="205">
        <f t="shared" si="2"/>
        <v>0</v>
      </c>
      <c r="T85" s="205">
        <f t="shared" si="2"/>
        <v>0</v>
      </c>
      <c r="U85" s="205">
        <f t="shared" si="2"/>
        <v>0</v>
      </c>
      <c r="V85" s="205">
        <f t="shared" si="2"/>
        <v>0</v>
      </c>
      <c r="W85" s="205">
        <f t="shared" si="2"/>
        <v>0</v>
      </c>
      <c r="X85" s="205">
        <f t="shared" si="2"/>
        <v>0</v>
      </c>
      <c r="Y85" s="205">
        <f t="shared" si="2"/>
        <v>0</v>
      </c>
      <c r="Z85" s="205">
        <f t="shared" si="2"/>
        <v>0</v>
      </c>
      <c r="AA85" s="205">
        <f t="shared" si="2"/>
        <v>0</v>
      </c>
      <c r="AB85" s="205">
        <f t="shared" si="2"/>
        <v>0.16600000000000001</v>
      </c>
      <c r="AC85" s="205">
        <f t="shared" si="2"/>
        <v>0</v>
      </c>
      <c r="AD85" s="205">
        <f t="shared" si="2"/>
        <v>0</v>
      </c>
      <c r="AE85" s="205">
        <f t="shared" si="2"/>
        <v>0</v>
      </c>
      <c r="AF85" s="205">
        <f t="shared" si="2"/>
        <v>0</v>
      </c>
      <c r="AG85" s="205">
        <f t="shared" si="2"/>
        <v>0</v>
      </c>
      <c r="AH85" s="205">
        <f t="shared" si="2"/>
        <v>0</v>
      </c>
      <c r="AI85" s="205">
        <f t="shared" si="2"/>
        <v>0</v>
      </c>
      <c r="AJ85" s="205">
        <f t="shared" si="2"/>
        <v>0</v>
      </c>
      <c r="AK85" s="205">
        <f t="shared" si="2"/>
        <v>0</v>
      </c>
      <c r="AL85" s="205">
        <f t="shared" si="2"/>
        <v>0</v>
      </c>
      <c r="AM85" s="205">
        <f t="shared" si="2"/>
        <v>0</v>
      </c>
      <c r="AN85" s="205">
        <f t="shared" si="2"/>
        <v>0</v>
      </c>
      <c r="AO85" s="205">
        <f t="shared" si="2"/>
        <v>0</v>
      </c>
      <c r="AP85" s="205">
        <f t="shared" si="2"/>
        <v>0</v>
      </c>
      <c r="AQ85" s="205">
        <f t="shared" si="2"/>
        <v>0</v>
      </c>
      <c r="AR85" s="205">
        <f t="shared" si="2"/>
        <v>0</v>
      </c>
      <c r="AS85" s="205">
        <f t="shared" si="2"/>
        <v>0</v>
      </c>
    </row>
    <row r="86" spans="1:45" s="168" customFormat="1" ht="75" x14ac:dyDescent="0.2">
      <c r="A86" s="159" t="s">
        <v>159</v>
      </c>
      <c r="B86" s="156" t="s">
        <v>697</v>
      </c>
      <c r="C86" s="169"/>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4"/>
      <c r="AL86" s="204"/>
      <c r="AM86" s="204"/>
      <c r="AN86" s="204"/>
      <c r="AO86" s="204"/>
      <c r="AP86" s="204"/>
      <c r="AQ86" s="204"/>
      <c r="AR86" s="204"/>
      <c r="AS86" s="204"/>
    </row>
    <row r="87" spans="1:45" s="168" customFormat="1" ht="30" x14ac:dyDescent="0.2">
      <c r="A87" s="161" t="s">
        <v>160</v>
      </c>
      <c r="B87" s="156" t="s">
        <v>698</v>
      </c>
      <c r="C87" s="169"/>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4"/>
      <c r="AK87" s="204"/>
      <c r="AL87" s="204"/>
      <c r="AM87" s="204"/>
      <c r="AN87" s="204"/>
      <c r="AO87" s="204"/>
      <c r="AP87" s="204"/>
      <c r="AQ87" s="204"/>
      <c r="AR87" s="204"/>
      <c r="AS87" s="204"/>
    </row>
    <row r="88" spans="1:45" s="168" customFormat="1" ht="15" hidden="1" outlineLevel="1" x14ac:dyDescent="0.2">
      <c r="A88" s="159" t="s">
        <v>160</v>
      </c>
      <c r="B88" s="156" t="s">
        <v>736</v>
      </c>
      <c r="C88" s="169"/>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4"/>
      <c r="AL88" s="204"/>
      <c r="AM88" s="204"/>
      <c r="AN88" s="204"/>
      <c r="AO88" s="204"/>
      <c r="AP88" s="204"/>
      <c r="AQ88" s="204"/>
      <c r="AR88" s="204"/>
      <c r="AS88" s="204"/>
    </row>
    <row r="89" spans="1:45" s="168" customFormat="1" ht="15" hidden="1" outlineLevel="1" x14ac:dyDescent="0.2">
      <c r="A89" s="159" t="s">
        <v>160</v>
      </c>
      <c r="B89" s="156" t="s">
        <v>736</v>
      </c>
      <c r="C89" s="169"/>
      <c r="D89" s="204"/>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04"/>
      <c r="AL89" s="204"/>
      <c r="AM89" s="204"/>
      <c r="AN89" s="204"/>
      <c r="AO89" s="204"/>
      <c r="AP89" s="204"/>
      <c r="AQ89" s="204"/>
      <c r="AR89" s="204"/>
      <c r="AS89" s="204"/>
    </row>
    <row r="90" spans="1:45" s="168" customFormat="1" ht="15" collapsed="1" x14ac:dyDescent="0.2">
      <c r="A90" s="159" t="s">
        <v>737</v>
      </c>
      <c r="B90" s="156" t="s">
        <v>737</v>
      </c>
      <c r="C90" s="169"/>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4"/>
      <c r="AL90" s="204"/>
      <c r="AM90" s="204"/>
      <c r="AN90" s="204"/>
      <c r="AO90" s="204"/>
      <c r="AP90" s="204"/>
      <c r="AQ90" s="204"/>
      <c r="AR90" s="204"/>
      <c r="AS90" s="204"/>
    </row>
    <row r="91" spans="1:45" s="168" customFormat="1" ht="60" x14ac:dyDescent="0.2">
      <c r="A91" s="161" t="s">
        <v>161</v>
      </c>
      <c r="B91" s="156" t="s">
        <v>744</v>
      </c>
      <c r="C91" s="169"/>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04"/>
    </row>
    <row r="92" spans="1:45" s="168" customFormat="1" ht="15" x14ac:dyDescent="0.2">
      <c r="A92" s="162"/>
      <c r="B92" s="156" t="s">
        <v>742</v>
      </c>
      <c r="C92" s="169"/>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04"/>
    </row>
    <row r="93" spans="1:45" s="168" customFormat="1" ht="15" hidden="1" outlineLevel="1" x14ac:dyDescent="0.2">
      <c r="A93" s="159" t="s">
        <v>161</v>
      </c>
      <c r="B93" s="156" t="s">
        <v>736</v>
      </c>
      <c r="C93" s="169"/>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4"/>
      <c r="AQ93" s="204"/>
      <c r="AR93" s="204"/>
      <c r="AS93" s="204"/>
    </row>
    <row r="94" spans="1:45" s="168" customFormat="1" ht="15" hidden="1" outlineLevel="1" x14ac:dyDescent="0.2">
      <c r="A94" s="159" t="s">
        <v>161</v>
      </c>
      <c r="B94" s="156" t="s">
        <v>736</v>
      </c>
      <c r="C94" s="169"/>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4"/>
      <c r="AQ94" s="204"/>
      <c r="AR94" s="204"/>
      <c r="AS94" s="204"/>
    </row>
    <row r="95" spans="1:45" s="168" customFormat="1" ht="15" collapsed="1" x14ac:dyDescent="0.2">
      <c r="A95" s="159" t="s">
        <v>737</v>
      </c>
      <c r="B95" s="156" t="s">
        <v>737</v>
      </c>
      <c r="C95" s="169"/>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4"/>
      <c r="AQ95" s="204"/>
      <c r="AR95" s="204"/>
      <c r="AS95" s="204"/>
    </row>
    <row r="96" spans="1:45" s="168" customFormat="1" ht="45" x14ac:dyDescent="0.2">
      <c r="A96" s="159" t="s">
        <v>164</v>
      </c>
      <c r="B96" s="156" t="s">
        <v>700</v>
      </c>
      <c r="C96" s="169"/>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row>
    <row r="97" spans="1:45" s="168" customFormat="1" ht="30" x14ac:dyDescent="0.2">
      <c r="A97" s="159" t="s">
        <v>510</v>
      </c>
      <c r="B97" s="156" t="s">
        <v>701</v>
      </c>
      <c r="C97" s="169"/>
      <c r="D97" s="204"/>
      <c r="E97" s="204"/>
      <c r="F97" s="204"/>
      <c r="G97" s="204"/>
      <c r="H97" s="204"/>
      <c r="I97" s="204"/>
      <c r="J97" s="204"/>
      <c r="K97" s="204"/>
      <c r="L97" s="204"/>
      <c r="M97" s="204"/>
      <c r="N97" s="204"/>
      <c r="O97" s="204"/>
      <c r="P97" s="204"/>
      <c r="Q97" s="204"/>
      <c r="R97" s="204"/>
      <c r="S97" s="204"/>
      <c r="T97" s="204"/>
      <c r="U97" s="204"/>
      <c r="V97" s="204"/>
      <c r="W97" s="204"/>
      <c r="X97" s="204"/>
      <c r="Y97" s="204"/>
      <c r="Z97" s="204"/>
      <c r="AA97" s="204"/>
      <c r="AB97" s="204"/>
      <c r="AC97" s="204"/>
      <c r="AD97" s="204"/>
      <c r="AE97" s="204"/>
      <c r="AF97" s="204"/>
      <c r="AG97" s="204"/>
      <c r="AH97" s="204"/>
      <c r="AI97" s="204"/>
      <c r="AJ97" s="204"/>
      <c r="AK97" s="204"/>
      <c r="AL97" s="204"/>
      <c r="AM97" s="204"/>
      <c r="AN97" s="204"/>
      <c r="AO97" s="204"/>
      <c r="AP97" s="204"/>
      <c r="AQ97" s="204"/>
      <c r="AR97" s="204"/>
      <c r="AS97" s="204"/>
    </row>
    <row r="98" spans="1:45" s="168" customFormat="1" ht="15" hidden="1" outlineLevel="1" x14ac:dyDescent="0.2">
      <c r="A98" s="159" t="s">
        <v>510</v>
      </c>
      <c r="B98" s="156" t="s">
        <v>736</v>
      </c>
      <c r="C98" s="169"/>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4"/>
      <c r="AL98" s="204"/>
      <c r="AM98" s="204"/>
      <c r="AN98" s="204"/>
      <c r="AO98" s="204"/>
      <c r="AP98" s="204"/>
      <c r="AQ98" s="204"/>
      <c r="AR98" s="204"/>
      <c r="AS98" s="204"/>
    </row>
    <row r="99" spans="1:45" s="168" customFormat="1" ht="15" hidden="1" outlineLevel="1" x14ac:dyDescent="0.2">
      <c r="A99" s="159" t="s">
        <v>510</v>
      </c>
      <c r="B99" s="156" t="s">
        <v>736</v>
      </c>
      <c r="C99" s="169"/>
      <c r="D99" s="204"/>
      <c r="E99" s="204"/>
      <c r="F99" s="204"/>
      <c r="G99" s="204"/>
      <c r="H99" s="204"/>
      <c r="I99" s="204"/>
      <c r="J99" s="204"/>
      <c r="K99" s="204"/>
      <c r="L99" s="204"/>
      <c r="M99" s="204"/>
      <c r="N99" s="204"/>
      <c r="O99" s="204"/>
      <c r="P99" s="204"/>
      <c r="Q99" s="204"/>
      <c r="R99" s="204"/>
      <c r="S99" s="204"/>
      <c r="T99" s="204"/>
      <c r="U99" s="204"/>
      <c r="V99" s="204"/>
      <c r="W99" s="204"/>
      <c r="X99" s="204"/>
      <c r="Y99" s="204"/>
      <c r="Z99" s="204"/>
      <c r="AA99" s="204"/>
      <c r="AB99" s="204"/>
      <c r="AC99" s="204"/>
      <c r="AD99" s="204"/>
      <c r="AE99" s="204"/>
      <c r="AF99" s="204"/>
      <c r="AG99" s="204"/>
      <c r="AH99" s="204"/>
      <c r="AI99" s="204"/>
      <c r="AJ99" s="204"/>
      <c r="AK99" s="204"/>
      <c r="AL99" s="204"/>
      <c r="AM99" s="204"/>
      <c r="AN99" s="204"/>
      <c r="AO99" s="204"/>
      <c r="AP99" s="204"/>
      <c r="AQ99" s="204"/>
      <c r="AR99" s="204"/>
      <c r="AS99" s="204"/>
    </row>
    <row r="100" spans="1:45" s="168" customFormat="1" ht="15" collapsed="1" x14ac:dyDescent="0.2">
      <c r="A100" s="159" t="s">
        <v>737</v>
      </c>
      <c r="B100" s="156" t="s">
        <v>737</v>
      </c>
      <c r="C100" s="169"/>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4"/>
      <c r="AL100" s="204"/>
      <c r="AM100" s="204"/>
      <c r="AN100" s="204"/>
      <c r="AO100" s="204"/>
      <c r="AP100" s="204"/>
      <c r="AQ100" s="204"/>
      <c r="AR100" s="204"/>
      <c r="AS100" s="204"/>
    </row>
    <row r="101" spans="1:45" s="168" customFormat="1" ht="45" x14ac:dyDescent="0.2">
      <c r="A101" s="159" t="s">
        <v>511</v>
      </c>
      <c r="B101" s="156" t="s">
        <v>702</v>
      </c>
      <c r="C101" s="169"/>
      <c r="D101" s="204"/>
      <c r="E101" s="204"/>
      <c r="F101" s="204"/>
      <c r="G101" s="204"/>
      <c r="H101" s="204"/>
      <c r="I101" s="204"/>
      <c r="J101" s="204"/>
      <c r="K101" s="204"/>
      <c r="L101" s="204"/>
      <c r="M101" s="204"/>
      <c r="N101" s="204"/>
      <c r="O101" s="204"/>
      <c r="P101" s="204"/>
      <c r="Q101" s="204"/>
      <c r="R101" s="204"/>
      <c r="S101" s="204"/>
      <c r="T101" s="204"/>
      <c r="U101" s="204"/>
      <c r="V101" s="204"/>
      <c r="W101" s="204"/>
      <c r="X101" s="204"/>
      <c r="Y101" s="204"/>
      <c r="Z101" s="204"/>
      <c r="AA101" s="204"/>
      <c r="AB101" s="204"/>
      <c r="AC101" s="204"/>
      <c r="AD101" s="204"/>
      <c r="AE101" s="204"/>
      <c r="AF101" s="204"/>
      <c r="AG101" s="204"/>
      <c r="AH101" s="204"/>
      <c r="AI101" s="204"/>
      <c r="AJ101" s="204"/>
      <c r="AK101" s="204"/>
      <c r="AL101" s="204"/>
      <c r="AM101" s="204"/>
      <c r="AN101" s="204"/>
      <c r="AO101" s="204"/>
      <c r="AP101" s="204"/>
      <c r="AQ101" s="204"/>
      <c r="AR101" s="204"/>
      <c r="AS101" s="204"/>
    </row>
    <row r="102" spans="1:45" s="168" customFormat="1" ht="15" hidden="1" outlineLevel="1" x14ac:dyDescent="0.2">
      <c r="A102" s="159" t="s">
        <v>511</v>
      </c>
      <c r="B102" s="156" t="s">
        <v>736</v>
      </c>
      <c r="C102" s="169"/>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4"/>
      <c r="AL102" s="204"/>
      <c r="AM102" s="204"/>
      <c r="AN102" s="204"/>
      <c r="AO102" s="204"/>
      <c r="AP102" s="204"/>
      <c r="AQ102" s="204"/>
      <c r="AR102" s="204"/>
      <c r="AS102" s="204"/>
    </row>
    <row r="103" spans="1:45" s="168" customFormat="1" ht="15" hidden="1" outlineLevel="1" x14ac:dyDescent="0.2">
      <c r="A103" s="159" t="s">
        <v>511</v>
      </c>
      <c r="B103" s="156" t="s">
        <v>736</v>
      </c>
      <c r="C103" s="169"/>
      <c r="D103" s="204"/>
      <c r="E103" s="204"/>
      <c r="F103" s="204"/>
      <c r="G103" s="204"/>
      <c r="H103" s="204"/>
      <c r="I103" s="204"/>
      <c r="J103" s="204"/>
      <c r="K103" s="204"/>
      <c r="L103" s="204"/>
      <c r="M103" s="204"/>
      <c r="N103" s="204"/>
      <c r="O103" s="204"/>
      <c r="P103" s="204"/>
      <c r="Q103" s="204"/>
      <c r="R103" s="204"/>
      <c r="S103" s="204"/>
      <c r="T103" s="204"/>
      <c r="U103" s="204"/>
      <c r="V103" s="204"/>
      <c r="W103" s="204"/>
      <c r="X103" s="204"/>
      <c r="Y103" s="204"/>
      <c r="Z103" s="204"/>
      <c r="AA103" s="204"/>
      <c r="AB103" s="204"/>
      <c r="AC103" s="204"/>
      <c r="AD103" s="204"/>
      <c r="AE103" s="204"/>
      <c r="AF103" s="204"/>
      <c r="AG103" s="204"/>
      <c r="AH103" s="204"/>
      <c r="AI103" s="204"/>
      <c r="AJ103" s="204"/>
      <c r="AK103" s="204"/>
      <c r="AL103" s="204"/>
      <c r="AM103" s="204"/>
      <c r="AN103" s="204"/>
      <c r="AO103" s="204"/>
      <c r="AP103" s="204"/>
      <c r="AQ103" s="204"/>
      <c r="AR103" s="204"/>
      <c r="AS103" s="204"/>
    </row>
    <row r="104" spans="1:45" s="168" customFormat="1" ht="15" collapsed="1" x14ac:dyDescent="0.2">
      <c r="A104" s="159" t="s">
        <v>737</v>
      </c>
      <c r="B104" s="156" t="s">
        <v>737</v>
      </c>
      <c r="C104" s="169"/>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4"/>
      <c r="AL104" s="204"/>
      <c r="AM104" s="204"/>
      <c r="AN104" s="204"/>
      <c r="AO104" s="204"/>
      <c r="AP104" s="204"/>
      <c r="AQ104" s="204"/>
      <c r="AR104" s="204"/>
      <c r="AS104" s="204"/>
    </row>
    <row r="105" spans="1:45" s="171" customFormat="1" ht="42.75" x14ac:dyDescent="0.2">
      <c r="A105" s="194" t="s">
        <v>165</v>
      </c>
      <c r="B105" s="195" t="s">
        <v>703</v>
      </c>
      <c r="C105" s="196" t="s">
        <v>732</v>
      </c>
      <c r="D105" s="206">
        <f>D110</f>
        <v>0</v>
      </c>
      <c r="E105" s="206">
        <f t="shared" ref="E105:AS105" si="3">E110</f>
        <v>0</v>
      </c>
      <c r="F105" s="206">
        <f t="shared" si="3"/>
        <v>0</v>
      </c>
      <c r="G105" s="206">
        <f t="shared" si="3"/>
        <v>0</v>
      </c>
      <c r="H105" s="206">
        <f t="shared" si="3"/>
        <v>0</v>
      </c>
      <c r="I105" s="206">
        <f t="shared" si="3"/>
        <v>0</v>
      </c>
      <c r="J105" s="206">
        <f t="shared" si="3"/>
        <v>0</v>
      </c>
      <c r="K105" s="206">
        <f t="shared" si="3"/>
        <v>0</v>
      </c>
      <c r="L105" s="206">
        <f t="shared" si="3"/>
        <v>0</v>
      </c>
      <c r="M105" s="206">
        <f t="shared" si="3"/>
        <v>0</v>
      </c>
      <c r="N105" s="206">
        <f t="shared" si="3"/>
        <v>0</v>
      </c>
      <c r="O105" s="206">
        <f t="shared" si="3"/>
        <v>0</v>
      </c>
      <c r="P105" s="206">
        <f t="shared" si="3"/>
        <v>0</v>
      </c>
      <c r="Q105" s="206">
        <f t="shared" si="3"/>
        <v>0</v>
      </c>
      <c r="R105" s="206">
        <f t="shared" si="3"/>
        <v>0</v>
      </c>
      <c r="S105" s="206">
        <f t="shared" si="3"/>
        <v>0</v>
      </c>
      <c r="T105" s="206">
        <f t="shared" si="3"/>
        <v>0</v>
      </c>
      <c r="U105" s="206">
        <f t="shared" si="3"/>
        <v>0</v>
      </c>
      <c r="V105" s="206">
        <f t="shared" si="3"/>
        <v>0</v>
      </c>
      <c r="W105" s="206">
        <f t="shared" si="3"/>
        <v>0</v>
      </c>
      <c r="X105" s="206">
        <f t="shared" si="3"/>
        <v>0</v>
      </c>
      <c r="Y105" s="206">
        <f t="shared" si="3"/>
        <v>0</v>
      </c>
      <c r="Z105" s="206">
        <f t="shared" si="3"/>
        <v>0</v>
      </c>
      <c r="AA105" s="206">
        <f t="shared" si="3"/>
        <v>0</v>
      </c>
      <c r="AB105" s="206">
        <f t="shared" si="3"/>
        <v>0.16600000000000001</v>
      </c>
      <c r="AC105" s="206">
        <f t="shared" si="3"/>
        <v>0</v>
      </c>
      <c r="AD105" s="206">
        <f t="shared" si="3"/>
        <v>0</v>
      </c>
      <c r="AE105" s="206">
        <f t="shared" si="3"/>
        <v>0</v>
      </c>
      <c r="AF105" s="206">
        <f t="shared" si="3"/>
        <v>0</v>
      </c>
      <c r="AG105" s="206">
        <f t="shared" si="3"/>
        <v>0</v>
      </c>
      <c r="AH105" s="206">
        <f t="shared" si="3"/>
        <v>0</v>
      </c>
      <c r="AI105" s="206">
        <f t="shared" si="3"/>
        <v>0</v>
      </c>
      <c r="AJ105" s="206">
        <f t="shared" si="3"/>
        <v>0</v>
      </c>
      <c r="AK105" s="206">
        <f t="shared" si="3"/>
        <v>0</v>
      </c>
      <c r="AL105" s="206">
        <f t="shared" si="3"/>
        <v>0</v>
      </c>
      <c r="AM105" s="206">
        <f t="shared" si="3"/>
        <v>0</v>
      </c>
      <c r="AN105" s="206">
        <f t="shared" si="3"/>
        <v>0</v>
      </c>
      <c r="AO105" s="206">
        <f t="shared" si="3"/>
        <v>0</v>
      </c>
      <c r="AP105" s="206">
        <f t="shared" si="3"/>
        <v>0</v>
      </c>
      <c r="AQ105" s="206">
        <f t="shared" si="3"/>
        <v>0</v>
      </c>
      <c r="AR105" s="206">
        <f t="shared" si="3"/>
        <v>0</v>
      </c>
      <c r="AS105" s="206">
        <f t="shared" si="3"/>
        <v>0</v>
      </c>
    </row>
    <row r="106" spans="1:45" s="168" customFormat="1" ht="45" x14ac:dyDescent="0.2">
      <c r="A106" s="159" t="s">
        <v>166</v>
      </c>
      <c r="B106" s="156" t="s">
        <v>704</v>
      </c>
      <c r="C106" s="169"/>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4"/>
      <c r="AL106" s="204"/>
      <c r="AM106" s="204"/>
      <c r="AN106" s="204"/>
      <c r="AO106" s="204"/>
      <c r="AP106" s="204"/>
      <c r="AQ106" s="204"/>
      <c r="AR106" s="204"/>
      <c r="AS106" s="204"/>
    </row>
    <row r="107" spans="1:45" s="168" customFormat="1" ht="15" hidden="1" outlineLevel="1" x14ac:dyDescent="0.2">
      <c r="A107" s="159" t="s">
        <v>166</v>
      </c>
      <c r="B107" s="156" t="s">
        <v>736</v>
      </c>
      <c r="C107" s="169"/>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c r="AE107" s="204"/>
      <c r="AF107" s="204"/>
      <c r="AG107" s="204"/>
      <c r="AH107" s="204"/>
      <c r="AI107" s="204"/>
      <c r="AJ107" s="204"/>
      <c r="AK107" s="204"/>
      <c r="AL107" s="204"/>
      <c r="AM107" s="204"/>
      <c r="AN107" s="204"/>
      <c r="AO107" s="204"/>
      <c r="AP107" s="204"/>
      <c r="AQ107" s="204"/>
      <c r="AR107" s="204"/>
      <c r="AS107" s="204"/>
    </row>
    <row r="108" spans="1:45" s="168" customFormat="1" ht="15" hidden="1" outlineLevel="1" x14ac:dyDescent="0.2">
      <c r="A108" s="159" t="s">
        <v>166</v>
      </c>
      <c r="B108" s="156" t="s">
        <v>736</v>
      </c>
      <c r="C108" s="169"/>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4"/>
      <c r="AL108" s="204"/>
      <c r="AM108" s="204"/>
      <c r="AN108" s="204"/>
      <c r="AO108" s="204"/>
      <c r="AP108" s="204"/>
      <c r="AQ108" s="204"/>
      <c r="AR108" s="204"/>
      <c r="AS108" s="204"/>
    </row>
    <row r="109" spans="1:45" s="168" customFormat="1" ht="15" collapsed="1" x14ac:dyDescent="0.2">
      <c r="A109" s="159" t="s">
        <v>737</v>
      </c>
      <c r="B109" s="156" t="s">
        <v>737</v>
      </c>
      <c r="C109" s="169"/>
      <c r="D109" s="204"/>
      <c r="E109" s="204"/>
      <c r="F109" s="204"/>
      <c r="G109" s="204"/>
      <c r="H109" s="204"/>
      <c r="I109" s="204"/>
      <c r="J109" s="204"/>
      <c r="K109" s="204"/>
      <c r="L109" s="204"/>
      <c r="M109" s="204"/>
      <c r="N109" s="204"/>
      <c r="O109" s="204"/>
      <c r="P109" s="204"/>
      <c r="Q109" s="204"/>
      <c r="R109" s="204"/>
      <c r="S109" s="204"/>
      <c r="T109" s="204"/>
      <c r="U109" s="204"/>
      <c r="V109" s="204"/>
      <c r="W109" s="204"/>
      <c r="X109" s="204"/>
      <c r="Y109" s="204"/>
      <c r="Z109" s="204"/>
      <c r="AA109" s="204"/>
      <c r="AB109" s="204"/>
      <c r="AC109" s="204"/>
      <c r="AD109" s="204"/>
      <c r="AE109" s="204"/>
      <c r="AF109" s="204"/>
      <c r="AG109" s="204"/>
      <c r="AH109" s="204"/>
      <c r="AI109" s="204"/>
      <c r="AJ109" s="204"/>
      <c r="AK109" s="204"/>
      <c r="AL109" s="204"/>
      <c r="AM109" s="204"/>
      <c r="AN109" s="204"/>
      <c r="AO109" s="204"/>
      <c r="AP109" s="204"/>
      <c r="AQ109" s="204"/>
      <c r="AR109" s="204"/>
      <c r="AS109" s="204"/>
    </row>
    <row r="110" spans="1:45" s="168" customFormat="1" ht="45" x14ac:dyDescent="0.2">
      <c r="A110" s="191" t="s">
        <v>167</v>
      </c>
      <c r="B110" s="189" t="s">
        <v>705</v>
      </c>
      <c r="C110" s="193" t="s">
        <v>732</v>
      </c>
      <c r="D110" s="207">
        <f>D111</f>
        <v>0</v>
      </c>
      <c r="E110" s="207">
        <f t="shared" ref="E110:AS110" si="4">E111</f>
        <v>0</v>
      </c>
      <c r="F110" s="207">
        <f t="shared" si="4"/>
        <v>0</v>
      </c>
      <c r="G110" s="207">
        <f t="shared" si="4"/>
        <v>0</v>
      </c>
      <c r="H110" s="207">
        <f t="shared" si="4"/>
        <v>0</v>
      </c>
      <c r="I110" s="207">
        <f t="shared" si="4"/>
        <v>0</v>
      </c>
      <c r="J110" s="207">
        <f t="shared" si="4"/>
        <v>0</v>
      </c>
      <c r="K110" s="207">
        <f t="shared" si="4"/>
        <v>0</v>
      </c>
      <c r="L110" s="207">
        <f t="shared" si="4"/>
        <v>0</v>
      </c>
      <c r="M110" s="207">
        <f t="shared" si="4"/>
        <v>0</v>
      </c>
      <c r="N110" s="207">
        <f t="shared" si="4"/>
        <v>0</v>
      </c>
      <c r="O110" s="207">
        <f t="shared" si="4"/>
        <v>0</v>
      </c>
      <c r="P110" s="207">
        <f t="shared" si="4"/>
        <v>0</v>
      </c>
      <c r="Q110" s="207">
        <f t="shared" si="4"/>
        <v>0</v>
      </c>
      <c r="R110" s="207">
        <f t="shared" si="4"/>
        <v>0</v>
      </c>
      <c r="S110" s="207">
        <f t="shared" si="4"/>
        <v>0</v>
      </c>
      <c r="T110" s="207">
        <f t="shared" si="4"/>
        <v>0</v>
      </c>
      <c r="U110" s="207">
        <f t="shared" si="4"/>
        <v>0</v>
      </c>
      <c r="V110" s="207">
        <f t="shared" si="4"/>
        <v>0</v>
      </c>
      <c r="W110" s="207">
        <f t="shared" si="4"/>
        <v>0</v>
      </c>
      <c r="X110" s="207">
        <f t="shared" si="4"/>
        <v>0</v>
      </c>
      <c r="Y110" s="207">
        <f t="shared" si="4"/>
        <v>0</v>
      </c>
      <c r="Z110" s="207">
        <f t="shared" si="4"/>
        <v>0</v>
      </c>
      <c r="AA110" s="207">
        <f t="shared" si="4"/>
        <v>0</v>
      </c>
      <c r="AB110" s="207">
        <f t="shared" si="4"/>
        <v>0.16600000000000001</v>
      </c>
      <c r="AC110" s="207">
        <f t="shared" si="4"/>
        <v>0</v>
      </c>
      <c r="AD110" s="207">
        <f t="shared" si="4"/>
        <v>0</v>
      </c>
      <c r="AE110" s="207">
        <f t="shared" si="4"/>
        <v>0</v>
      </c>
      <c r="AF110" s="207">
        <f t="shared" si="4"/>
        <v>0</v>
      </c>
      <c r="AG110" s="207">
        <f t="shared" si="4"/>
        <v>0</v>
      </c>
      <c r="AH110" s="207">
        <f t="shared" si="4"/>
        <v>0</v>
      </c>
      <c r="AI110" s="207">
        <f t="shared" si="4"/>
        <v>0</v>
      </c>
      <c r="AJ110" s="207">
        <f t="shared" si="4"/>
        <v>0</v>
      </c>
      <c r="AK110" s="207">
        <f t="shared" si="4"/>
        <v>0</v>
      </c>
      <c r="AL110" s="207">
        <f t="shared" si="4"/>
        <v>0</v>
      </c>
      <c r="AM110" s="207">
        <f t="shared" si="4"/>
        <v>0</v>
      </c>
      <c r="AN110" s="207">
        <f t="shared" si="4"/>
        <v>0</v>
      </c>
      <c r="AO110" s="207">
        <f t="shared" si="4"/>
        <v>0</v>
      </c>
      <c r="AP110" s="207">
        <f t="shared" si="4"/>
        <v>0</v>
      </c>
      <c r="AQ110" s="207">
        <f t="shared" si="4"/>
        <v>0</v>
      </c>
      <c r="AR110" s="207">
        <f t="shared" si="4"/>
        <v>0</v>
      </c>
      <c r="AS110" s="207">
        <f t="shared" si="4"/>
        <v>0</v>
      </c>
    </row>
    <row r="111" spans="1:45" s="168" customFormat="1" ht="15" x14ac:dyDescent="0.2">
      <c r="A111" s="188" t="s">
        <v>167</v>
      </c>
      <c r="B111" s="192" t="s">
        <v>753</v>
      </c>
      <c r="C111" s="190" t="s">
        <v>752</v>
      </c>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c r="Z111" s="208"/>
      <c r="AA111" s="208"/>
      <c r="AB111" s="208">
        <f>11*(14000/1000000)+3*4000/1000000</f>
        <v>0.16600000000000001</v>
      </c>
      <c r="AC111" s="208"/>
      <c r="AD111" s="208"/>
      <c r="AE111" s="208"/>
      <c r="AF111" s="208"/>
      <c r="AG111" s="208"/>
      <c r="AH111" s="208"/>
      <c r="AI111" s="208"/>
      <c r="AJ111" s="208"/>
      <c r="AK111" s="208"/>
      <c r="AL111" s="208"/>
      <c r="AM111" s="208"/>
      <c r="AN111" s="208"/>
      <c r="AO111" s="208"/>
      <c r="AP111" s="208"/>
      <c r="AQ111" s="208"/>
      <c r="AR111" s="208"/>
      <c r="AS111" s="208"/>
    </row>
    <row r="112" spans="1:45" s="168" customFormat="1" ht="15" hidden="1" outlineLevel="1" x14ac:dyDescent="0.2">
      <c r="A112" s="159" t="s">
        <v>167</v>
      </c>
      <c r="B112" s="156" t="s">
        <v>736</v>
      </c>
      <c r="C112" s="169"/>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row>
    <row r="113" spans="1:45" s="168" customFormat="1" ht="15" collapsed="1" x14ac:dyDescent="0.2">
      <c r="A113" s="159" t="s">
        <v>737</v>
      </c>
      <c r="B113" s="156" t="s">
        <v>737</v>
      </c>
      <c r="C113" s="169"/>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row>
    <row r="114" spans="1:45" s="168" customFormat="1" ht="30" x14ac:dyDescent="0.2">
      <c r="A114" s="161" t="s">
        <v>168</v>
      </c>
      <c r="B114" s="156" t="s">
        <v>706</v>
      </c>
      <c r="C114" s="169"/>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row>
    <row r="115" spans="1:45" s="168" customFormat="1" ht="15" hidden="1" outlineLevel="1" x14ac:dyDescent="0.2">
      <c r="A115" s="159" t="s">
        <v>168</v>
      </c>
      <c r="B115" s="156" t="s">
        <v>736</v>
      </c>
      <c r="C115" s="169"/>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row>
    <row r="116" spans="1:45" s="168" customFormat="1" ht="15" hidden="1" outlineLevel="1" x14ac:dyDescent="0.2">
      <c r="A116" s="159" t="s">
        <v>168</v>
      </c>
      <c r="B116" s="156" t="s">
        <v>736</v>
      </c>
      <c r="C116" s="169"/>
      <c r="D116" s="204"/>
      <c r="E116" s="204"/>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row>
    <row r="117" spans="1:45" s="168" customFormat="1" ht="15" collapsed="1" x14ac:dyDescent="0.2">
      <c r="A117" s="159" t="s">
        <v>737</v>
      </c>
      <c r="B117" s="156" t="s">
        <v>737</v>
      </c>
      <c r="C117" s="169"/>
      <c r="D117" s="204"/>
      <c r="E117" s="204"/>
      <c r="F117" s="204"/>
      <c r="G117" s="204"/>
      <c r="H117" s="204"/>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row>
    <row r="118" spans="1:45" s="168" customFormat="1" ht="45" x14ac:dyDescent="0.2">
      <c r="A118" s="161" t="s">
        <v>169</v>
      </c>
      <c r="B118" s="156" t="s">
        <v>707</v>
      </c>
      <c r="C118" s="169"/>
      <c r="D118" s="204"/>
      <c r="E118" s="204"/>
      <c r="F118" s="204"/>
      <c r="G118" s="204"/>
      <c r="H118" s="204"/>
      <c r="I118" s="204"/>
      <c r="J118" s="204"/>
      <c r="K118" s="204"/>
      <c r="L118" s="204"/>
      <c r="M118" s="204"/>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row>
    <row r="119" spans="1:45" s="168" customFormat="1" ht="15" hidden="1" outlineLevel="1" x14ac:dyDescent="0.2">
      <c r="A119" s="159" t="s">
        <v>169</v>
      </c>
      <c r="B119" s="156" t="s">
        <v>736</v>
      </c>
      <c r="C119" s="169"/>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row>
    <row r="120" spans="1:45" s="168" customFormat="1" ht="15" hidden="1" outlineLevel="1" x14ac:dyDescent="0.2">
      <c r="A120" s="159" t="s">
        <v>169</v>
      </c>
      <c r="B120" s="156" t="s">
        <v>736</v>
      </c>
      <c r="C120" s="169"/>
      <c r="D120" s="204"/>
      <c r="E120" s="204"/>
      <c r="F120" s="204"/>
      <c r="G120" s="204"/>
      <c r="H120" s="204"/>
      <c r="I120" s="204"/>
      <c r="J120" s="204"/>
      <c r="K120" s="204"/>
      <c r="L120" s="204"/>
      <c r="M120" s="204"/>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row>
    <row r="121" spans="1:45" s="168" customFormat="1" ht="15" collapsed="1" x14ac:dyDescent="0.2">
      <c r="A121" s="159" t="s">
        <v>737</v>
      </c>
      <c r="B121" s="156" t="s">
        <v>737</v>
      </c>
      <c r="C121" s="169"/>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row>
    <row r="122" spans="1:45" s="168" customFormat="1" ht="60" x14ac:dyDescent="0.2">
      <c r="A122" s="159" t="s">
        <v>170</v>
      </c>
      <c r="B122" s="156" t="s">
        <v>708</v>
      </c>
      <c r="C122" s="169"/>
      <c r="D122" s="204"/>
      <c r="E122" s="204"/>
      <c r="F122" s="204"/>
      <c r="G122" s="204"/>
      <c r="H122" s="204"/>
      <c r="I122" s="204"/>
      <c r="J122" s="204"/>
      <c r="K122" s="204"/>
      <c r="L122" s="204"/>
      <c r="M122" s="204"/>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row>
    <row r="123" spans="1:45" s="168" customFormat="1" ht="15" hidden="1" outlineLevel="1" x14ac:dyDescent="0.2">
      <c r="A123" s="159" t="s">
        <v>170</v>
      </c>
      <c r="B123" s="156" t="s">
        <v>736</v>
      </c>
      <c r="C123" s="169"/>
      <c r="D123" s="204"/>
      <c r="E123" s="204"/>
      <c r="F123" s="204"/>
      <c r="G123" s="204"/>
      <c r="H123" s="204"/>
      <c r="I123" s="204"/>
      <c r="J123" s="204"/>
      <c r="K123" s="204"/>
      <c r="L123" s="204"/>
      <c r="M123" s="204"/>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row>
    <row r="124" spans="1:45" s="168" customFormat="1" ht="15" hidden="1" outlineLevel="1" x14ac:dyDescent="0.2">
      <c r="A124" s="159" t="s">
        <v>170</v>
      </c>
      <c r="B124" s="156" t="s">
        <v>736</v>
      </c>
      <c r="C124" s="169"/>
      <c r="D124" s="204"/>
      <c r="E124" s="204"/>
      <c r="F124" s="204"/>
      <c r="G124" s="204"/>
      <c r="H124" s="204"/>
      <c r="I124" s="204"/>
      <c r="J124" s="204"/>
      <c r="K124" s="204"/>
      <c r="L124" s="204"/>
      <c r="M124" s="204"/>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row>
    <row r="125" spans="1:45" s="168" customFormat="1" ht="15" collapsed="1" x14ac:dyDescent="0.2">
      <c r="A125" s="159" t="s">
        <v>737</v>
      </c>
      <c r="B125" s="156" t="s">
        <v>737</v>
      </c>
      <c r="C125" s="169"/>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row>
    <row r="126" spans="1:45" s="168" customFormat="1" ht="60" x14ac:dyDescent="0.2">
      <c r="A126" s="159" t="s">
        <v>171</v>
      </c>
      <c r="B126" s="156" t="s">
        <v>709</v>
      </c>
      <c r="C126" s="169"/>
      <c r="D126" s="204"/>
      <c r="E126" s="204"/>
      <c r="F126" s="204"/>
      <c r="G126" s="204"/>
      <c r="H126" s="204"/>
      <c r="I126" s="204"/>
      <c r="J126" s="204"/>
      <c r="K126" s="204"/>
      <c r="L126" s="204"/>
      <c r="M126" s="204"/>
      <c r="N126" s="204"/>
      <c r="O126" s="204"/>
      <c r="P126" s="204"/>
      <c r="Q126" s="204"/>
      <c r="R126" s="204"/>
      <c r="S126" s="204"/>
      <c r="T126" s="204"/>
      <c r="U126" s="204"/>
      <c r="V126" s="204"/>
      <c r="W126" s="204"/>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row>
    <row r="127" spans="1:45" s="168" customFormat="1" ht="15" hidden="1" outlineLevel="1" x14ac:dyDescent="0.2">
      <c r="A127" s="159" t="s">
        <v>171</v>
      </c>
      <c r="B127" s="156" t="s">
        <v>736</v>
      </c>
      <c r="C127" s="169"/>
      <c r="D127" s="204"/>
      <c r="E127" s="204"/>
      <c r="F127" s="204"/>
      <c r="G127" s="204"/>
      <c r="H127" s="204"/>
      <c r="I127" s="204"/>
      <c r="J127" s="204"/>
      <c r="K127" s="204"/>
      <c r="L127" s="204"/>
      <c r="M127" s="204"/>
      <c r="N127" s="204"/>
      <c r="O127" s="204"/>
      <c r="P127" s="204"/>
      <c r="Q127" s="204"/>
      <c r="R127" s="204"/>
      <c r="S127" s="204"/>
      <c r="T127" s="204"/>
      <c r="U127" s="204"/>
      <c r="V127" s="204"/>
      <c r="W127" s="204"/>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row>
    <row r="128" spans="1:45" s="168" customFormat="1" ht="15" hidden="1" outlineLevel="1" x14ac:dyDescent="0.2">
      <c r="A128" s="159" t="s">
        <v>171</v>
      </c>
      <c r="B128" s="156" t="s">
        <v>736</v>
      </c>
      <c r="C128" s="169"/>
      <c r="D128" s="204"/>
      <c r="E128" s="204"/>
      <c r="F128" s="204"/>
      <c r="G128" s="204"/>
      <c r="H128" s="204"/>
      <c r="I128" s="204"/>
      <c r="J128" s="204"/>
      <c r="K128" s="204"/>
      <c r="L128" s="204"/>
      <c r="M128" s="204"/>
      <c r="N128" s="204"/>
      <c r="O128" s="204"/>
      <c r="P128" s="204"/>
      <c r="Q128" s="204"/>
      <c r="R128" s="204"/>
      <c r="S128" s="204"/>
      <c r="T128" s="204"/>
      <c r="U128" s="204"/>
      <c r="V128" s="204"/>
      <c r="W128" s="204"/>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row>
    <row r="129" spans="1:45" s="168" customFormat="1" ht="15" collapsed="1" x14ac:dyDescent="0.2">
      <c r="A129" s="159" t="s">
        <v>737</v>
      </c>
      <c r="B129" s="156" t="s">
        <v>737</v>
      </c>
      <c r="C129" s="169"/>
      <c r="D129" s="204"/>
      <c r="E129" s="204"/>
      <c r="F129" s="204"/>
      <c r="G129" s="204"/>
      <c r="H129" s="204"/>
      <c r="I129" s="204"/>
      <c r="J129" s="204"/>
      <c r="K129" s="204"/>
      <c r="L129" s="204"/>
      <c r="M129" s="204"/>
      <c r="N129" s="204"/>
      <c r="O129" s="204"/>
      <c r="P129" s="204"/>
      <c r="Q129" s="204"/>
      <c r="R129" s="204"/>
      <c r="S129" s="204"/>
      <c r="T129" s="204"/>
      <c r="U129" s="204"/>
      <c r="V129" s="204"/>
      <c r="W129" s="204"/>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row>
    <row r="130" spans="1:45" s="168" customFormat="1" ht="45" x14ac:dyDescent="0.2">
      <c r="A130" s="159" t="s">
        <v>172</v>
      </c>
      <c r="B130" s="156" t="s">
        <v>710</v>
      </c>
      <c r="C130" s="169"/>
      <c r="D130" s="204"/>
      <c r="E130" s="204"/>
      <c r="F130" s="204"/>
      <c r="G130" s="204"/>
      <c r="H130" s="204"/>
      <c r="I130" s="204"/>
      <c r="J130" s="204"/>
      <c r="K130" s="204"/>
      <c r="L130" s="204"/>
      <c r="M130" s="204"/>
      <c r="N130" s="204"/>
      <c r="O130" s="204"/>
      <c r="P130" s="204"/>
      <c r="Q130" s="204"/>
      <c r="R130" s="204"/>
      <c r="S130" s="204"/>
      <c r="T130" s="204"/>
      <c r="U130" s="204"/>
      <c r="V130" s="204"/>
      <c r="W130" s="204"/>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row>
    <row r="131" spans="1:45" s="168" customFormat="1" ht="15" hidden="1" outlineLevel="1" x14ac:dyDescent="0.2">
      <c r="A131" s="159" t="s">
        <v>172</v>
      </c>
      <c r="B131" s="156" t="s">
        <v>736</v>
      </c>
      <c r="C131" s="169"/>
      <c r="D131" s="204"/>
      <c r="E131" s="204"/>
      <c r="F131" s="204"/>
      <c r="G131" s="204"/>
      <c r="H131" s="204"/>
      <c r="I131" s="204"/>
      <c r="J131" s="204"/>
      <c r="K131" s="204"/>
      <c r="L131" s="204"/>
      <c r="M131" s="204"/>
      <c r="N131" s="204"/>
      <c r="O131" s="204"/>
      <c r="P131" s="204"/>
      <c r="Q131" s="204"/>
      <c r="R131" s="204"/>
      <c r="S131" s="204"/>
      <c r="T131" s="204"/>
      <c r="U131" s="204"/>
      <c r="V131" s="204"/>
      <c r="W131" s="204"/>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row>
    <row r="132" spans="1:45" s="168" customFormat="1" ht="15" hidden="1" outlineLevel="1" x14ac:dyDescent="0.2">
      <c r="A132" s="159" t="s">
        <v>172</v>
      </c>
      <c r="B132" s="156" t="s">
        <v>736</v>
      </c>
      <c r="C132" s="169"/>
      <c r="D132" s="204"/>
      <c r="E132" s="204"/>
      <c r="F132" s="204"/>
      <c r="G132" s="204"/>
      <c r="H132" s="204"/>
      <c r="I132" s="204"/>
      <c r="J132" s="204"/>
      <c r="K132" s="204"/>
      <c r="L132" s="204"/>
      <c r="M132" s="204"/>
      <c r="N132" s="204"/>
      <c r="O132" s="204"/>
      <c r="P132" s="204"/>
      <c r="Q132" s="204"/>
      <c r="R132" s="204"/>
      <c r="S132" s="204"/>
      <c r="T132" s="204"/>
      <c r="U132" s="204"/>
      <c r="V132" s="204"/>
      <c r="W132" s="204"/>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row>
    <row r="133" spans="1:45" s="168" customFormat="1" ht="15" collapsed="1" x14ac:dyDescent="0.2">
      <c r="A133" s="159" t="s">
        <v>737</v>
      </c>
      <c r="B133" s="156" t="s">
        <v>737</v>
      </c>
      <c r="C133" s="169"/>
      <c r="D133" s="204"/>
      <c r="E133" s="204"/>
      <c r="F133" s="204"/>
      <c r="G133" s="204"/>
      <c r="H133" s="204"/>
      <c r="I133" s="204"/>
      <c r="J133" s="204"/>
      <c r="K133" s="204"/>
      <c r="L133" s="204"/>
      <c r="M133" s="204"/>
      <c r="N133" s="204"/>
      <c r="O133" s="204"/>
      <c r="P133" s="204"/>
      <c r="Q133" s="204"/>
      <c r="R133" s="204"/>
      <c r="S133" s="204"/>
      <c r="T133" s="204"/>
      <c r="U133" s="204"/>
      <c r="V133" s="204"/>
      <c r="W133" s="204"/>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row>
    <row r="134" spans="1:45" s="168" customFormat="1" ht="60" x14ac:dyDescent="0.2">
      <c r="A134" s="159" t="s">
        <v>711</v>
      </c>
      <c r="B134" s="156" t="s">
        <v>712</v>
      </c>
      <c r="C134" s="169"/>
      <c r="D134" s="204"/>
      <c r="E134" s="204"/>
      <c r="F134" s="204"/>
      <c r="G134" s="204"/>
      <c r="H134" s="204"/>
      <c r="I134" s="204"/>
      <c r="J134" s="204"/>
      <c r="K134" s="204"/>
      <c r="L134" s="204"/>
      <c r="M134" s="204"/>
      <c r="N134" s="204"/>
      <c r="O134" s="204"/>
      <c r="P134" s="204"/>
      <c r="Q134" s="204"/>
      <c r="R134" s="204"/>
      <c r="S134" s="204"/>
      <c r="T134" s="204"/>
      <c r="U134" s="204"/>
      <c r="V134" s="204"/>
      <c r="W134" s="204"/>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row>
    <row r="135" spans="1:45" s="168" customFormat="1" ht="15" hidden="1" outlineLevel="1" x14ac:dyDescent="0.2">
      <c r="A135" s="159" t="s">
        <v>711</v>
      </c>
      <c r="B135" s="156" t="s">
        <v>736</v>
      </c>
      <c r="C135" s="169"/>
      <c r="D135" s="204"/>
      <c r="E135" s="204"/>
      <c r="F135" s="204"/>
      <c r="G135" s="204"/>
      <c r="H135" s="204"/>
      <c r="I135" s="204"/>
      <c r="J135" s="204"/>
      <c r="K135" s="204"/>
      <c r="L135" s="204"/>
      <c r="M135" s="204"/>
      <c r="N135" s="204"/>
      <c r="O135" s="204"/>
      <c r="P135" s="204"/>
      <c r="Q135" s="204"/>
      <c r="R135" s="204"/>
      <c r="S135" s="204"/>
      <c r="T135" s="204"/>
      <c r="U135" s="204"/>
      <c r="V135" s="204"/>
      <c r="W135" s="204"/>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row>
    <row r="136" spans="1:45" s="168" customFormat="1" ht="15" hidden="1" outlineLevel="1" x14ac:dyDescent="0.2">
      <c r="A136" s="159" t="s">
        <v>711</v>
      </c>
      <c r="B136" s="156" t="s">
        <v>736</v>
      </c>
      <c r="C136" s="169"/>
      <c r="D136" s="204"/>
      <c r="E136" s="204"/>
      <c r="F136" s="204"/>
      <c r="G136" s="204"/>
      <c r="H136" s="204"/>
      <c r="I136" s="204"/>
      <c r="J136" s="204"/>
      <c r="K136" s="204"/>
      <c r="L136" s="204"/>
      <c r="M136" s="204"/>
      <c r="N136" s="204"/>
      <c r="O136" s="204"/>
      <c r="P136" s="204"/>
      <c r="Q136" s="204"/>
      <c r="R136" s="204"/>
      <c r="S136" s="204"/>
      <c r="T136" s="204"/>
      <c r="U136" s="204"/>
      <c r="V136" s="204"/>
      <c r="W136" s="204"/>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row>
    <row r="137" spans="1:45" s="168" customFormat="1" ht="15" collapsed="1" x14ac:dyDescent="0.2">
      <c r="A137" s="159" t="s">
        <v>737</v>
      </c>
      <c r="B137" s="156" t="s">
        <v>737</v>
      </c>
      <c r="C137" s="169"/>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row>
    <row r="138" spans="1:45" s="171" customFormat="1" ht="57" x14ac:dyDescent="0.2">
      <c r="A138" s="194" t="s">
        <v>514</v>
      </c>
      <c r="B138" s="195" t="s">
        <v>713</v>
      </c>
      <c r="C138" s="196" t="s">
        <v>732</v>
      </c>
      <c r="D138" s="206">
        <f>D139</f>
        <v>0</v>
      </c>
      <c r="E138" s="206">
        <f t="shared" ref="E138:AS138" si="5">E139</f>
        <v>0</v>
      </c>
      <c r="F138" s="206">
        <f t="shared" si="5"/>
        <v>0</v>
      </c>
      <c r="G138" s="206">
        <f t="shared" si="5"/>
        <v>0</v>
      </c>
      <c r="H138" s="206">
        <f t="shared" si="5"/>
        <v>0</v>
      </c>
      <c r="I138" s="206">
        <f t="shared" si="5"/>
        <v>0</v>
      </c>
      <c r="J138" s="206">
        <f t="shared" si="5"/>
        <v>0</v>
      </c>
      <c r="K138" s="206">
        <f t="shared" si="5"/>
        <v>0</v>
      </c>
      <c r="L138" s="206">
        <f t="shared" si="5"/>
        <v>0</v>
      </c>
      <c r="M138" s="206">
        <f t="shared" si="5"/>
        <v>0</v>
      </c>
      <c r="N138" s="206">
        <f t="shared" si="5"/>
        <v>0</v>
      </c>
      <c r="O138" s="206">
        <f t="shared" si="5"/>
        <v>0</v>
      </c>
      <c r="P138" s="206">
        <f t="shared" si="5"/>
        <v>0</v>
      </c>
      <c r="Q138" s="206">
        <f t="shared" si="5"/>
        <v>0</v>
      </c>
      <c r="R138" s="206">
        <f t="shared" si="5"/>
        <v>0</v>
      </c>
      <c r="S138" s="206">
        <f t="shared" si="5"/>
        <v>0</v>
      </c>
      <c r="T138" s="206">
        <f t="shared" si="5"/>
        <v>0</v>
      </c>
      <c r="U138" s="206">
        <f t="shared" si="5"/>
        <v>0</v>
      </c>
      <c r="V138" s="206">
        <f t="shared" si="5"/>
        <v>0</v>
      </c>
      <c r="W138" s="206">
        <f t="shared" si="5"/>
        <v>0</v>
      </c>
      <c r="X138" s="206">
        <f t="shared" si="5"/>
        <v>0</v>
      </c>
      <c r="Y138" s="206">
        <f t="shared" si="5"/>
        <v>0</v>
      </c>
      <c r="Z138" s="206">
        <f t="shared" si="5"/>
        <v>0</v>
      </c>
      <c r="AA138" s="206">
        <f t="shared" si="5"/>
        <v>0</v>
      </c>
      <c r="AB138" s="206">
        <f t="shared" si="5"/>
        <v>0</v>
      </c>
      <c r="AC138" s="206">
        <f t="shared" si="5"/>
        <v>0</v>
      </c>
      <c r="AD138" s="206">
        <f t="shared" si="5"/>
        <v>0</v>
      </c>
      <c r="AE138" s="206">
        <f t="shared" si="5"/>
        <v>0</v>
      </c>
      <c r="AF138" s="206">
        <f t="shared" si="5"/>
        <v>0</v>
      </c>
      <c r="AG138" s="206">
        <f t="shared" si="5"/>
        <v>0</v>
      </c>
      <c r="AH138" s="206">
        <f t="shared" si="5"/>
        <v>0</v>
      </c>
      <c r="AI138" s="206">
        <f t="shared" si="5"/>
        <v>0</v>
      </c>
      <c r="AJ138" s="206">
        <f t="shared" si="5"/>
        <v>0</v>
      </c>
      <c r="AK138" s="206">
        <f t="shared" si="5"/>
        <v>0</v>
      </c>
      <c r="AL138" s="206">
        <f t="shared" si="5"/>
        <v>0</v>
      </c>
      <c r="AM138" s="206">
        <f t="shared" si="5"/>
        <v>0</v>
      </c>
      <c r="AN138" s="206">
        <f t="shared" si="5"/>
        <v>0</v>
      </c>
      <c r="AO138" s="206">
        <f t="shared" si="5"/>
        <v>0</v>
      </c>
      <c r="AP138" s="206">
        <f t="shared" si="5"/>
        <v>0</v>
      </c>
      <c r="AQ138" s="206">
        <f t="shared" si="5"/>
        <v>0</v>
      </c>
      <c r="AR138" s="206">
        <f t="shared" si="5"/>
        <v>0</v>
      </c>
      <c r="AS138" s="206">
        <f t="shared" si="5"/>
        <v>0</v>
      </c>
    </row>
    <row r="139" spans="1:45" s="168" customFormat="1" ht="30" x14ac:dyDescent="0.2">
      <c r="A139" s="191" t="s">
        <v>515</v>
      </c>
      <c r="B139" s="189" t="s">
        <v>714</v>
      </c>
      <c r="C139" s="193" t="s">
        <v>732</v>
      </c>
      <c r="D139" s="207">
        <f>D140+D141</f>
        <v>0</v>
      </c>
      <c r="E139" s="207">
        <f t="shared" ref="E139:AS139" si="6">E140+E141</f>
        <v>0</v>
      </c>
      <c r="F139" s="207">
        <f t="shared" si="6"/>
        <v>0</v>
      </c>
      <c r="G139" s="207">
        <f t="shared" si="6"/>
        <v>0</v>
      </c>
      <c r="H139" s="207">
        <f t="shared" si="6"/>
        <v>0</v>
      </c>
      <c r="I139" s="207">
        <f t="shared" si="6"/>
        <v>0</v>
      </c>
      <c r="J139" s="207">
        <f t="shared" si="6"/>
        <v>0</v>
      </c>
      <c r="K139" s="207">
        <f t="shared" si="6"/>
        <v>0</v>
      </c>
      <c r="L139" s="207">
        <f t="shared" si="6"/>
        <v>0</v>
      </c>
      <c r="M139" s="207">
        <f t="shared" si="6"/>
        <v>0</v>
      </c>
      <c r="N139" s="207">
        <f t="shared" si="6"/>
        <v>0</v>
      </c>
      <c r="O139" s="207">
        <f t="shared" si="6"/>
        <v>0</v>
      </c>
      <c r="P139" s="207">
        <f t="shared" si="6"/>
        <v>0</v>
      </c>
      <c r="Q139" s="207">
        <f t="shared" si="6"/>
        <v>0</v>
      </c>
      <c r="R139" s="207">
        <f t="shared" si="6"/>
        <v>0</v>
      </c>
      <c r="S139" s="207">
        <f t="shared" si="6"/>
        <v>0</v>
      </c>
      <c r="T139" s="207">
        <f t="shared" si="6"/>
        <v>0</v>
      </c>
      <c r="U139" s="207">
        <f t="shared" si="6"/>
        <v>0</v>
      </c>
      <c r="V139" s="207">
        <f t="shared" si="6"/>
        <v>0</v>
      </c>
      <c r="W139" s="207">
        <f t="shared" si="6"/>
        <v>0</v>
      </c>
      <c r="X139" s="207">
        <f t="shared" si="6"/>
        <v>0</v>
      </c>
      <c r="Y139" s="207">
        <f t="shared" si="6"/>
        <v>0</v>
      </c>
      <c r="Z139" s="207">
        <f t="shared" si="6"/>
        <v>0</v>
      </c>
      <c r="AA139" s="207">
        <f t="shared" si="6"/>
        <v>0</v>
      </c>
      <c r="AB139" s="207">
        <f t="shared" si="6"/>
        <v>0</v>
      </c>
      <c r="AC139" s="207">
        <f t="shared" si="6"/>
        <v>0</v>
      </c>
      <c r="AD139" s="207">
        <f t="shared" si="6"/>
        <v>0</v>
      </c>
      <c r="AE139" s="207">
        <f t="shared" si="6"/>
        <v>0</v>
      </c>
      <c r="AF139" s="207">
        <f t="shared" si="6"/>
        <v>0</v>
      </c>
      <c r="AG139" s="207">
        <f t="shared" si="6"/>
        <v>0</v>
      </c>
      <c r="AH139" s="207">
        <f t="shared" si="6"/>
        <v>0</v>
      </c>
      <c r="AI139" s="207">
        <f t="shared" si="6"/>
        <v>0</v>
      </c>
      <c r="AJ139" s="207">
        <f t="shared" si="6"/>
        <v>0</v>
      </c>
      <c r="AK139" s="207">
        <f t="shared" si="6"/>
        <v>0</v>
      </c>
      <c r="AL139" s="207">
        <f t="shared" si="6"/>
        <v>0</v>
      </c>
      <c r="AM139" s="207">
        <f t="shared" si="6"/>
        <v>0</v>
      </c>
      <c r="AN139" s="207">
        <f t="shared" si="6"/>
        <v>0</v>
      </c>
      <c r="AO139" s="207">
        <f t="shared" si="6"/>
        <v>0</v>
      </c>
      <c r="AP139" s="207">
        <f t="shared" si="6"/>
        <v>0</v>
      </c>
      <c r="AQ139" s="207">
        <f t="shared" si="6"/>
        <v>0</v>
      </c>
      <c r="AR139" s="207">
        <f t="shared" si="6"/>
        <v>0</v>
      </c>
      <c r="AS139" s="207">
        <f t="shared" si="6"/>
        <v>0</v>
      </c>
    </row>
    <row r="140" spans="1:45" s="220" customFormat="1" ht="75" x14ac:dyDescent="0.2">
      <c r="A140" s="188" t="s">
        <v>515</v>
      </c>
      <c r="B140" s="192" t="s">
        <v>763</v>
      </c>
      <c r="C140" s="193" t="s">
        <v>752</v>
      </c>
      <c r="D140" s="207"/>
      <c r="E140" s="207"/>
      <c r="F140" s="207"/>
      <c r="G140" s="207"/>
      <c r="H140" s="207"/>
      <c r="I140" s="207"/>
      <c r="J140" s="207"/>
      <c r="K140" s="207"/>
      <c r="L140" s="207"/>
      <c r="M140" s="207"/>
      <c r="N140" s="207"/>
      <c r="O140" s="207"/>
      <c r="P140" s="207">
        <v>0</v>
      </c>
      <c r="Q140" s="207"/>
      <c r="R140" s="207">
        <v>0</v>
      </c>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row>
    <row r="141" spans="1:45" s="220" customFormat="1" ht="45" outlineLevel="1" x14ac:dyDescent="0.2">
      <c r="A141" s="188" t="s">
        <v>515</v>
      </c>
      <c r="B141" s="189" t="s">
        <v>764</v>
      </c>
      <c r="C141" s="193" t="s">
        <v>751</v>
      </c>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row>
    <row r="142" spans="1:45" s="168" customFormat="1" ht="15" x14ac:dyDescent="0.2">
      <c r="A142" s="159" t="s">
        <v>737</v>
      </c>
      <c r="B142" s="156" t="s">
        <v>737</v>
      </c>
      <c r="C142" s="169"/>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row>
    <row r="143" spans="1:45" s="168" customFormat="1" ht="45" x14ac:dyDescent="0.2">
      <c r="A143" s="159" t="s">
        <v>517</v>
      </c>
      <c r="B143" s="156" t="s">
        <v>715</v>
      </c>
      <c r="C143" s="169"/>
      <c r="D143" s="204"/>
      <c r="E143" s="204"/>
      <c r="F143" s="204"/>
      <c r="G143" s="204"/>
      <c r="H143" s="204"/>
      <c r="I143" s="204"/>
      <c r="J143" s="204"/>
      <c r="K143" s="204"/>
      <c r="L143" s="204"/>
      <c r="M143" s="204"/>
      <c r="N143" s="204"/>
      <c r="O143" s="204"/>
      <c r="P143" s="204"/>
      <c r="Q143" s="204"/>
      <c r="R143" s="204"/>
      <c r="S143" s="204"/>
      <c r="T143" s="204"/>
      <c r="U143" s="204"/>
      <c r="V143" s="204"/>
      <c r="W143" s="204"/>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row>
    <row r="144" spans="1:45" s="168" customFormat="1" ht="15" hidden="1" outlineLevel="1" x14ac:dyDescent="0.2">
      <c r="A144" s="159" t="s">
        <v>517</v>
      </c>
      <c r="B144" s="156" t="s">
        <v>736</v>
      </c>
      <c r="C144" s="169"/>
      <c r="D144" s="204"/>
      <c r="E144" s="204"/>
      <c r="F144" s="204"/>
      <c r="G144" s="204"/>
      <c r="H144" s="204"/>
      <c r="I144" s="204"/>
      <c r="J144" s="204"/>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row>
    <row r="145" spans="1:45" s="168" customFormat="1" ht="15" hidden="1" outlineLevel="1" x14ac:dyDescent="0.2">
      <c r="A145" s="159" t="s">
        <v>517</v>
      </c>
      <c r="B145" s="156" t="s">
        <v>736</v>
      </c>
      <c r="C145" s="169"/>
      <c r="D145" s="204"/>
      <c r="E145" s="204"/>
      <c r="F145" s="204"/>
      <c r="G145" s="204"/>
      <c r="H145" s="204"/>
      <c r="I145" s="204"/>
      <c r="J145" s="204"/>
      <c r="K145" s="204"/>
      <c r="L145" s="204"/>
      <c r="M145" s="204"/>
      <c r="N145" s="204"/>
      <c r="O145" s="204"/>
      <c r="P145" s="204"/>
      <c r="Q145" s="204"/>
      <c r="R145" s="204"/>
      <c r="S145" s="204"/>
      <c r="T145" s="204"/>
      <c r="U145" s="204"/>
      <c r="V145" s="204"/>
      <c r="W145" s="204"/>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row>
    <row r="146" spans="1:45" s="168" customFormat="1" ht="15" collapsed="1" x14ac:dyDescent="0.2">
      <c r="A146" s="159" t="s">
        <v>737</v>
      </c>
      <c r="B146" s="156" t="s">
        <v>737</v>
      </c>
      <c r="C146" s="169"/>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row>
    <row r="147" spans="1:45" s="171" customFormat="1" ht="85.5" x14ac:dyDescent="0.2">
      <c r="A147" s="163" t="s">
        <v>129</v>
      </c>
      <c r="B147" s="164" t="s">
        <v>716</v>
      </c>
      <c r="C147" s="170"/>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c r="AA147" s="209"/>
      <c r="AB147" s="209"/>
      <c r="AC147" s="209"/>
      <c r="AD147" s="209"/>
      <c r="AE147" s="209"/>
      <c r="AF147" s="209"/>
      <c r="AG147" s="209"/>
      <c r="AH147" s="209"/>
      <c r="AI147" s="209"/>
      <c r="AJ147" s="209"/>
      <c r="AK147" s="209"/>
      <c r="AL147" s="209"/>
      <c r="AM147" s="209"/>
      <c r="AN147" s="209"/>
      <c r="AO147" s="209"/>
      <c r="AP147" s="209"/>
      <c r="AQ147" s="209"/>
      <c r="AR147" s="209"/>
      <c r="AS147" s="209"/>
    </row>
    <row r="148" spans="1:45" s="168" customFormat="1" ht="60" x14ac:dyDescent="0.2">
      <c r="A148" s="161" t="s">
        <v>717</v>
      </c>
      <c r="B148" s="156" t="s">
        <v>745</v>
      </c>
      <c r="C148" s="169"/>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row>
    <row r="149" spans="1:45" s="168" customFormat="1" ht="15" x14ac:dyDescent="0.2">
      <c r="A149" s="162"/>
      <c r="B149" s="156" t="s">
        <v>739</v>
      </c>
      <c r="C149" s="169"/>
      <c r="D149" s="204"/>
      <c r="E149" s="204"/>
      <c r="F149" s="204"/>
      <c r="G149" s="204"/>
      <c r="H149" s="204"/>
      <c r="I149" s="204"/>
      <c r="J149" s="204"/>
      <c r="K149" s="204"/>
      <c r="L149" s="204"/>
      <c r="M149" s="204"/>
      <c r="N149" s="204"/>
      <c r="O149" s="204"/>
      <c r="P149" s="204"/>
      <c r="Q149" s="204"/>
      <c r="R149" s="204"/>
      <c r="S149" s="204"/>
      <c r="T149" s="204"/>
      <c r="U149" s="204"/>
      <c r="V149" s="204"/>
      <c r="W149" s="204"/>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row>
    <row r="150" spans="1:45" s="168" customFormat="1" ht="15" hidden="1" outlineLevel="1" x14ac:dyDescent="0.2">
      <c r="A150" s="159" t="s">
        <v>717</v>
      </c>
      <c r="B150" s="156" t="s">
        <v>736</v>
      </c>
      <c r="C150" s="169"/>
      <c r="D150" s="204"/>
      <c r="E150" s="204"/>
      <c r="F150" s="204"/>
      <c r="G150" s="204"/>
      <c r="H150" s="204"/>
      <c r="I150" s="204"/>
      <c r="J150" s="204"/>
      <c r="K150" s="204"/>
      <c r="L150" s="204"/>
      <c r="M150" s="204"/>
      <c r="N150" s="204"/>
      <c r="O150" s="204"/>
      <c r="P150" s="204"/>
      <c r="Q150" s="204"/>
      <c r="R150" s="204"/>
      <c r="S150" s="204"/>
      <c r="T150" s="204"/>
      <c r="U150" s="204"/>
      <c r="V150" s="204"/>
      <c r="W150" s="204"/>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row>
    <row r="151" spans="1:45" s="168" customFormat="1" ht="15" hidden="1" outlineLevel="1" x14ac:dyDescent="0.2">
      <c r="A151" s="159" t="s">
        <v>717</v>
      </c>
      <c r="B151" s="156" t="s">
        <v>736</v>
      </c>
      <c r="C151" s="169"/>
      <c r="D151" s="204"/>
      <c r="E151" s="204"/>
      <c r="F151" s="204"/>
      <c r="G151" s="204"/>
      <c r="H151" s="204"/>
      <c r="I151" s="204"/>
      <c r="J151" s="204"/>
      <c r="K151" s="204"/>
      <c r="L151" s="204"/>
      <c r="M151" s="204"/>
      <c r="N151" s="204"/>
      <c r="O151" s="204"/>
      <c r="P151" s="204"/>
      <c r="Q151" s="204"/>
      <c r="R151" s="204"/>
      <c r="S151" s="204"/>
      <c r="T151" s="204"/>
      <c r="U151" s="204"/>
      <c r="V151" s="204"/>
      <c r="W151" s="204"/>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row>
    <row r="152" spans="1:45" s="168" customFormat="1" ht="15" collapsed="1" x14ac:dyDescent="0.2">
      <c r="A152" s="159" t="s">
        <v>737</v>
      </c>
      <c r="B152" s="156" t="s">
        <v>737</v>
      </c>
      <c r="C152" s="169"/>
      <c r="D152" s="204"/>
      <c r="E152" s="204"/>
      <c r="F152" s="204"/>
      <c r="G152" s="204"/>
      <c r="H152" s="204"/>
      <c r="I152" s="204"/>
      <c r="J152" s="204"/>
      <c r="K152" s="204"/>
      <c r="L152" s="204"/>
      <c r="M152" s="204"/>
      <c r="N152" s="204"/>
      <c r="O152" s="204"/>
      <c r="P152" s="204"/>
      <c r="Q152" s="204"/>
      <c r="R152" s="204"/>
      <c r="S152" s="204"/>
      <c r="T152" s="204"/>
      <c r="U152" s="204"/>
      <c r="V152" s="204"/>
      <c r="W152" s="204"/>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row>
    <row r="153" spans="1:45" s="168" customFormat="1" ht="60" x14ac:dyDescent="0.2">
      <c r="A153" s="161" t="s">
        <v>719</v>
      </c>
      <c r="B153" s="156" t="s">
        <v>746</v>
      </c>
      <c r="C153" s="169"/>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row>
    <row r="154" spans="1:45" s="168" customFormat="1" ht="15" x14ac:dyDescent="0.2">
      <c r="A154" s="162"/>
      <c r="B154" s="156" t="s">
        <v>740</v>
      </c>
      <c r="C154" s="169"/>
      <c r="D154" s="204"/>
      <c r="E154" s="204"/>
      <c r="F154" s="204"/>
      <c r="G154" s="204"/>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row>
    <row r="155" spans="1:45" s="168" customFormat="1" ht="15" hidden="1" outlineLevel="1" x14ac:dyDescent="0.2">
      <c r="A155" s="159" t="s">
        <v>719</v>
      </c>
      <c r="B155" s="156" t="s">
        <v>736</v>
      </c>
      <c r="C155" s="169"/>
      <c r="D155" s="204"/>
      <c r="E155" s="204"/>
      <c r="F155" s="204"/>
      <c r="G155" s="204"/>
      <c r="H155" s="204"/>
      <c r="I155" s="204"/>
      <c r="J155" s="204"/>
      <c r="K155" s="204"/>
      <c r="L155" s="204"/>
      <c r="M155" s="204"/>
      <c r="N155" s="204"/>
      <c r="O155" s="204"/>
      <c r="P155" s="204"/>
      <c r="Q155" s="204"/>
      <c r="R155" s="204"/>
      <c r="S155" s="204"/>
      <c r="T155" s="204"/>
      <c r="U155" s="204"/>
      <c r="V155" s="204"/>
      <c r="W155" s="204"/>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row>
    <row r="156" spans="1:45" s="168" customFormat="1" ht="15" hidden="1" outlineLevel="1" x14ac:dyDescent="0.2">
      <c r="A156" s="159" t="s">
        <v>719</v>
      </c>
      <c r="B156" s="156" t="s">
        <v>736</v>
      </c>
      <c r="C156" s="169"/>
      <c r="D156" s="204"/>
      <c r="E156" s="204"/>
      <c r="F156" s="204"/>
      <c r="G156" s="204"/>
      <c r="H156" s="204"/>
      <c r="I156" s="204"/>
      <c r="J156" s="204"/>
      <c r="K156" s="204"/>
      <c r="L156" s="204"/>
      <c r="M156" s="204"/>
      <c r="N156" s="204"/>
      <c r="O156" s="204"/>
      <c r="P156" s="204"/>
      <c r="Q156" s="204"/>
      <c r="R156" s="204"/>
      <c r="S156" s="204"/>
      <c r="T156" s="204"/>
      <c r="U156" s="204"/>
      <c r="V156" s="204"/>
      <c r="W156" s="204"/>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row>
    <row r="157" spans="1:45" s="168" customFormat="1" ht="15" collapsed="1" x14ac:dyDescent="0.2">
      <c r="A157" s="159" t="s">
        <v>737</v>
      </c>
      <c r="B157" s="156" t="s">
        <v>737</v>
      </c>
      <c r="C157" s="169"/>
      <c r="D157" s="204"/>
      <c r="E157" s="204"/>
      <c r="F157" s="204"/>
      <c r="G157" s="204"/>
      <c r="H157" s="204"/>
      <c r="I157" s="204"/>
      <c r="J157" s="204"/>
      <c r="K157" s="204"/>
      <c r="L157" s="204"/>
      <c r="M157" s="204"/>
      <c r="N157" s="204"/>
      <c r="O157" s="204"/>
      <c r="P157" s="204"/>
      <c r="Q157" s="204"/>
      <c r="R157" s="204"/>
      <c r="S157" s="204"/>
      <c r="T157" s="204"/>
      <c r="U157" s="204"/>
      <c r="V157" s="204"/>
      <c r="W157" s="204"/>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row>
    <row r="158" spans="1:45" s="171" customFormat="1" ht="42.75" x14ac:dyDescent="0.2">
      <c r="A158" s="165" t="s">
        <v>130</v>
      </c>
      <c r="B158" s="164" t="s">
        <v>735</v>
      </c>
      <c r="C158" s="170"/>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09"/>
      <c r="AC158" s="209"/>
      <c r="AD158" s="209"/>
      <c r="AE158" s="209"/>
      <c r="AF158" s="209"/>
      <c r="AG158" s="209"/>
      <c r="AH158" s="209"/>
      <c r="AI158" s="209"/>
      <c r="AJ158" s="209"/>
      <c r="AK158" s="209"/>
      <c r="AL158" s="209"/>
      <c r="AM158" s="209"/>
      <c r="AN158" s="209"/>
      <c r="AO158" s="209"/>
      <c r="AP158" s="209"/>
      <c r="AQ158" s="209"/>
      <c r="AR158" s="209"/>
      <c r="AS158" s="209"/>
    </row>
    <row r="159" spans="1:45" s="168" customFormat="1" ht="15" x14ac:dyDescent="0.2">
      <c r="A159" s="162"/>
      <c r="B159" s="156" t="s">
        <v>739</v>
      </c>
      <c r="C159" s="169"/>
      <c r="D159" s="204"/>
      <c r="E159" s="204"/>
      <c r="F159" s="204"/>
      <c r="G159" s="204"/>
      <c r="H159" s="204"/>
      <c r="I159" s="204"/>
      <c r="J159" s="204"/>
      <c r="K159" s="204"/>
      <c r="L159" s="204"/>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row>
    <row r="160" spans="1:45" s="168" customFormat="1" ht="15" hidden="1" outlineLevel="1" x14ac:dyDescent="0.2">
      <c r="A160" s="159" t="s">
        <v>130</v>
      </c>
      <c r="B160" s="156" t="s">
        <v>736</v>
      </c>
      <c r="C160" s="169"/>
      <c r="D160" s="204"/>
      <c r="E160" s="204"/>
      <c r="F160" s="204"/>
      <c r="G160" s="204"/>
      <c r="H160" s="204"/>
      <c r="I160" s="204"/>
      <c r="J160" s="204"/>
      <c r="K160" s="204"/>
      <c r="L160" s="204"/>
      <c r="M160" s="204"/>
      <c r="N160" s="204"/>
      <c r="O160" s="204"/>
      <c r="P160" s="204"/>
      <c r="Q160" s="204"/>
      <c r="R160" s="204"/>
      <c r="S160" s="204"/>
      <c r="T160" s="204"/>
      <c r="U160" s="204"/>
      <c r="V160" s="204"/>
      <c r="W160" s="204"/>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row>
    <row r="161" spans="1:45" s="168" customFormat="1" ht="15" hidden="1" outlineLevel="1" x14ac:dyDescent="0.2">
      <c r="A161" s="159" t="s">
        <v>130</v>
      </c>
      <c r="B161" s="156" t="s">
        <v>736</v>
      </c>
      <c r="C161" s="169"/>
      <c r="D161" s="204"/>
      <c r="E161" s="204"/>
      <c r="F161" s="204"/>
      <c r="G161" s="204"/>
      <c r="H161" s="204"/>
      <c r="I161" s="204"/>
      <c r="J161" s="204"/>
      <c r="K161" s="204"/>
      <c r="L161" s="204"/>
      <c r="M161" s="204"/>
      <c r="N161" s="204"/>
      <c r="O161" s="204"/>
      <c r="P161" s="204"/>
      <c r="Q161" s="204"/>
      <c r="R161" s="204"/>
      <c r="S161" s="204"/>
      <c r="T161" s="204"/>
      <c r="U161" s="204"/>
      <c r="V161" s="204"/>
      <c r="W161" s="204"/>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row>
    <row r="162" spans="1:45" s="168" customFormat="1" ht="15" collapsed="1" x14ac:dyDescent="0.2">
      <c r="A162" s="159" t="s">
        <v>737</v>
      </c>
      <c r="B162" s="156" t="s">
        <v>737</v>
      </c>
      <c r="C162" s="169"/>
      <c r="D162" s="204"/>
      <c r="E162" s="204"/>
      <c r="F162" s="204"/>
      <c r="G162" s="204"/>
      <c r="H162" s="204"/>
      <c r="I162" s="204"/>
      <c r="J162" s="204"/>
      <c r="K162" s="204"/>
      <c r="L162" s="204"/>
      <c r="M162" s="204"/>
      <c r="N162" s="204"/>
      <c r="O162" s="204"/>
      <c r="P162" s="204"/>
      <c r="Q162" s="204"/>
      <c r="R162" s="204"/>
      <c r="S162" s="204"/>
      <c r="T162" s="204"/>
      <c r="U162" s="204"/>
      <c r="V162" s="204"/>
      <c r="W162" s="204"/>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row>
    <row r="163" spans="1:45" s="171" customFormat="1" ht="42.75" x14ac:dyDescent="0.2">
      <c r="A163" s="163" t="s">
        <v>131</v>
      </c>
      <c r="B163" s="164" t="s">
        <v>722</v>
      </c>
      <c r="C163" s="170"/>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c r="AA163" s="209"/>
      <c r="AB163" s="209"/>
      <c r="AC163" s="209"/>
      <c r="AD163" s="209"/>
      <c r="AE163" s="209"/>
      <c r="AF163" s="209"/>
      <c r="AG163" s="209"/>
      <c r="AH163" s="209"/>
      <c r="AI163" s="209"/>
      <c r="AJ163" s="209"/>
      <c r="AK163" s="209"/>
      <c r="AL163" s="209"/>
      <c r="AM163" s="209"/>
      <c r="AN163" s="209"/>
      <c r="AO163" s="209"/>
      <c r="AP163" s="209"/>
      <c r="AQ163" s="209"/>
      <c r="AR163" s="209"/>
      <c r="AS163" s="209"/>
    </row>
    <row r="164" spans="1:45" s="168" customFormat="1" ht="15" hidden="1" outlineLevel="1" x14ac:dyDescent="0.2">
      <c r="A164" s="159" t="s">
        <v>131</v>
      </c>
      <c r="B164" s="156" t="s">
        <v>736</v>
      </c>
      <c r="C164" s="169"/>
      <c r="D164" s="204"/>
      <c r="E164" s="204"/>
      <c r="F164" s="204"/>
      <c r="G164" s="204"/>
      <c r="H164" s="204"/>
      <c r="I164" s="204"/>
      <c r="J164" s="204"/>
      <c r="K164" s="204"/>
      <c r="L164" s="204"/>
      <c r="M164" s="204"/>
      <c r="N164" s="204"/>
      <c r="O164" s="204"/>
      <c r="P164" s="204"/>
      <c r="Q164" s="204"/>
      <c r="R164" s="204"/>
      <c r="S164" s="204"/>
      <c r="T164" s="204"/>
      <c r="U164" s="204"/>
      <c r="V164" s="204"/>
      <c r="W164" s="204"/>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row>
    <row r="165" spans="1:45" s="168" customFormat="1" ht="15" hidden="1" outlineLevel="1" x14ac:dyDescent="0.2">
      <c r="A165" s="159" t="s">
        <v>131</v>
      </c>
      <c r="B165" s="156" t="s">
        <v>736</v>
      </c>
      <c r="C165" s="169"/>
      <c r="D165" s="204"/>
      <c r="E165" s="204"/>
      <c r="F165" s="204"/>
      <c r="G165" s="204"/>
      <c r="H165" s="204"/>
      <c r="I165" s="204"/>
      <c r="J165" s="204"/>
      <c r="K165" s="204"/>
      <c r="L165" s="204"/>
      <c r="M165" s="204"/>
      <c r="N165" s="204"/>
      <c r="O165" s="204"/>
      <c r="P165" s="204"/>
      <c r="Q165" s="204"/>
      <c r="R165" s="204"/>
      <c r="S165" s="204"/>
      <c r="T165" s="204"/>
      <c r="U165" s="204"/>
      <c r="V165" s="204"/>
      <c r="W165" s="204"/>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row>
    <row r="166" spans="1:45" s="168" customFormat="1" ht="15" collapsed="1" x14ac:dyDescent="0.2">
      <c r="A166" s="159" t="s">
        <v>737</v>
      </c>
      <c r="B166" s="156" t="s">
        <v>737</v>
      </c>
      <c r="C166" s="169"/>
      <c r="D166" s="204"/>
      <c r="E166" s="204"/>
      <c r="F166" s="204"/>
      <c r="G166" s="204"/>
      <c r="H166" s="204"/>
      <c r="I166" s="204"/>
      <c r="J166" s="204"/>
      <c r="K166" s="204"/>
      <c r="L166" s="204"/>
      <c r="M166" s="204"/>
      <c r="N166" s="204"/>
      <c r="O166" s="204"/>
      <c r="P166" s="204"/>
      <c r="Q166" s="204"/>
      <c r="R166" s="204"/>
      <c r="S166" s="204"/>
      <c r="T166" s="204"/>
      <c r="U166" s="204"/>
      <c r="V166" s="204"/>
      <c r="W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row>
    <row r="167" spans="1:45" s="171" customFormat="1" ht="28.5" x14ac:dyDescent="0.2">
      <c r="A167" s="163" t="s">
        <v>132</v>
      </c>
      <c r="B167" s="164" t="s">
        <v>723</v>
      </c>
      <c r="C167" s="170"/>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c r="AB167" s="209"/>
      <c r="AC167" s="209"/>
      <c r="AD167" s="209"/>
      <c r="AE167" s="209"/>
      <c r="AF167" s="209"/>
      <c r="AG167" s="209"/>
      <c r="AH167" s="209"/>
      <c r="AI167" s="209"/>
      <c r="AJ167" s="209"/>
      <c r="AK167" s="209"/>
      <c r="AL167" s="209"/>
      <c r="AM167" s="209"/>
      <c r="AN167" s="209"/>
      <c r="AO167" s="209"/>
      <c r="AP167" s="209"/>
      <c r="AQ167" s="209"/>
      <c r="AR167" s="209"/>
      <c r="AS167" s="209"/>
    </row>
    <row r="168" spans="1:45" s="168" customFormat="1" ht="15" hidden="1" outlineLevel="1" x14ac:dyDescent="0.2">
      <c r="A168" s="159" t="s">
        <v>132</v>
      </c>
      <c r="B168" s="156" t="s">
        <v>736</v>
      </c>
      <c r="C168" s="169"/>
      <c r="D168" s="204"/>
      <c r="E168" s="204"/>
      <c r="F168" s="204"/>
      <c r="G168" s="204"/>
      <c r="H168" s="204"/>
      <c r="I168" s="204"/>
      <c r="J168" s="204"/>
      <c r="K168" s="204"/>
      <c r="L168" s="204"/>
      <c r="M168" s="204"/>
      <c r="N168" s="204"/>
      <c r="O168" s="204"/>
      <c r="P168" s="204"/>
      <c r="Q168" s="204"/>
      <c r="R168" s="204"/>
      <c r="S168" s="204"/>
      <c r="T168" s="204"/>
      <c r="U168" s="204"/>
      <c r="V168" s="204"/>
      <c r="W168" s="204"/>
      <c r="X168" s="204"/>
      <c r="Y168" s="204"/>
      <c r="Z168" s="204"/>
      <c r="AA168" s="204"/>
      <c r="AB168" s="204"/>
      <c r="AC168" s="204"/>
      <c r="AD168" s="204"/>
      <c r="AE168" s="204"/>
      <c r="AF168" s="204"/>
      <c r="AG168" s="204"/>
      <c r="AH168" s="204"/>
      <c r="AI168" s="204"/>
      <c r="AJ168" s="204"/>
      <c r="AK168" s="204"/>
      <c r="AL168" s="204"/>
      <c r="AM168" s="204"/>
      <c r="AN168" s="204"/>
      <c r="AO168" s="204"/>
      <c r="AP168" s="204"/>
      <c r="AQ168" s="204"/>
      <c r="AR168" s="204"/>
      <c r="AS168" s="204"/>
    </row>
    <row r="169" spans="1:45" s="168" customFormat="1" ht="15" hidden="1" outlineLevel="1" x14ac:dyDescent="0.2">
      <c r="A169" s="159" t="s">
        <v>132</v>
      </c>
      <c r="B169" s="156" t="s">
        <v>736</v>
      </c>
      <c r="C169" s="169"/>
      <c r="D169" s="204"/>
      <c r="E169" s="204"/>
      <c r="F169" s="204"/>
      <c r="G169" s="204"/>
      <c r="H169" s="204"/>
      <c r="I169" s="204"/>
      <c r="J169" s="204"/>
      <c r="K169" s="204"/>
      <c r="L169" s="204"/>
      <c r="M169" s="204"/>
      <c r="N169" s="204"/>
      <c r="O169" s="204"/>
      <c r="P169" s="204"/>
      <c r="Q169" s="204"/>
      <c r="R169" s="204"/>
      <c r="S169" s="204"/>
      <c r="T169" s="204"/>
      <c r="U169" s="204"/>
      <c r="V169" s="204"/>
      <c r="W169" s="204"/>
      <c r="X169" s="204"/>
      <c r="Y169" s="204"/>
      <c r="Z169" s="204"/>
      <c r="AA169" s="204"/>
      <c r="AB169" s="204"/>
      <c r="AC169" s="204"/>
      <c r="AD169" s="204"/>
      <c r="AE169" s="204"/>
      <c r="AF169" s="204"/>
      <c r="AG169" s="204"/>
      <c r="AH169" s="204"/>
      <c r="AI169" s="204"/>
      <c r="AJ169" s="204"/>
      <c r="AK169" s="204"/>
      <c r="AL169" s="204"/>
      <c r="AM169" s="204"/>
      <c r="AN169" s="204"/>
      <c r="AO169" s="204"/>
      <c r="AP169" s="204"/>
      <c r="AQ169" s="204"/>
      <c r="AR169" s="204"/>
      <c r="AS169" s="204"/>
    </row>
    <row r="170" spans="1:45" s="168" customFormat="1" ht="15" collapsed="1" x14ac:dyDescent="0.2">
      <c r="A170" s="159" t="s">
        <v>737</v>
      </c>
      <c r="B170" s="156" t="s">
        <v>737</v>
      </c>
      <c r="C170" s="169"/>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c r="AN170" s="204"/>
      <c r="AO170" s="204"/>
      <c r="AP170" s="204"/>
      <c r="AQ170" s="204"/>
      <c r="AR170" s="204"/>
      <c r="AS170" s="204"/>
    </row>
    <row r="171" spans="1:45" s="171" customFormat="1" ht="28.5" x14ac:dyDescent="0.2">
      <c r="A171" s="163" t="s">
        <v>724</v>
      </c>
      <c r="B171" s="164" t="s">
        <v>467</v>
      </c>
      <c r="C171" s="170"/>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c r="AB171" s="209"/>
      <c r="AC171" s="209"/>
      <c r="AD171" s="209"/>
      <c r="AE171" s="209"/>
      <c r="AF171" s="209"/>
      <c r="AG171" s="209"/>
      <c r="AH171" s="209"/>
      <c r="AI171" s="209"/>
      <c r="AJ171" s="209"/>
      <c r="AK171" s="209"/>
      <c r="AL171" s="209"/>
      <c r="AM171" s="209"/>
      <c r="AN171" s="209"/>
      <c r="AO171" s="209"/>
      <c r="AP171" s="209"/>
      <c r="AQ171" s="209"/>
      <c r="AR171" s="209"/>
      <c r="AS171" s="209"/>
    </row>
    <row r="172" spans="1:45" ht="12.75" x14ac:dyDescent="0.2">
      <c r="A172" s="157" t="s">
        <v>747</v>
      </c>
      <c r="B172" s="174" t="s">
        <v>747</v>
      </c>
      <c r="C172" s="158"/>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c r="AA172" s="210"/>
      <c r="AB172" s="210"/>
      <c r="AC172" s="210"/>
      <c r="AD172" s="210"/>
      <c r="AE172" s="210"/>
      <c r="AF172" s="210"/>
      <c r="AG172" s="210"/>
      <c r="AH172" s="210"/>
      <c r="AI172" s="210"/>
      <c r="AJ172" s="210"/>
      <c r="AK172" s="210"/>
      <c r="AL172" s="210"/>
      <c r="AM172" s="210"/>
      <c r="AN172" s="210"/>
      <c r="AO172" s="210"/>
      <c r="AP172" s="210"/>
      <c r="AQ172" s="210"/>
      <c r="AR172" s="210"/>
      <c r="AS172" s="210"/>
    </row>
  </sheetData>
  <mergeCells count="42">
    <mergeCell ref="A8:AS8"/>
    <mergeCell ref="K2:L2"/>
    <mergeCell ref="M2:N2"/>
    <mergeCell ref="A4:AS4"/>
    <mergeCell ref="A5:AS5"/>
    <mergeCell ref="A7:AS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X17:Y17"/>
    <mergeCell ref="P16:U16"/>
    <mergeCell ref="V16:AA16"/>
    <mergeCell ref="AB16:AG16"/>
    <mergeCell ref="AH16:AM16"/>
    <mergeCell ref="AL17:AM17"/>
    <mergeCell ref="N17:O17"/>
    <mergeCell ref="P17:Q17"/>
    <mergeCell ref="R17:S17"/>
    <mergeCell ref="T17:U17"/>
    <mergeCell ref="V17:W17"/>
    <mergeCell ref="AN17:AO17"/>
    <mergeCell ref="AP17:AQ17"/>
    <mergeCell ref="AR17:AS17"/>
    <mergeCell ref="Z17:AA17"/>
    <mergeCell ref="AB17:AC17"/>
    <mergeCell ref="AD17:AE17"/>
    <mergeCell ref="AF17:AG17"/>
    <mergeCell ref="AH17:AI17"/>
    <mergeCell ref="AJ17:AK17"/>
  </mergeCells>
  <phoneticPr fontId="0" type="noConversion"/>
  <hyperlinks>
    <hyperlink ref="B172" r:id="rId1" location="/document/71418382/entry/2111" display="http://ivo.garant.ru/ - /document/71418382/entry/2111"/>
    <hyperlink ref="A172" r:id="rId2" location="/document/71418382/entry/2111" display="http://ivo.garant.ru/ - /document/71418382/entry/2111"/>
  </hyperlinks>
  <pageMargins left="0.39370078740157483" right="0.39370078740157483" top="0.78740157480314965" bottom="0.39370078740157483" header="0.27559055118110237" footer="0.27559055118110237"/>
  <pageSetup paperSize="9" orientation="landscape" r:id="rId3"/>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F172"/>
  <sheetViews>
    <sheetView topLeftCell="A4" zoomScale="80" zoomScaleNormal="80" workbookViewId="0">
      <selection activeCell="E18" sqref="E18"/>
    </sheetView>
  </sheetViews>
  <sheetFormatPr defaultRowHeight="12" outlineLevelRow="1" x14ac:dyDescent="0.2"/>
  <cols>
    <col min="1" max="1" width="11.140625" style="1" customWidth="1"/>
    <col min="2" max="2" width="38.7109375" style="1" customWidth="1"/>
    <col min="3" max="3" width="14.5703125" style="1" customWidth="1"/>
    <col min="4" max="45" width="9.28515625" style="1" customWidth="1"/>
    <col min="46" max="16384" width="9.140625" style="1"/>
  </cols>
  <sheetData>
    <row r="1" spans="1:58" s="9" customFormat="1" ht="15.75" x14ac:dyDescent="0.2">
      <c r="B1" s="127" t="s">
        <v>667</v>
      </c>
      <c r="C1" s="9" t="s">
        <v>732</v>
      </c>
      <c r="AS1" s="10" t="s">
        <v>0</v>
      </c>
    </row>
    <row r="2" spans="1:58" s="9" customFormat="1" ht="11.25" x14ac:dyDescent="0.2">
      <c r="J2" s="130"/>
      <c r="K2" s="414"/>
      <c r="L2" s="414"/>
      <c r="M2" s="414"/>
      <c r="N2" s="414"/>
      <c r="O2" s="130"/>
      <c r="AS2" s="11" t="s">
        <v>1</v>
      </c>
    </row>
    <row r="3" spans="1:58" s="9" customFormat="1" ht="11.25" x14ac:dyDescent="0.2">
      <c r="J3" s="12"/>
      <c r="K3" s="12"/>
      <c r="L3" s="12"/>
      <c r="M3" s="12"/>
      <c r="N3" s="12"/>
      <c r="O3" s="12"/>
      <c r="AS3" s="11" t="s">
        <v>51</v>
      </c>
    </row>
    <row r="4" spans="1:58" ht="18.75" customHeight="1" x14ac:dyDescent="0.2">
      <c r="A4" s="415" t="s">
        <v>52</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row>
    <row r="5" spans="1:58" ht="18.75" customHeight="1" x14ac:dyDescent="0.3">
      <c r="A5" s="416" t="s">
        <v>726</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row>
    <row r="6" spans="1:58" ht="15.75" customHeight="1" x14ac:dyDescent="0.2"/>
    <row r="7" spans="1:58" ht="21.75" customHeight="1" x14ac:dyDescent="0.2">
      <c r="A7" s="409" t="s">
        <v>728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row>
    <row r="8" spans="1:58" ht="15.75" customHeight="1" x14ac:dyDescent="0.2">
      <c r="A8" s="413" t="s">
        <v>2</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row>
    <row r="9" spans="1:58" ht="12" customHeight="1" x14ac:dyDescent="0.2"/>
    <row r="10" spans="1:58" ht="16.5" customHeight="1" x14ac:dyDescent="0.2">
      <c r="A10" s="409" t="s">
        <v>729</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row>
    <row r="11" spans="1:58" ht="15" customHeight="1" x14ac:dyDescent="0.2">
      <c r="A11" s="3"/>
      <c r="B11" s="3"/>
      <c r="C11" s="3"/>
      <c r="D11" s="3"/>
      <c r="E11" s="3"/>
      <c r="F11" s="3"/>
      <c r="G11" s="3"/>
      <c r="H11" s="3"/>
      <c r="I11" s="3"/>
      <c r="J11" s="3"/>
      <c r="K11" s="3"/>
      <c r="L11" s="3"/>
      <c r="M11" s="3"/>
      <c r="N11" s="3"/>
      <c r="O11" s="3"/>
      <c r="P11" s="4"/>
      <c r="Q11" s="4"/>
      <c r="R11" s="4"/>
      <c r="S11" s="4"/>
      <c r="T11" s="4"/>
      <c r="U11" s="4"/>
      <c r="V11" s="4"/>
      <c r="W11" s="4"/>
      <c r="X11" s="4"/>
      <c r="Y11" s="4"/>
      <c r="Z11" s="4"/>
      <c r="AA11" s="4"/>
      <c r="AB11" s="4"/>
      <c r="AC11" s="4"/>
      <c r="AD11" s="4"/>
      <c r="AE11" s="4"/>
      <c r="AF11" s="4"/>
      <c r="AG11" s="4"/>
      <c r="AH11" s="3"/>
      <c r="AI11" s="3"/>
      <c r="AJ11" s="3"/>
      <c r="AK11" s="3"/>
      <c r="AL11" s="3"/>
      <c r="AM11" s="3"/>
      <c r="AN11" s="3"/>
      <c r="AO11" s="3"/>
      <c r="AP11" s="3"/>
      <c r="AQ11" s="3"/>
      <c r="AR11" s="3"/>
      <c r="AS11" s="3"/>
    </row>
    <row r="12" spans="1:58" s="2" customFormat="1" ht="15.75" customHeight="1" x14ac:dyDescent="0.3">
      <c r="A12" s="410" t="s">
        <v>733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5"/>
      <c r="AU12" s="5"/>
      <c r="AV12" s="5"/>
      <c r="AW12" s="5"/>
      <c r="AX12" s="5"/>
      <c r="AY12" s="5"/>
      <c r="AZ12" s="5"/>
      <c r="BA12" s="5"/>
      <c r="BB12" s="5"/>
      <c r="BC12" s="5"/>
      <c r="BD12" s="5"/>
      <c r="BE12" s="5"/>
      <c r="BF12" s="5"/>
    </row>
    <row r="13" spans="1:58" s="2" customFormat="1" ht="15.75" customHeight="1" x14ac:dyDescent="0.2">
      <c r="A13" s="411" t="s">
        <v>4</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131"/>
      <c r="AU13" s="131"/>
      <c r="AV13" s="131"/>
      <c r="AW13" s="131"/>
      <c r="AX13" s="131"/>
      <c r="AY13" s="131"/>
      <c r="AZ13" s="131"/>
      <c r="BA13" s="131"/>
      <c r="BB13" s="131"/>
      <c r="BC13" s="131"/>
      <c r="BD13" s="131"/>
      <c r="BE13" s="131"/>
      <c r="BF13" s="131"/>
    </row>
    <row r="14" spans="1:58" s="2" customFormat="1" ht="15.75" customHeight="1" x14ac:dyDescent="0.3">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5"/>
      <c r="AU14" s="5"/>
      <c r="AV14" s="5"/>
      <c r="AW14" s="5"/>
      <c r="AX14" s="5"/>
      <c r="AY14" s="5"/>
      <c r="AZ14" s="5"/>
      <c r="BA14" s="5"/>
      <c r="BB14" s="5"/>
      <c r="BC14" s="5"/>
      <c r="BD14" s="5"/>
      <c r="BE14" s="5"/>
      <c r="BF14" s="5"/>
    </row>
    <row r="15" spans="1:58" s="6" customFormat="1" ht="33.75" customHeight="1" x14ac:dyDescent="0.2">
      <c r="A15" s="408" t="s">
        <v>5</v>
      </c>
      <c r="B15" s="408" t="s">
        <v>6</v>
      </c>
      <c r="C15" s="408" t="s">
        <v>7</v>
      </c>
      <c r="D15" s="408" t="s">
        <v>8</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row>
    <row r="16" spans="1:58" ht="145.5" customHeight="1" x14ac:dyDescent="0.2">
      <c r="A16" s="408"/>
      <c r="B16" s="408"/>
      <c r="C16" s="408"/>
      <c r="D16" s="408" t="s">
        <v>9</v>
      </c>
      <c r="E16" s="408"/>
      <c r="F16" s="408"/>
      <c r="G16" s="408"/>
      <c r="H16" s="408"/>
      <c r="I16" s="408"/>
      <c r="J16" s="408" t="s">
        <v>53</v>
      </c>
      <c r="K16" s="408"/>
      <c r="L16" s="408"/>
      <c r="M16" s="408"/>
      <c r="N16" s="408"/>
      <c r="O16" s="408"/>
      <c r="P16" s="407" t="s">
        <v>10</v>
      </c>
      <c r="Q16" s="407"/>
      <c r="R16" s="407"/>
      <c r="S16" s="407"/>
      <c r="T16" s="407"/>
      <c r="U16" s="407"/>
      <c r="V16" s="408" t="s">
        <v>11</v>
      </c>
      <c r="W16" s="408"/>
      <c r="X16" s="408"/>
      <c r="Y16" s="408"/>
      <c r="Z16" s="408"/>
      <c r="AA16" s="408"/>
      <c r="AB16" s="407" t="s">
        <v>12</v>
      </c>
      <c r="AC16" s="407"/>
      <c r="AD16" s="407"/>
      <c r="AE16" s="407"/>
      <c r="AF16" s="407"/>
      <c r="AG16" s="407"/>
      <c r="AH16" s="408" t="s">
        <v>13</v>
      </c>
      <c r="AI16" s="408"/>
      <c r="AJ16" s="408"/>
      <c r="AK16" s="408"/>
      <c r="AL16" s="408"/>
      <c r="AM16" s="408"/>
      <c r="AN16" s="408" t="s">
        <v>14</v>
      </c>
      <c r="AO16" s="408"/>
      <c r="AP16" s="408"/>
      <c r="AQ16" s="408"/>
      <c r="AR16" s="408"/>
      <c r="AS16" s="408"/>
    </row>
    <row r="17" spans="1:45" s="7" customFormat="1" ht="192" customHeight="1" x14ac:dyDescent="0.2">
      <c r="A17" s="408"/>
      <c r="B17" s="408"/>
      <c r="C17" s="408"/>
      <c r="D17" s="403" t="s">
        <v>15</v>
      </c>
      <c r="E17" s="403"/>
      <c r="F17" s="403" t="s">
        <v>15</v>
      </c>
      <c r="G17" s="403"/>
      <c r="H17" s="403" t="s">
        <v>16</v>
      </c>
      <c r="I17" s="403"/>
      <c r="J17" s="403" t="s">
        <v>15</v>
      </c>
      <c r="K17" s="403"/>
      <c r="L17" s="403" t="s">
        <v>15</v>
      </c>
      <c r="M17" s="403"/>
      <c r="N17" s="403" t="s">
        <v>16</v>
      </c>
      <c r="O17" s="403"/>
      <c r="P17" s="404" t="s">
        <v>754</v>
      </c>
      <c r="Q17" s="405"/>
      <c r="R17" s="404" t="s">
        <v>755</v>
      </c>
      <c r="S17" s="405"/>
      <c r="T17" s="406" t="s">
        <v>16</v>
      </c>
      <c r="U17" s="406"/>
      <c r="V17" s="403" t="s">
        <v>15</v>
      </c>
      <c r="W17" s="403"/>
      <c r="X17" s="403" t="s">
        <v>15</v>
      </c>
      <c r="Y17" s="403"/>
      <c r="Z17" s="403" t="s">
        <v>16</v>
      </c>
      <c r="AA17" s="403"/>
      <c r="AB17" s="404" t="s">
        <v>756</v>
      </c>
      <c r="AC17" s="405"/>
      <c r="AD17" s="406" t="s">
        <v>15</v>
      </c>
      <c r="AE17" s="406"/>
      <c r="AF17" s="406" t="s">
        <v>16</v>
      </c>
      <c r="AG17" s="406"/>
      <c r="AH17" s="403" t="s">
        <v>15</v>
      </c>
      <c r="AI17" s="403"/>
      <c r="AJ17" s="403" t="s">
        <v>15</v>
      </c>
      <c r="AK17" s="403"/>
      <c r="AL17" s="403" t="s">
        <v>16</v>
      </c>
      <c r="AM17" s="403"/>
      <c r="AN17" s="403" t="s">
        <v>15</v>
      </c>
      <c r="AO17" s="403"/>
      <c r="AP17" s="403" t="s">
        <v>15</v>
      </c>
      <c r="AQ17" s="403"/>
      <c r="AR17" s="403" t="s">
        <v>16</v>
      </c>
      <c r="AS17" s="403"/>
    </row>
    <row r="18" spans="1:45" ht="128.25" customHeight="1" x14ac:dyDescent="0.2">
      <c r="A18" s="412"/>
      <c r="B18" s="412"/>
      <c r="C18" s="408"/>
      <c r="D18" s="124" t="s">
        <v>730</v>
      </c>
      <c r="E18" s="124" t="s">
        <v>731</v>
      </c>
      <c r="F18" s="124" t="s">
        <v>730</v>
      </c>
      <c r="G18" s="124" t="s">
        <v>731</v>
      </c>
      <c r="H18" s="124" t="s">
        <v>730</v>
      </c>
      <c r="I18" s="124" t="s">
        <v>731</v>
      </c>
      <c r="J18" s="124" t="s">
        <v>730</v>
      </c>
      <c r="K18" s="124" t="s">
        <v>731</v>
      </c>
      <c r="L18" s="124" t="s">
        <v>730</v>
      </c>
      <c r="M18" s="124" t="s">
        <v>731</v>
      </c>
      <c r="N18" s="124" t="s">
        <v>730</v>
      </c>
      <c r="O18" s="124" t="s">
        <v>731</v>
      </c>
      <c r="P18" s="124" t="s">
        <v>730</v>
      </c>
      <c r="Q18" s="124" t="s">
        <v>731</v>
      </c>
      <c r="R18" s="124" t="s">
        <v>730</v>
      </c>
      <c r="S18" s="124" t="s">
        <v>731</v>
      </c>
      <c r="T18" s="124" t="s">
        <v>730</v>
      </c>
      <c r="U18" s="124" t="s">
        <v>731</v>
      </c>
      <c r="V18" s="124" t="s">
        <v>730</v>
      </c>
      <c r="W18" s="124" t="s">
        <v>731</v>
      </c>
      <c r="X18" s="124" t="s">
        <v>730</v>
      </c>
      <c r="Y18" s="124" t="s">
        <v>731</v>
      </c>
      <c r="Z18" s="124" t="s">
        <v>730</v>
      </c>
      <c r="AA18" s="124" t="s">
        <v>731</v>
      </c>
      <c r="AB18" s="124" t="s">
        <v>730</v>
      </c>
      <c r="AC18" s="124" t="s">
        <v>731</v>
      </c>
      <c r="AD18" s="124" t="s">
        <v>730</v>
      </c>
      <c r="AE18" s="124" t="s">
        <v>731</v>
      </c>
      <c r="AF18" s="124" t="s">
        <v>730</v>
      </c>
      <c r="AG18" s="124" t="s">
        <v>731</v>
      </c>
      <c r="AH18" s="124" t="s">
        <v>730</v>
      </c>
      <c r="AI18" s="124" t="s">
        <v>731</v>
      </c>
      <c r="AJ18" s="124" t="s">
        <v>730</v>
      </c>
      <c r="AK18" s="124" t="s">
        <v>731</v>
      </c>
      <c r="AL18" s="124" t="s">
        <v>730</v>
      </c>
      <c r="AM18" s="124" t="s">
        <v>731</v>
      </c>
      <c r="AN18" s="124" t="s">
        <v>730</v>
      </c>
      <c r="AO18" s="124" t="s">
        <v>731</v>
      </c>
      <c r="AP18" s="124" t="s">
        <v>730</v>
      </c>
      <c r="AQ18" s="124" t="s">
        <v>731</v>
      </c>
      <c r="AR18" s="124" t="s">
        <v>730</v>
      </c>
      <c r="AS18" s="124" t="s">
        <v>731</v>
      </c>
    </row>
    <row r="19" spans="1:45" s="8" customFormat="1" ht="15.75" customHeight="1" x14ac:dyDescent="0.25">
      <c r="A19" s="154">
        <v>1</v>
      </c>
      <c r="B19" s="154">
        <v>2</v>
      </c>
      <c r="C19" s="125">
        <v>3</v>
      </c>
      <c r="D19" s="126" t="s">
        <v>17</v>
      </c>
      <c r="E19" s="126" t="s">
        <v>18</v>
      </c>
      <c r="F19" s="126" t="s">
        <v>19</v>
      </c>
      <c r="G19" s="126" t="s">
        <v>20</v>
      </c>
      <c r="H19" s="126" t="s">
        <v>21</v>
      </c>
      <c r="I19" s="126" t="s">
        <v>21</v>
      </c>
      <c r="J19" s="126" t="s">
        <v>22</v>
      </c>
      <c r="K19" s="126" t="s">
        <v>23</v>
      </c>
      <c r="L19" s="126" t="s">
        <v>24</v>
      </c>
      <c r="M19" s="126" t="s">
        <v>25</v>
      </c>
      <c r="N19" s="126" t="s">
        <v>54</v>
      </c>
      <c r="O19" s="126" t="s">
        <v>54</v>
      </c>
      <c r="P19" s="126" t="s">
        <v>26</v>
      </c>
      <c r="Q19" s="126" t="s">
        <v>27</v>
      </c>
      <c r="R19" s="126" t="s">
        <v>28</v>
      </c>
      <c r="S19" s="126" t="s">
        <v>29</v>
      </c>
      <c r="T19" s="126" t="s">
        <v>30</v>
      </c>
      <c r="U19" s="126" t="s">
        <v>30</v>
      </c>
      <c r="V19" s="126" t="s">
        <v>31</v>
      </c>
      <c r="W19" s="126" t="s">
        <v>32</v>
      </c>
      <c r="X19" s="126" t="s">
        <v>33</v>
      </c>
      <c r="Y19" s="126" t="s">
        <v>34</v>
      </c>
      <c r="Z19" s="126" t="s">
        <v>35</v>
      </c>
      <c r="AA19" s="126" t="s">
        <v>35</v>
      </c>
      <c r="AB19" s="126" t="s">
        <v>36</v>
      </c>
      <c r="AC19" s="126" t="s">
        <v>37</v>
      </c>
      <c r="AD19" s="126" t="s">
        <v>38</v>
      </c>
      <c r="AE19" s="126" t="s">
        <v>39</v>
      </c>
      <c r="AF19" s="126" t="s">
        <v>40</v>
      </c>
      <c r="AG19" s="126" t="s">
        <v>40</v>
      </c>
      <c r="AH19" s="126" t="s">
        <v>41</v>
      </c>
      <c r="AI19" s="126" t="s">
        <v>42</v>
      </c>
      <c r="AJ19" s="126" t="s">
        <v>43</v>
      </c>
      <c r="AK19" s="126" t="s">
        <v>44</v>
      </c>
      <c r="AL19" s="126" t="s">
        <v>45</v>
      </c>
      <c r="AM19" s="126" t="s">
        <v>45</v>
      </c>
      <c r="AN19" s="126" t="s">
        <v>46</v>
      </c>
      <c r="AO19" s="126" t="s">
        <v>47</v>
      </c>
      <c r="AP19" s="126" t="s">
        <v>48</v>
      </c>
      <c r="AQ19" s="126" t="s">
        <v>49</v>
      </c>
      <c r="AR19" s="126" t="s">
        <v>50</v>
      </c>
      <c r="AS19" s="126" t="s">
        <v>50</v>
      </c>
    </row>
    <row r="20" spans="1:45" s="145" customFormat="1" ht="28.5" x14ac:dyDescent="0.25">
      <c r="A20" s="175" t="s">
        <v>748</v>
      </c>
      <c r="B20" s="176" t="s">
        <v>672</v>
      </c>
      <c r="C20" s="184" t="s">
        <v>750</v>
      </c>
      <c r="D20" s="177">
        <f>D22</f>
        <v>0</v>
      </c>
      <c r="E20" s="177">
        <f t="shared" ref="E20:AS20" si="0">E22</f>
        <v>0</v>
      </c>
      <c r="F20" s="177">
        <f t="shared" si="0"/>
        <v>0</v>
      </c>
      <c r="G20" s="177">
        <f t="shared" si="0"/>
        <v>0</v>
      </c>
      <c r="H20" s="177">
        <f t="shared" si="0"/>
        <v>0</v>
      </c>
      <c r="I20" s="177">
        <f t="shared" si="0"/>
        <v>0</v>
      </c>
      <c r="J20" s="177">
        <f t="shared" si="0"/>
        <v>0</v>
      </c>
      <c r="K20" s="177">
        <f t="shared" si="0"/>
        <v>0</v>
      </c>
      <c r="L20" s="177">
        <f t="shared" si="0"/>
        <v>0</v>
      </c>
      <c r="M20" s="177">
        <f t="shared" si="0"/>
        <v>0</v>
      </c>
      <c r="N20" s="177">
        <f t="shared" si="0"/>
        <v>0</v>
      </c>
      <c r="O20" s="177">
        <f t="shared" si="0"/>
        <v>0</v>
      </c>
      <c r="P20" s="177">
        <f t="shared" si="0"/>
        <v>0</v>
      </c>
      <c r="Q20" s="177">
        <f t="shared" si="0"/>
        <v>0</v>
      </c>
      <c r="R20" s="177">
        <f t="shared" si="0"/>
        <v>0</v>
      </c>
      <c r="S20" s="177">
        <f t="shared" si="0"/>
        <v>0</v>
      </c>
      <c r="T20" s="177">
        <f t="shared" si="0"/>
        <v>0</v>
      </c>
      <c r="U20" s="177">
        <f t="shared" si="0"/>
        <v>0</v>
      </c>
      <c r="V20" s="177">
        <f t="shared" si="0"/>
        <v>0</v>
      </c>
      <c r="W20" s="177">
        <f t="shared" si="0"/>
        <v>0</v>
      </c>
      <c r="X20" s="177">
        <f t="shared" si="0"/>
        <v>0</v>
      </c>
      <c r="Y20" s="177">
        <f t="shared" si="0"/>
        <v>0</v>
      </c>
      <c r="Z20" s="177">
        <f t="shared" si="0"/>
        <v>0</v>
      </c>
      <c r="AA20" s="177">
        <f t="shared" si="0"/>
        <v>0</v>
      </c>
      <c r="AB20" s="177">
        <f t="shared" si="0"/>
        <v>0</v>
      </c>
      <c r="AC20" s="177">
        <f t="shared" si="0"/>
        <v>0</v>
      </c>
      <c r="AD20" s="177">
        <f t="shared" si="0"/>
        <v>0</v>
      </c>
      <c r="AE20" s="177">
        <f t="shared" si="0"/>
        <v>0</v>
      </c>
      <c r="AF20" s="177">
        <f t="shared" si="0"/>
        <v>0</v>
      </c>
      <c r="AG20" s="177">
        <f t="shared" si="0"/>
        <v>0</v>
      </c>
      <c r="AH20" s="177">
        <f t="shared" si="0"/>
        <v>0</v>
      </c>
      <c r="AI20" s="177">
        <f t="shared" si="0"/>
        <v>0</v>
      </c>
      <c r="AJ20" s="177">
        <f t="shared" si="0"/>
        <v>0</v>
      </c>
      <c r="AK20" s="177">
        <f t="shared" si="0"/>
        <v>0</v>
      </c>
      <c r="AL20" s="177">
        <f t="shared" si="0"/>
        <v>0</v>
      </c>
      <c r="AM20" s="177">
        <f t="shared" si="0"/>
        <v>0</v>
      </c>
      <c r="AN20" s="177">
        <f t="shared" si="0"/>
        <v>0</v>
      </c>
      <c r="AO20" s="177">
        <f t="shared" si="0"/>
        <v>0</v>
      </c>
      <c r="AP20" s="177">
        <f t="shared" si="0"/>
        <v>0</v>
      </c>
      <c r="AQ20" s="177">
        <f t="shared" si="0"/>
        <v>0</v>
      </c>
      <c r="AR20" s="177">
        <f t="shared" si="0"/>
        <v>0</v>
      </c>
      <c r="AS20" s="177">
        <f t="shared" si="0"/>
        <v>0</v>
      </c>
    </row>
    <row r="21" spans="1:45" s="145" customFormat="1" ht="28.5" x14ac:dyDescent="0.25">
      <c r="A21" s="163" t="s">
        <v>673</v>
      </c>
      <c r="B21" s="164" t="s">
        <v>674</v>
      </c>
      <c r="C21" s="172"/>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row>
    <row r="22" spans="1:45" s="166" customFormat="1" ht="28.5" x14ac:dyDescent="0.2">
      <c r="A22" s="182" t="s">
        <v>675</v>
      </c>
      <c r="B22" s="183" t="s">
        <v>734</v>
      </c>
      <c r="C22" s="184" t="s">
        <v>750</v>
      </c>
      <c r="D22" s="199">
        <f>D85</f>
        <v>0</v>
      </c>
      <c r="E22" s="199">
        <f t="shared" ref="E22:AS22" si="1">E85</f>
        <v>0</v>
      </c>
      <c r="F22" s="199">
        <f t="shared" si="1"/>
        <v>0</v>
      </c>
      <c r="G22" s="199">
        <f t="shared" si="1"/>
        <v>0</v>
      </c>
      <c r="H22" s="199">
        <f t="shared" si="1"/>
        <v>0</v>
      </c>
      <c r="I22" s="199">
        <f t="shared" si="1"/>
        <v>0</v>
      </c>
      <c r="J22" s="199">
        <f t="shared" si="1"/>
        <v>0</v>
      </c>
      <c r="K22" s="199">
        <f t="shared" si="1"/>
        <v>0</v>
      </c>
      <c r="L22" s="199">
        <f t="shared" si="1"/>
        <v>0</v>
      </c>
      <c r="M22" s="199">
        <f t="shared" si="1"/>
        <v>0</v>
      </c>
      <c r="N22" s="199">
        <f t="shared" si="1"/>
        <v>0</v>
      </c>
      <c r="O22" s="199">
        <f t="shared" si="1"/>
        <v>0</v>
      </c>
      <c r="P22" s="199">
        <f t="shared" si="1"/>
        <v>0</v>
      </c>
      <c r="Q22" s="199">
        <f t="shared" si="1"/>
        <v>0</v>
      </c>
      <c r="R22" s="199">
        <f t="shared" si="1"/>
        <v>0</v>
      </c>
      <c r="S22" s="199">
        <f t="shared" si="1"/>
        <v>0</v>
      </c>
      <c r="T22" s="199">
        <f t="shared" si="1"/>
        <v>0</v>
      </c>
      <c r="U22" s="199">
        <f t="shared" si="1"/>
        <v>0</v>
      </c>
      <c r="V22" s="199">
        <f t="shared" si="1"/>
        <v>0</v>
      </c>
      <c r="W22" s="199">
        <f t="shared" si="1"/>
        <v>0</v>
      </c>
      <c r="X22" s="199">
        <f t="shared" si="1"/>
        <v>0</v>
      </c>
      <c r="Y22" s="199">
        <f t="shared" si="1"/>
        <v>0</v>
      </c>
      <c r="Z22" s="199">
        <f t="shared" si="1"/>
        <v>0</v>
      </c>
      <c r="AA22" s="199">
        <f t="shared" si="1"/>
        <v>0</v>
      </c>
      <c r="AB22" s="199">
        <f t="shared" si="1"/>
        <v>0</v>
      </c>
      <c r="AC22" s="199">
        <f t="shared" si="1"/>
        <v>0</v>
      </c>
      <c r="AD22" s="199">
        <f t="shared" si="1"/>
        <v>0</v>
      </c>
      <c r="AE22" s="199">
        <f t="shared" si="1"/>
        <v>0</v>
      </c>
      <c r="AF22" s="199">
        <f t="shared" si="1"/>
        <v>0</v>
      </c>
      <c r="AG22" s="199">
        <f t="shared" si="1"/>
        <v>0</v>
      </c>
      <c r="AH22" s="199">
        <f t="shared" si="1"/>
        <v>0</v>
      </c>
      <c r="AI22" s="199">
        <f t="shared" si="1"/>
        <v>0</v>
      </c>
      <c r="AJ22" s="199">
        <f t="shared" si="1"/>
        <v>0</v>
      </c>
      <c r="AK22" s="199">
        <f t="shared" si="1"/>
        <v>0</v>
      </c>
      <c r="AL22" s="199">
        <f t="shared" si="1"/>
        <v>0</v>
      </c>
      <c r="AM22" s="199">
        <f t="shared" si="1"/>
        <v>0</v>
      </c>
      <c r="AN22" s="199">
        <f t="shared" si="1"/>
        <v>0</v>
      </c>
      <c r="AO22" s="199">
        <f t="shared" si="1"/>
        <v>0</v>
      </c>
      <c r="AP22" s="199">
        <f t="shared" si="1"/>
        <v>0</v>
      </c>
      <c r="AQ22" s="199">
        <f t="shared" si="1"/>
        <v>0</v>
      </c>
      <c r="AR22" s="199">
        <f t="shared" si="1"/>
        <v>0</v>
      </c>
      <c r="AS22" s="199">
        <f t="shared" si="1"/>
        <v>0</v>
      </c>
    </row>
    <row r="23" spans="1:45" s="166" customFormat="1" ht="15.75" x14ac:dyDescent="0.2">
      <c r="A23" s="185"/>
      <c r="B23" s="186" t="s">
        <v>449</v>
      </c>
      <c r="C23" s="187"/>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s="166" customFormat="1" ht="71.25" x14ac:dyDescent="0.2">
      <c r="A24" s="163" t="s">
        <v>676</v>
      </c>
      <c r="B24" s="164" t="s">
        <v>677</v>
      </c>
      <c r="C24" s="143"/>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row>
    <row r="25" spans="1:45" s="166" customFormat="1" ht="42.75" x14ac:dyDescent="0.2">
      <c r="A25" s="165" t="s">
        <v>678</v>
      </c>
      <c r="B25" s="178" t="s">
        <v>735</v>
      </c>
      <c r="C25" s="179"/>
      <c r="D25" s="201"/>
      <c r="E25" s="201"/>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row>
    <row r="26" spans="1:45" s="166" customFormat="1" ht="15.75" x14ac:dyDescent="0.2">
      <c r="A26" s="167"/>
      <c r="B26" s="180" t="s">
        <v>449</v>
      </c>
      <c r="C26" s="181"/>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M26" s="202"/>
      <c r="AN26" s="202"/>
      <c r="AO26" s="202"/>
      <c r="AP26" s="202"/>
      <c r="AQ26" s="202"/>
      <c r="AR26" s="202"/>
      <c r="AS26" s="202"/>
    </row>
    <row r="27" spans="1:45" s="166" customFormat="1" ht="42.75" x14ac:dyDescent="0.2">
      <c r="A27" s="163" t="s">
        <v>679</v>
      </c>
      <c r="B27" s="164" t="s">
        <v>680</v>
      </c>
      <c r="C27" s="143"/>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row>
    <row r="28" spans="1:45" s="166" customFormat="1" ht="28.5" x14ac:dyDescent="0.2">
      <c r="A28" s="163" t="s">
        <v>681</v>
      </c>
      <c r="B28" s="164" t="s">
        <v>682</v>
      </c>
      <c r="C28" s="143"/>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row>
    <row r="29" spans="1:45" s="4" customFormat="1" ht="15.75" x14ac:dyDescent="0.2">
      <c r="A29" s="160"/>
      <c r="B29" s="155"/>
      <c r="C29" s="125"/>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row>
    <row r="30" spans="1:45" s="166" customFormat="1" ht="15.75" x14ac:dyDescent="0.2">
      <c r="A30" s="163" t="s">
        <v>666</v>
      </c>
      <c r="B30" s="173" t="s">
        <v>725</v>
      </c>
      <c r="C30" s="143"/>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row>
    <row r="31" spans="1:45" s="4" customFormat="1" ht="30" x14ac:dyDescent="0.2">
      <c r="A31" s="159" t="s">
        <v>124</v>
      </c>
      <c r="B31" s="156" t="s">
        <v>683</v>
      </c>
      <c r="C31" s="125"/>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row>
    <row r="32" spans="1:45" s="168" customFormat="1" ht="45" x14ac:dyDescent="0.2">
      <c r="A32" s="159" t="s">
        <v>125</v>
      </c>
      <c r="B32" s="156" t="s">
        <v>684</v>
      </c>
      <c r="C32" s="169"/>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row>
    <row r="33" spans="1:45" s="168" customFormat="1" ht="60" x14ac:dyDescent="0.2">
      <c r="A33" s="161" t="s">
        <v>152</v>
      </c>
      <c r="B33" s="156" t="s">
        <v>685</v>
      </c>
      <c r="C33" s="169"/>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row>
    <row r="34" spans="1:45" s="168" customFormat="1" ht="60" x14ac:dyDescent="0.2">
      <c r="A34" s="159" t="s">
        <v>153</v>
      </c>
      <c r="B34" s="156" t="s">
        <v>686</v>
      </c>
      <c r="C34" s="169"/>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4"/>
      <c r="AK34" s="204"/>
      <c r="AL34" s="204"/>
      <c r="AM34" s="204"/>
      <c r="AN34" s="204"/>
      <c r="AO34" s="204"/>
      <c r="AP34" s="204"/>
      <c r="AQ34" s="204"/>
      <c r="AR34" s="204"/>
      <c r="AS34" s="204"/>
    </row>
    <row r="35" spans="1:45" s="168" customFormat="1" ht="60" x14ac:dyDescent="0.2">
      <c r="A35" s="159" t="s">
        <v>154</v>
      </c>
      <c r="B35" s="156" t="s">
        <v>687</v>
      </c>
      <c r="C35" s="169"/>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4"/>
      <c r="AK35" s="204"/>
      <c r="AL35" s="204"/>
      <c r="AM35" s="204"/>
      <c r="AN35" s="204"/>
      <c r="AO35" s="204"/>
      <c r="AP35" s="204"/>
      <c r="AQ35" s="204"/>
      <c r="AR35" s="204"/>
      <c r="AS35" s="204"/>
    </row>
    <row r="36" spans="1:45" s="168" customFormat="1" ht="15" hidden="1" outlineLevel="1" x14ac:dyDescent="0.2">
      <c r="A36" s="159" t="s">
        <v>154</v>
      </c>
      <c r="B36" s="156" t="s">
        <v>736</v>
      </c>
      <c r="C36" s="169"/>
      <c r="D36" s="204"/>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c r="AF36" s="204"/>
      <c r="AG36" s="204"/>
      <c r="AH36" s="204"/>
      <c r="AI36" s="204"/>
      <c r="AJ36" s="204"/>
      <c r="AK36" s="204"/>
      <c r="AL36" s="204"/>
      <c r="AM36" s="204"/>
      <c r="AN36" s="204"/>
      <c r="AO36" s="204"/>
      <c r="AP36" s="204"/>
      <c r="AQ36" s="204"/>
      <c r="AR36" s="204"/>
      <c r="AS36" s="204"/>
    </row>
    <row r="37" spans="1:45" s="168" customFormat="1" ht="15" hidden="1" outlineLevel="1" x14ac:dyDescent="0.2">
      <c r="A37" s="159" t="s">
        <v>154</v>
      </c>
      <c r="B37" s="156" t="s">
        <v>736</v>
      </c>
      <c r="C37" s="169"/>
      <c r="D37" s="204"/>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c r="AK37" s="204"/>
      <c r="AL37" s="204"/>
      <c r="AM37" s="204"/>
      <c r="AN37" s="204"/>
      <c r="AO37" s="204"/>
      <c r="AP37" s="204"/>
      <c r="AQ37" s="204"/>
      <c r="AR37" s="204"/>
      <c r="AS37" s="204"/>
    </row>
    <row r="38" spans="1:45" s="168" customFormat="1" ht="15" collapsed="1" x14ac:dyDescent="0.2">
      <c r="A38" s="159" t="s">
        <v>737</v>
      </c>
      <c r="B38" s="156" t="s">
        <v>737</v>
      </c>
      <c r="C38" s="169"/>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4"/>
      <c r="AK38" s="204"/>
      <c r="AL38" s="204"/>
      <c r="AM38" s="204"/>
      <c r="AN38" s="204"/>
      <c r="AO38" s="204"/>
      <c r="AP38" s="204"/>
      <c r="AQ38" s="204"/>
      <c r="AR38" s="204"/>
      <c r="AS38" s="204"/>
    </row>
    <row r="39" spans="1:45" s="168" customFormat="1" ht="45" x14ac:dyDescent="0.2">
      <c r="A39" s="159" t="s">
        <v>126</v>
      </c>
      <c r="B39" s="156" t="s">
        <v>688</v>
      </c>
      <c r="C39" s="169"/>
      <c r="D39" s="204"/>
      <c r="E39" s="204"/>
      <c r="F39" s="204"/>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c r="AG39" s="204"/>
      <c r="AH39" s="204"/>
      <c r="AI39" s="204"/>
      <c r="AJ39" s="204"/>
      <c r="AK39" s="204"/>
      <c r="AL39" s="204"/>
      <c r="AM39" s="204"/>
      <c r="AN39" s="204"/>
      <c r="AO39" s="204"/>
      <c r="AP39" s="204"/>
      <c r="AQ39" s="204"/>
      <c r="AR39" s="204"/>
      <c r="AS39" s="204"/>
    </row>
    <row r="40" spans="1:45" s="168" customFormat="1" ht="75" x14ac:dyDescent="0.2">
      <c r="A40" s="159" t="s">
        <v>156</v>
      </c>
      <c r="B40" s="156" t="s">
        <v>689</v>
      </c>
      <c r="C40" s="169"/>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c r="AF40" s="204"/>
      <c r="AG40" s="204"/>
      <c r="AH40" s="204"/>
      <c r="AI40" s="204"/>
      <c r="AJ40" s="204"/>
      <c r="AK40" s="204"/>
      <c r="AL40" s="204"/>
      <c r="AM40" s="204"/>
      <c r="AN40" s="204"/>
      <c r="AO40" s="204"/>
      <c r="AP40" s="204"/>
      <c r="AQ40" s="204"/>
      <c r="AR40" s="204"/>
      <c r="AS40" s="204"/>
    </row>
    <row r="41" spans="1:45" s="168" customFormat="1" ht="15" hidden="1" outlineLevel="1" x14ac:dyDescent="0.2">
      <c r="A41" s="159" t="s">
        <v>156</v>
      </c>
      <c r="B41" s="156" t="s">
        <v>736</v>
      </c>
      <c r="C41" s="169"/>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row>
    <row r="42" spans="1:45" s="168" customFormat="1" ht="15" hidden="1" outlineLevel="1" x14ac:dyDescent="0.2">
      <c r="A42" s="159" t="s">
        <v>156</v>
      </c>
      <c r="B42" s="156" t="s">
        <v>736</v>
      </c>
      <c r="C42" s="169"/>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c r="AK42" s="204"/>
      <c r="AL42" s="204"/>
      <c r="AM42" s="204"/>
      <c r="AN42" s="204"/>
      <c r="AO42" s="204"/>
      <c r="AP42" s="204"/>
      <c r="AQ42" s="204"/>
      <c r="AR42" s="204"/>
      <c r="AS42" s="204"/>
    </row>
    <row r="43" spans="1:45" s="168" customFormat="1" ht="15" collapsed="1" x14ac:dyDescent="0.2">
      <c r="A43" s="159" t="s">
        <v>737</v>
      </c>
      <c r="B43" s="156" t="s">
        <v>737</v>
      </c>
      <c r="C43" s="169"/>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4"/>
      <c r="AK43" s="204"/>
      <c r="AL43" s="204"/>
      <c r="AM43" s="204"/>
      <c r="AN43" s="204"/>
      <c r="AO43" s="204"/>
      <c r="AP43" s="204"/>
      <c r="AQ43" s="204"/>
      <c r="AR43" s="204"/>
      <c r="AS43" s="204"/>
    </row>
    <row r="44" spans="1:45" s="168" customFormat="1" ht="45" x14ac:dyDescent="0.2">
      <c r="A44" s="159" t="s">
        <v>157</v>
      </c>
      <c r="B44" s="156" t="s">
        <v>690</v>
      </c>
      <c r="C44" s="169"/>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4"/>
      <c r="AK44" s="204"/>
      <c r="AL44" s="204"/>
      <c r="AM44" s="204"/>
      <c r="AN44" s="204"/>
      <c r="AO44" s="204"/>
      <c r="AP44" s="204"/>
      <c r="AQ44" s="204"/>
      <c r="AR44" s="204"/>
      <c r="AS44" s="204"/>
    </row>
    <row r="45" spans="1:45" s="168" customFormat="1" ht="15" hidden="1" outlineLevel="1" x14ac:dyDescent="0.2">
      <c r="A45" s="159" t="s">
        <v>157</v>
      </c>
      <c r="B45" s="156" t="s">
        <v>736</v>
      </c>
      <c r="C45" s="169"/>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4"/>
      <c r="AK45" s="204"/>
      <c r="AL45" s="204"/>
      <c r="AM45" s="204"/>
      <c r="AN45" s="204"/>
      <c r="AO45" s="204"/>
      <c r="AP45" s="204"/>
      <c r="AQ45" s="204"/>
      <c r="AR45" s="204"/>
      <c r="AS45" s="204"/>
    </row>
    <row r="46" spans="1:45" s="168" customFormat="1" ht="15" hidden="1" outlineLevel="1" x14ac:dyDescent="0.2">
      <c r="A46" s="159" t="s">
        <v>157</v>
      </c>
      <c r="B46" s="156" t="s">
        <v>736</v>
      </c>
      <c r="C46" s="169"/>
      <c r="D46" s="204"/>
      <c r="E46" s="204"/>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4"/>
      <c r="AK46" s="204"/>
      <c r="AL46" s="204"/>
      <c r="AM46" s="204"/>
      <c r="AN46" s="204"/>
      <c r="AO46" s="204"/>
      <c r="AP46" s="204"/>
      <c r="AQ46" s="204"/>
      <c r="AR46" s="204"/>
      <c r="AS46" s="204"/>
    </row>
    <row r="47" spans="1:45" s="168" customFormat="1" ht="15" collapsed="1" x14ac:dyDescent="0.2">
      <c r="A47" s="159" t="s">
        <v>737</v>
      </c>
      <c r="B47" s="156" t="s">
        <v>737</v>
      </c>
      <c r="C47" s="169"/>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04"/>
    </row>
    <row r="48" spans="1:45" s="168" customFormat="1" ht="60" x14ac:dyDescent="0.2">
      <c r="A48" s="159" t="s">
        <v>127</v>
      </c>
      <c r="B48" s="156" t="s">
        <v>738</v>
      </c>
      <c r="C48" s="169"/>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row>
    <row r="49" spans="1:45" s="168" customFormat="1" ht="45" x14ac:dyDescent="0.2">
      <c r="A49" s="161" t="s">
        <v>481</v>
      </c>
      <c r="B49" s="156" t="s">
        <v>691</v>
      </c>
      <c r="C49" s="169"/>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4"/>
      <c r="AK49" s="204"/>
      <c r="AL49" s="204"/>
      <c r="AM49" s="204"/>
      <c r="AN49" s="204"/>
      <c r="AO49" s="204"/>
      <c r="AP49" s="204"/>
      <c r="AQ49" s="204"/>
      <c r="AR49" s="204"/>
      <c r="AS49" s="204"/>
    </row>
    <row r="50" spans="1:45" s="168" customFormat="1" ht="120" x14ac:dyDescent="0.2">
      <c r="A50" s="159" t="s">
        <v>481</v>
      </c>
      <c r="B50" s="156" t="s">
        <v>692</v>
      </c>
      <c r="C50" s="169"/>
      <c r="D50" s="204"/>
      <c r="E50" s="204"/>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row>
    <row r="51" spans="1:45" s="168" customFormat="1" ht="15" hidden="1" outlineLevel="1" x14ac:dyDescent="0.2">
      <c r="A51" s="159" t="s">
        <v>481</v>
      </c>
      <c r="B51" s="156" t="s">
        <v>736</v>
      </c>
      <c r="C51" s="169"/>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4"/>
      <c r="AN51" s="204"/>
      <c r="AO51" s="204"/>
      <c r="AP51" s="204"/>
      <c r="AQ51" s="204"/>
      <c r="AR51" s="204"/>
      <c r="AS51" s="204"/>
    </row>
    <row r="52" spans="1:45" s="168" customFormat="1" ht="15" hidden="1" outlineLevel="1" x14ac:dyDescent="0.2">
      <c r="A52" s="159" t="s">
        <v>481</v>
      </c>
      <c r="B52" s="156" t="s">
        <v>736</v>
      </c>
      <c r="C52" s="169"/>
      <c r="D52" s="204"/>
      <c r="E52" s="204"/>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c r="AF52" s="204"/>
      <c r="AG52" s="204"/>
      <c r="AH52" s="204"/>
      <c r="AI52" s="204"/>
      <c r="AJ52" s="204"/>
      <c r="AK52" s="204"/>
      <c r="AL52" s="204"/>
      <c r="AM52" s="204"/>
      <c r="AN52" s="204"/>
      <c r="AO52" s="204"/>
      <c r="AP52" s="204"/>
      <c r="AQ52" s="204"/>
      <c r="AR52" s="204"/>
      <c r="AS52" s="204"/>
    </row>
    <row r="53" spans="1:45" s="168" customFormat="1" ht="15" collapsed="1" x14ac:dyDescent="0.2">
      <c r="A53" s="159" t="s">
        <v>737</v>
      </c>
      <c r="B53" s="156" t="s">
        <v>737</v>
      </c>
      <c r="C53" s="169"/>
      <c r="D53" s="204"/>
      <c r="E53" s="204"/>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04"/>
      <c r="AK53" s="204"/>
      <c r="AL53" s="204"/>
      <c r="AM53" s="204"/>
      <c r="AN53" s="204"/>
      <c r="AO53" s="204"/>
      <c r="AP53" s="204"/>
      <c r="AQ53" s="204"/>
      <c r="AR53" s="204"/>
      <c r="AS53" s="204"/>
    </row>
    <row r="54" spans="1:45" s="168" customFormat="1" ht="105" x14ac:dyDescent="0.2">
      <c r="A54" s="159" t="s">
        <v>481</v>
      </c>
      <c r="B54" s="156" t="s">
        <v>693</v>
      </c>
      <c r="C54" s="169"/>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4"/>
      <c r="AK54" s="204"/>
      <c r="AL54" s="204"/>
      <c r="AM54" s="204"/>
      <c r="AN54" s="204"/>
      <c r="AO54" s="204"/>
      <c r="AP54" s="204"/>
      <c r="AQ54" s="204"/>
      <c r="AR54" s="204"/>
      <c r="AS54" s="204"/>
    </row>
    <row r="55" spans="1:45" s="168" customFormat="1" ht="15" hidden="1" outlineLevel="1" x14ac:dyDescent="0.2">
      <c r="A55" s="159" t="s">
        <v>481</v>
      </c>
      <c r="B55" s="156" t="s">
        <v>736</v>
      </c>
      <c r="C55" s="169"/>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204"/>
      <c r="AN55" s="204"/>
      <c r="AO55" s="204"/>
      <c r="AP55" s="204"/>
      <c r="AQ55" s="204"/>
      <c r="AR55" s="204"/>
      <c r="AS55" s="204"/>
    </row>
    <row r="56" spans="1:45" s="168" customFormat="1" ht="15" hidden="1" outlineLevel="1" x14ac:dyDescent="0.2">
      <c r="A56" s="159" t="s">
        <v>481</v>
      </c>
      <c r="B56" s="156" t="s">
        <v>736</v>
      </c>
      <c r="C56" s="169"/>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4"/>
      <c r="AL56" s="204"/>
      <c r="AM56" s="204"/>
      <c r="AN56" s="204"/>
      <c r="AO56" s="204"/>
      <c r="AP56" s="204"/>
      <c r="AQ56" s="204"/>
      <c r="AR56" s="204"/>
      <c r="AS56" s="204"/>
    </row>
    <row r="57" spans="1:45" s="168" customFormat="1" ht="15" collapsed="1" x14ac:dyDescent="0.2">
      <c r="A57" s="159" t="s">
        <v>737</v>
      </c>
      <c r="B57" s="156" t="s">
        <v>737</v>
      </c>
      <c r="C57" s="169"/>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c r="AQ57" s="204"/>
      <c r="AR57" s="204"/>
      <c r="AS57" s="204"/>
    </row>
    <row r="58" spans="1:45" s="168" customFormat="1" ht="105" x14ac:dyDescent="0.2">
      <c r="A58" s="159" t="s">
        <v>481</v>
      </c>
      <c r="B58" s="156" t="s">
        <v>694</v>
      </c>
      <c r="C58" s="169"/>
      <c r="D58" s="204"/>
      <c r="E58" s="204"/>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04"/>
    </row>
    <row r="59" spans="1:45" s="168" customFormat="1" ht="15" hidden="1" outlineLevel="1" x14ac:dyDescent="0.2">
      <c r="A59" s="159" t="s">
        <v>481</v>
      </c>
      <c r="B59" s="156" t="s">
        <v>736</v>
      </c>
      <c r="C59" s="169"/>
      <c r="D59" s="204"/>
      <c r="E59" s="204"/>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04"/>
      <c r="AK59" s="204"/>
      <c r="AL59" s="204"/>
      <c r="AM59" s="204"/>
      <c r="AN59" s="204"/>
      <c r="AO59" s="204"/>
      <c r="AP59" s="204"/>
      <c r="AQ59" s="204"/>
      <c r="AR59" s="204"/>
      <c r="AS59" s="204"/>
    </row>
    <row r="60" spans="1:45" s="168" customFormat="1" ht="15" hidden="1" outlineLevel="1" x14ac:dyDescent="0.2">
      <c r="A60" s="159" t="s">
        <v>481</v>
      </c>
      <c r="B60" s="156" t="s">
        <v>736</v>
      </c>
      <c r="C60" s="169"/>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c r="AK60" s="204"/>
      <c r="AL60" s="204"/>
      <c r="AM60" s="204"/>
      <c r="AN60" s="204"/>
      <c r="AO60" s="204"/>
      <c r="AP60" s="204"/>
      <c r="AQ60" s="204"/>
      <c r="AR60" s="204"/>
      <c r="AS60" s="204"/>
    </row>
    <row r="61" spans="1:45" s="168" customFormat="1" ht="15" collapsed="1" x14ac:dyDescent="0.2">
      <c r="A61" s="159" t="s">
        <v>737</v>
      </c>
      <c r="B61" s="156" t="s">
        <v>737</v>
      </c>
      <c r="C61" s="169"/>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4"/>
      <c r="AK61" s="204"/>
      <c r="AL61" s="204"/>
      <c r="AM61" s="204"/>
      <c r="AN61" s="204"/>
      <c r="AO61" s="204"/>
      <c r="AP61" s="204"/>
      <c r="AQ61" s="204"/>
      <c r="AR61" s="204"/>
      <c r="AS61" s="204"/>
    </row>
    <row r="62" spans="1:45" s="168" customFormat="1" ht="45" x14ac:dyDescent="0.2">
      <c r="A62" s="161" t="s">
        <v>482</v>
      </c>
      <c r="B62" s="156" t="s">
        <v>691</v>
      </c>
      <c r="C62" s="169"/>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4"/>
      <c r="AK62" s="204"/>
      <c r="AL62" s="204"/>
      <c r="AM62" s="204"/>
      <c r="AN62" s="204"/>
      <c r="AO62" s="204"/>
      <c r="AP62" s="204"/>
      <c r="AQ62" s="204"/>
      <c r="AR62" s="204"/>
      <c r="AS62" s="204"/>
    </row>
    <row r="63" spans="1:45" s="168" customFormat="1" ht="120" x14ac:dyDescent="0.2">
      <c r="A63" s="159" t="s">
        <v>482</v>
      </c>
      <c r="B63" s="156" t="s">
        <v>692</v>
      </c>
      <c r="C63" s="169"/>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4"/>
      <c r="AK63" s="204"/>
      <c r="AL63" s="204"/>
      <c r="AM63" s="204"/>
      <c r="AN63" s="204"/>
      <c r="AO63" s="204"/>
      <c r="AP63" s="204"/>
      <c r="AQ63" s="204"/>
      <c r="AR63" s="204"/>
      <c r="AS63" s="204"/>
    </row>
    <row r="64" spans="1:45" s="168" customFormat="1" ht="15" hidden="1" outlineLevel="1" x14ac:dyDescent="0.2">
      <c r="A64" s="159" t="s">
        <v>482</v>
      </c>
      <c r="B64" s="156" t="s">
        <v>736</v>
      </c>
      <c r="C64" s="169"/>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204"/>
      <c r="AL64" s="204"/>
      <c r="AM64" s="204"/>
      <c r="AN64" s="204"/>
      <c r="AO64" s="204"/>
      <c r="AP64" s="204"/>
      <c r="AQ64" s="204"/>
      <c r="AR64" s="204"/>
      <c r="AS64" s="204"/>
    </row>
    <row r="65" spans="1:45" s="168" customFormat="1" ht="15" hidden="1" outlineLevel="1" x14ac:dyDescent="0.2">
      <c r="A65" s="159" t="s">
        <v>482</v>
      </c>
      <c r="B65" s="156" t="s">
        <v>736</v>
      </c>
      <c r="C65" s="169"/>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c r="AK65" s="204"/>
      <c r="AL65" s="204"/>
      <c r="AM65" s="204"/>
      <c r="AN65" s="204"/>
      <c r="AO65" s="204"/>
      <c r="AP65" s="204"/>
      <c r="AQ65" s="204"/>
      <c r="AR65" s="204"/>
      <c r="AS65" s="204"/>
    </row>
    <row r="66" spans="1:45" s="168" customFormat="1" ht="15" collapsed="1" x14ac:dyDescent="0.2">
      <c r="A66" s="159" t="s">
        <v>737</v>
      </c>
      <c r="B66" s="156" t="s">
        <v>737</v>
      </c>
      <c r="C66" s="169"/>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4"/>
      <c r="AK66" s="204"/>
      <c r="AL66" s="204"/>
      <c r="AM66" s="204"/>
      <c r="AN66" s="204"/>
      <c r="AO66" s="204"/>
      <c r="AP66" s="204"/>
      <c r="AQ66" s="204"/>
      <c r="AR66" s="204"/>
      <c r="AS66" s="204"/>
    </row>
    <row r="67" spans="1:45" s="168" customFormat="1" ht="105" x14ac:dyDescent="0.2">
      <c r="A67" s="159" t="s">
        <v>482</v>
      </c>
      <c r="B67" s="156" t="s">
        <v>693</v>
      </c>
      <c r="C67" s="169"/>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4"/>
      <c r="AK67" s="204"/>
      <c r="AL67" s="204"/>
      <c r="AM67" s="204"/>
      <c r="AN67" s="204"/>
      <c r="AO67" s="204"/>
      <c r="AP67" s="204"/>
      <c r="AQ67" s="204"/>
      <c r="AR67" s="204"/>
      <c r="AS67" s="204"/>
    </row>
    <row r="68" spans="1:45" s="168" customFormat="1" ht="15" hidden="1" outlineLevel="1" x14ac:dyDescent="0.2">
      <c r="A68" s="159" t="s">
        <v>482</v>
      </c>
      <c r="B68" s="156" t="s">
        <v>736</v>
      </c>
      <c r="C68" s="169"/>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4"/>
      <c r="AK68" s="204"/>
      <c r="AL68" s="204"/>
      <c r="AM68" s="204"/>
      <c r="AN68" s="204"/>
      <c r="AO68" s="204"/>
      <c r="AP68" s="204"/>
      <c r="AQ68" s="204"/>
      <c r="AR68" s="204"/>
      <c r="AS68" s="204"/>
    </row>
    <row r="69" spans="1:45" s="168" customFormat="1" ht="15" hidden="1" outlineLevel="1" x14ac:dyDescent="0.2">
      <c r="A69" s="159" t="s">
        <v>482</v>
      </c>
      <c r="B69" s="156" t="s">
        <v>736</v>
      </c>
      <c r="C69" s="169"/>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4"/>
      <c r="AK69" s="204"/>
      <c r="AL69" s="204"/>
      <c r="AM69" s="204"/>
      <c r="AN69" s="204"/>
      <c r="AO69" s="204"/>
      <c r="AP69" s="204"/>
      <c r="AQ69" s="204"/>
      <c r="AR69" s="204"/>
      <c r="AS69" s="204"/>
    </row>
    <row r="70" spans="1:45" s="168" customFormat="1" ht="15" collapsed="1" x14ac:dyDescent="0.2">
      <c r="A70" s="159" t="s">
        <v>737</v>
      </c>
      <c r="B70" s="156" t="s">
        <v>737</v>
      </c>
      <c r="C70" s="169"/>
      <c r="D70" s="204"/>
      <c r="E70" s="204"/>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4"/>
      <c r="AK70" s="204"/>
      <c r="AL70" s="204"/>
      <c r="AM70" s="204"/>
      <c r="AN70" s="204"/>
      <c r="AO70" s="204"/>
      <c r="AP70" s="204"/>
      <c r="AQ70" s="204"/>
      <c r="AR70" s="204"/>
      <c r="AS70" s="204"/>
    </row>
    <row r="71" spans="1:45" s="168" customFormat="1" ht="105" x14ac:dyDescent="0.2">
      <c r="A71" s="159" t="s">
        <v>482</v>
      </c>
      <c r="B71" s="156" t="s">
        <v>695</v>
      </c>
      <c r="C71" s="169"/>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4"/>
      <c r="AK71" s="204"/>
      <c r="AL71" s="204"/>
      <c r="AM71" s="204"/>
      <c r="AN71" s="204"/>
      <c r="AO71" s="204"/>
      <c r="AP71" s="204"/>
      <c r="AQ71" s="204"/>
      <c r="AR71" s="204"/>
      <c r="AS71" s="204"/>
    </row>
    <row r="72" spans="1:45" s="168" customFormat="1" ht="15" hidden="1" outlineLevel="1" x14ac:dyDescent="0.2">
      <c r="A72" s="159" t="s">
        <v>482</v>
      </c>
      <c r="B72" s="156" t="s">
        <v>736</v>
      </c>
      <c r="C72" s="169"/>
      <c r="D72" s="204"/>
      <c r="E72" s="204"/>
      <c r="F72" s="204"/>
      <c r="G72" s="204"/>
      <c r="H72" s="204"/>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c r="AF72" s="204"/>
      <c r="AG72" s="204"/>
      <c r="AH72" s="204"/>
      <c r="AI72" s="204"/>
      <c r="AJ72" s="204"/>
      <c r="AK72" s="204"/>
      <c r="AL72" s="204"/>
      <c r="AM72" s="204"/>
      <c r="AN72" s="204"/>
      <c r="AO72" s="204"/>
      <c r="AP72" s="204"/>
      <c r="AQ72" s="204"/>
      <c r="AR72" s="204"/>
      <c r="AS72" s="204"/>
    </row>
    <row r="73" spans="1:45" s="168" customFormat="1" ht="15" hidden="1" outlineLevel="1" x14ac:dyDescent="0.2">
      <c r="A73" s="159" t="s">
        <v>482</v>
      </c>
      <c r="B73" s="156" t="s">
        <v>736</v>
      </c>
      <c r="C73" s="169"/>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204"/>
      <c r="AN73" s="204"/>
      <c r="AO73" s="204"/>
      <c r="AP73" s="204"/>
      <c r="AQ73" s="204"/>
      <c r="AR73" s="204"/>
      <c r="AS73" s="204"/>
    </row>
    <row r="74" spans="1:45" s="168" customFormat="1" ht="15" collapsed="1" x14ac:dyDescent="0.2">
      <c r="A74" s="159" t="s">
        <v>737</v>
      </c>
      <c r="B74" s="156" t="s">
        <v>737</v>
      </c>
      <c r="C74" s="169"/>
      <c r="D74" s="204"/>
      <c r="E74" s="204"/>
      <c r="F74" s="204"/>
      <c r="G74" s="204"/>
      <c r="H74" s="204"/>
      <c r="I74" s="204"/>
      <c r="J74" s="204"/>
      <c r="K74" s="204"/>
      <c r="L74" s="204"/>
      <c r="M74" s="204"/>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c r="AO74" s="204"/>
      <c r="AP74" s="204"/>
      <c r="AQ74" s="204"/>
      <c r="AR74" s="204"/>
      <c r="AS74" s="204"/>
    </row>
    <row r="75" spans="1:45" s="168" customFormat="1" ht="90" x14ac:dyDescent="0.2">
      <c r="A75" s="161" t="s">
        <v>485</v>
      </c>
      <c r="B75" s="156" t="s">
        <v>749</v>
      </c>
      <c r="C75" s="169"/>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c r="AR75" s="204"/>
      <c r="AS75" s="204"/>
    </row>
    <row r="76" spans="1:45" s="168" customFormat="1" ht="75" x14ac:dyDescent="0.2">
      <c r="A76" s="159" t="s">
        <v>488</v>
      </c>
      <c r="B76" s="156" t="s">
        <v>696</v>
      </c>
      <c r="C76" s="169"/>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c r="AR76" s="204"/>
      <c r="AS76" s="204"/>
    </row>
    <row r="77" spans="1:45" s="168" customFormat="1" ht="15" hidden="1" outlineLevel="1" x14ac:dyDescent="0.2">
      <c r="A77" s="159" t="s">
        <v>488</v>
      </c>
      <c r="B77" s="156" t="s">
        <v>736</v>
      </c>
      <c r="C77" s="169"/>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204"/>
      <c r="AQ77" s="204"/>
      <c r="AR77" s="204"/>
      <c r="AS77" s="204"/>
    </row>
    <row r="78" spans="1:45" s="168" customFormat="1" ht="15" hidden="1" outlineLevel="1" x14ac:dyDescent="0.2">
      <c r="A78" s="159" t="s">
        <v>488</v>
      </c>
      <c r="B78" s="156" t="s">
        <v>736</v>
      </c>
      <c r="C78" s="169"/>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4"/>
      <c r="AK78" s="204"/>
      <c r="AL78" s="204"/>
      <c r="AM78" s="204"/>
      <c r="AN78" s="204"/>
      <c r="AO78" s="204"/>
      <c r="AP78" s="204"/>
      <c r="AQ78" s="204"/>
      <c r="AR78" s="204"/>
      <c r="AS78" s="204"/>
    </row>
    <row r="79" spans="1:45" s="168" customFormat="1" ht="15" collapsed="1" x14ac:dyDescent="0.2">
      <c r="A79" s="159" t="s">
        <v>737</v>
      </c>
      <c r="B79" s="156" t="s">
        <v>737</v>
      </c>
      <c r="C79" s="169"/>
      <c r="D79" s="204"/>
      <c r="E79" s="204"/>
      <c r="F79" s="204"/>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c r="AL79" s="204"/>
      <c r="AM79" s="204"/>
      <c r="AN79" s="204"/>
      <c r="AO79" s="204"/>
      <c r="AP79" s="204"/>
      <c r="AQ79" s="204"/>
      <c r="AR79" s="204"/>
      <c r="AS79" s="204"/>
    </row>
    <row r="80" spans="1:45" s="168" customFormat="1" ht="75" x14ac:dyDescent="0.2">
      <c r="A80" s="161" t="s">
        <v>490</v>
      </c>
      <c r="B80" s="156" t="s">
        <v>741</v>
      </c>
      <c r="C80" s="169"/>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4"/>
      <c r="AL80" s="204"/>
      <c r="AM80" s="204"/>
      <c r="AN80" s="204"/>
      <c r="AO80" s="204"/>
      <c r="AP80" s="204"/>
      <c r="AQ80" s="204"/>
      <c r="AR80" s="204"/>
      <c r="AS80" s="204"/>
    </row>
    <row r="81" spans="1:45" s="168" customFormat="1" ht="15" x14ac:dyDescent="0.2">
      <c r="A81" s="162"/>
      <c r="B81" s="156" t="s">
        <v>742</v>
      </c>
      <c r="C81" s="169"/>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c r="AK81" s="204"/>
      <c r="AL81" s="204"/>
      <c r="AM81" s="204"/>
      <c r="AN81" s="204"/>
      <c r="AO81" s="204"/>
      <c r="AP81" s="204"/>
      <c r="AQ81" s="204"/>
      <c r="AR81" s="204"/>
      <c r="AS81" s="204"/>
    </row>
    <row r="82" spans="1:45" s="168" customFormat="1" ht="15" hidden="1" outlineLevel="1" x14ac:dyDescent="0.2">
      <c r="A82" s="159" t="s">
        <v>490</v>
      </c>
      <c r="B82" s="156" t="s">
        <v>736</v>
      </c>
      <c r="C82" s="169"/>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4"/>
      <c r="AL82" s="204"/>
      <c r="AM82" s="204"/>
      <c r="AN82" s="204"/>
      <c r="AO82" s="204"/>
      <c r="AP82" s="204"/>
      <c r="AQ82" s="204"/>
      <c r="AR82" s="204"/>
      <c r="AS82" s="204"/>
    </row>
    <row r="83" spans="1:45" s="168" customFormat="1" ht="15" hidden="1" outlineLevel="1" x14ac:dyDescent="0.2">
      <c r="A83" s="159" t="s">
        <v>490</v>
      </c>
      <c r="B83" s="156" t="s">
        <v>736</v>
      </c>
      <c r="C83" s="169"/>
      <c r="D83" s="204"/>
      <c r="E83" s="204"/>
      <c r="F83" s="204"/>
      <c r="G83" s="204"/>
      <c r="H83" s="204"/>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4"/>
      <c r="AK83" s="204"/>
      <c r="AL83" s="204"/>
      <c r="AM83" s="204"/>
      <c r="AN83" s="204"/>
      <c r="AO83" s="204"/>
      <c r="AP83" s="204"/>
      <c r="AQ83" s="204"/>
      <c r="AR83" s="204"/>
      <c r="AS83" s="204"/>
    </row>
    <row r="84" spans="1:45" s="168" customFormat="1" ht="15" collapsed="1" x14ac:dyDescent="0.2">
      <c r="A84" s="159" t="s">
        <v>737</v>
      </c>
      <c r="B84" s="156" t="s">
        <v>737</v>
      </c>
      <c r="C84" s="169"/>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c r="AO84" s="204"/>
      <c r="AP84" s="204"/>
      <c r="AQ84" s="204"/>
      <c r="AR84" s="204"/>
      <c r="AS84" s="204"/>
    </row>
    <row r="85" spans="1:45" s="168" customFormat="1" ht="42.75" x14ac:dyDescent="0.2">
      <c r="A85" s="175" t="s">
        <v>128</v>
      </c>
      <c r="B85" s="197" t="s">
        <v>743</v>
      </c>
      <c r="C85" s="198" t="s">
        <v>750</v>
      </c>
      <c r="D85" s="205">
        <f>D105+D138</f>
        <v>0</v>
      </c>
      <c r="E85" s="205">
        <f t="shared" ref="E85:AS85" si="2">E105+E138</f>
        <v>0</v>
      </c>
      <c r="F85" s="205">
        <f t="shared" si="2"/>
        <v>0</v>
      </c>
      <c r="G85" s="205">
        <f t="shared" si="2"/>
        <v>0</v>
      </c>
      <c r="H85" s="205">
        <f t="shared" si="2"/>
        <v>0</v>
      </c>
      <c r="I85" s="205">
        <f t="shared" si="2"/>
        <v>0</v>
      </c>
      <c r="J85" s="205">
        <f t="shared" si="2"/>
        <v>0</v>
      </c>
      <c r="K85" s="205">
        <f t="shared" si="2"/>
        <v>0</v>
      </c>
      <c r="L85" s="205">
        <f t="shared" si="2"/>
        <v>0</v>
      </c>
      <c r="M85" s="205">
        <f t="shared" si="2"/>
        <v>0</v>
      </c>
      <c r="N85" s="205">
        <f t="shared" si="2"/>
        <v>0</v>
      </c>
      <c r="O85" s="205">
        <f t="shared" si="2"/>
        <v>0</v>
      </c>
      <c r="P85" s="205">
        <f t="shared" si="2"/>
        <v>0</v>
      </c>
      <c r="Q85" s="205">
        <f t="shared" si="2"/>
        <v>0</v>
      </c>
      <c r="R85" s="205">
        <f t="shared" si="2"/>
        <v>0</v>
      </c>
      <c r="S85" s="205">
        <f t="shared" si="2"/>
        <v>0</v>
      </c>
      <c r="T85" s="205">
        <f t="shared" si="2"/>
        <v>0</v>
      </c>
      <c r="U85" s="205">
        <f t="shared" si="2"/>
        <v>0</v>
      </c>
      <c r="V85" s="205">
        <f t="shared" si="2"/>
        <v>0</v>
      </c>
      <c r="W85" s="205">
        <f t="shared" si="2"/>
        <v>0</v>
      </c>
      <c r="X85" s="205">
        <f t="shared" si="2"/>
        <v>0</v>
      </c>
      <c r="Y85" s="205">
        <f t="shared" si="2"/>
        <v>0</v>
      </c>
      <c r="Z85" s="205">
        <f t="shared" si="2"/>
        <v>0</v>
      </c>
      <c r="AA85" s="205">
        <f t="shared" si="2"/>
        <v>0</v>
      </c>
      <c r="AB85" s="205">
        <f t="shared" si="2"/>
        <v>0</v>
      </c>
      <c r="AC85" s="205">
        <f t="shared" si="2"/>
        <v>0</v>
      </c>
      <c r="AD85" s="205">
        <f t="shared" si="2"/>
        <v>0</v>
      </c>
      <c r="AE85" s="205">
        <f t="shared" si="2"/>
        <v>0</v>
      </c>
      <c r="AF85" s="205">
        <f t="shared" si="2"/>
        <v>0</v>
      </c>
      <c r="AG85" s="205">
        <f t="shared" si="2"/>
        <v>0</v>
      </c>
      <c r="AH85" s="205">
        <f t="shared" si="2"/>
        <v>0</v>
      </c>
      <c r="AI85" s="205">
        <f t="shared" si="2"/>
        <v>0</v>
      </c>
      <c r="AJ85" s="205">
        <f t="shared" si="2"/>
        <v>0</v>
      </c>
      <c r="AK85" s="205">
        <f t="shared" si="2"/>
        <v>0</v>
      </c>
      <c r="AL85" s="205">
        <f t="shared" si="2"/>
        <v>0</v>
      </c>
      <c r="AM85" s="205">
        <f t="shared" si="2"/>
        <v>0</v>
      </c>
      <c r="AN85" s="205">
        <f t="shared" si="2"/>
        <v>0</v>
      </c>
      <c r="AO85" s="205">
        <f t="shared" si="2"/>
        <v>0</v>
      </c>
      <c r="AP85" s="205">
        <f t="shared" si="2"/>
        <v>0</v>
      </c>
      <c r="AQ85" s="205">
        <f t="shared" si="2"/>
        <v>0</v>
      </c>
      <c r="AR85" s="205">
        <f t="shared" si="2"/>
        <v>0</v>
      </c>
      <c r="AS85" s="205">
        <f t="shared" si="2"/>
        <v>0</v>
      </c>
    </row>
    <row r="86" spans="1:45" s="168" customFormat="1" ht="75" x14ac:dyDescent="0.2">
      <c r="A86" s="159" t="s">
        <v>159</v>
      </c>
      <c r="B86" s="156" t="s">
        <v>697</v>
      </c>
      <c r="C86" s="169"/>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4"/>
      <c r="AL86" s="204"/>
      <c r="AM86" s="204"/>
      <c r="AN86" s="204"/>
      <c r="AO86" s="204"/>
      <c r="AP86" s="204"/>
      <c r="AQ86" s="204"/>
      <c r="AR86" s="204"/>
      <c r="AS86" s="204"/>
    </row>
    <row r="87" spans="1:45" s="168" customFormat="1" ht="30" x14ac:dyDescent="0.2">
      <c r="A87" s="161" t="s">
        <v>160</v>
      </c>
      <c r="B87" s="156" t="s">
        <v>698</v>
      </c>
      <c r="C87" s="169"/>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4"/>
      <c r="AK87" s="204"/>
      <c r="AL87" s="204"/>
      <c r="AM87" s="204"/>
      <c r="AN87" s="204"/>
      <c r="AO87" s="204"/>
      <c r="AP87" s="204"/>
      <c r="AQ87" s="204"/>
      <c r="AR87" s="204"/>
      <c r="AS87" s="204"/>
    </row>
    <row r="88" spans="1:45" s="168" customFormat="1" ht="15" hidden="1" outlineLevel="1" x14ac:dyDescent="0.2">
      <c r="A88" s="159" t="s">
        <v>160</v>
      </c>
      <c r="B88" s="156" t="s">
        <v>736</v>
      </c>
      <c r="C88" s="169"/>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4"/>
      <c r="AL88" s="204"/>
      <c r="AM88" s="204"/>
      <c r="AN88" s="204"/>
      <c r="AO88" s="204"/>
      <c r="AP88" s="204"/>
      <c r="AQ88" s="204"/>
      <c r="AR88" s="204"/>
      <c r="AS88" s="204"/>
    </row>
    <row r="89" spans="1:45" s="168" customFormat="1" ht="15" hidden="1" outlineLevel="1" x14ac:dyDescent="0.2">
      <c r="A89" s="159" t="s">
        <v>160</v>
      </c>
      <c r="B89" s="156" t="s">
        <v>736</v>
      </c>
      <c r="C89" s="169"/>
      <c r="D89" s="204"/>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04"/>
      <c r="AL89" s="204"/>
      <c r="AM89" s="204"/>
      <c r="AN89" s="204"/>
      <c r="AO89" s="204"/>
      <c r="AP89" s="204"/>
      <c r="AQ89" s="204"/>
      <c r="AR89" s="204"/>
      <c r="AS89" s="204"/>
    </row>
    <row r="90" spans="1:45" s="168" customFormat="1" ht="15" collapsed="1" x14ac:dyDescent="0.2">
      <c r="A90" s="159" t="s">
        <v>737</v>
      </c>
      <c r="B90" s="156" t="s">
        <v>737</v>
      </c>
      <c r="C90" s="169"/>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4"/>
      <c r="AL90" s="204"/>
      <c r="AM90" s="204"/>
      <c r="AN90" s="204"/>
      <c r="AO90" s="204"/>
      <c r="AP90" s="204"/>
      <c r="AQ90" s="204"/>
      <c r="AR90" s="204"/>
      <c r="AS90" s="204"/>
    </row>
    <row r="91" spans="1:45" s="168" customFormat="1" ht="60" x14ac:dyDescent="0.2">
      <c r="A91" s="161" t="s">
        <v>161</v>
      </c>
      <c r="B91" s="156" t="s">
        <v>744</v>
      </c>
      <c r="C91" s="169"/>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04"/>
    </row>
    <row r="92" spans="1:45" s="168" customFormat="1" ht="15" x14ac:dyDescent="0.2">
      <c r="A92" s="162"/>
      <c r="B92" s="156" t="s">
        <v>742</v>
      </c>
      <c r="C92" s="169"/>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04"/>
    </row>
    <row r="93" spans="1:45" s="168" customFormat="1" ht="15" hidden="1" outlineLevel="1" x14ac:dyDescent="0.2">
      <c r="A93" s="159" t="s">
        <v>161</v>
      </c>
      <c r="B93" s="156" t="s">
        <v>736</v>
      </c>
      <c r="C93" s="169"/>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4"/>
      <c r="AQ93" s="204"/>
      <c r="AR93" s="204"/>
      <c r="AS93" s="204"/>
    </row>
    <row r="94" spans="1:45" s="168" customFormat="1" ht="15" hidden="1" outlineLevel="1" x14ac:dyDescent="0.2">
      <c r="A94" s="159" t="s">
        <v>161</v>
      </c>
      <c r="B94" s="156" t="s">
        <v>736</v>
      </c>
      <c r="C94" s="169"/>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4"/>
      <c r="AQ94" s="204"/>
      <c r="AR94" s="204"/>
      <c r="AS94" s="204"/>
    </row>
    <row r="95" spans="1:45" s="168" customFormat="1" ht="15" collapsed="1" x14ac:dyDescent="0.2">
      <c r="A95" s="159" t="s">
        <v>737</v>
      </c>
      <c r="B95" s="156" t="s">
        <v>737</v>
      </c>
      <c r="C95" s="169"/>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4"/>
      <c r="AQ95" s="204"/>
      <c r="AR95" s="204"/>
      <c r="AS95" s="204"/>
    </row>
    <row r="96" spans="1:45" s="168" customFormat="1" ht="45" x14ac:dyDescent="0.2">
      <c r="A96" s="159" t="s">
        <v>164</v>
      </c>
      <c r="B96" s="156" t="s">
        <v>700</v>
      </c>
      <c r="C96" s="169"/>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row>
    <row r="97" spans="1:45" s="168" customFormat="1" ht="30" x14ac:dyDescent="0.2">
      <c r="A97" s="159" t="s">
        <v>510</v>
      </c>
      <c r="B97" s="156" t="s">
        <v>701</v>
      </c>
      <c r="C97" s="169"/>
      <c r="D97" s="204"/>
      <c r="E97" s="204"/>
      <c r="F97" s="204"/>
      <c r="G97" s="204"/>
      <c r="H97" s="204"/>
      <c r="I97" s="204"/>
      <c r="J97" s="204"/>
      <c r="K97" s="204"/>
      <c r="L97" s="204"/>
      <c r="M97" s="204"/>
      <c r="N97" s="204"/>
      <c r="O97" s="204"/>
      <c r="P97" s="204"/>
      <c r="Q97" s="204"/>
      <c r="R97" s="204"/>
      <c r="S97" s="204"/>
      <c r="T97" s="204"/>
      <c r="U97" s="204"/>
      <c r="V97" s="204"/>
      <c r="W97" s="204"/>
      <c r="X97" s="204"/>
      <c r="Y97" s="204"/>
      <c r="Z97" s="204"/>
      <c r="AA97" s="204"/>
      <c r="AB97" s="204"/>
      <c r="AC97" s="204"/>
      <c r="AD97" s="204"/>
      <c r="AE97" s="204"/>
      <c r="AF97" s="204"/>
      <c r="AG97" s="204"/>
      <c r="AH97" s="204"/>
      <c r="AI97" s="204"/>
      <c r="AJ97" s="204"/>
      <c r="AK97" s="204"/>
      <c r="AL97" s="204"/>
      <c r="AM97" s="204"/>
      <c r="AN97" s="204"/>
      <c r="AO97" s="204"/>
      <c r="AP97" s="204"/>
      <c r="AQ97" s="204"/>
      <c r="AR97" s="204"/>
      <c r="AS97" s="204"/>
    </row>
    <row r="98" spans="1:45" s="168" customFormat="1" ht="15" hidden="1" outlineLevel="1" x14ac:dyDescent="0.2">
      <c r="A98" s="159" t="s">
        <v>510</v>
      </c>
      <c r="B98" s="156" t="s">
        <v>736</v>
      </c>
      <c r="C98" s="169"/>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4"/>
      <c r="AL98" s="204"/>
      <c r="AM98" s="204"/>
      <c r="AN98" s="204"/>
      <c r="AO98" s="204"/>
      <c r="AP98" s="204"/>
      <c r="AQ98" s="204"/>
      <c r="AR98" s="204"/>
      <c r="AS98" s="204"/>
    </row>
    <row r="99" spans="1:45" s="168" customFormat="1" ht="15" hidden="1" outlineLevel="1" x14ac:dyDescent="0.2">
      <c r="A99" s="159" t="s">
        <v>510</v>
      </c>
      <c r="B99" s="156" t="s">
        <v>736</v>
      </c>
      <c r="C99" s="169"/>
      <c r="D99" s="204"/>
      <c r="E99" s="204"/>
      <c r="F99" s="204"/>
      <c r="G99" s="204"/>
      <c r="H99" s="204"/>
      <c r="I99" s="204"/>
      <c r="J99" s="204"/>
      <c r="K99" s="204"/>
      <c r="L99" s="204"/>
      <c r="M99" s="204"/>
      <c r="N99" s="204"/>
      <c r="O99" s="204"/>
      <c r="P99" s="204"/>
      <c r="Q99" s="204"/>
      <c r="R99" s="204"/>
      <c r="S99" s="204"/>
      <c r="T99" s="204"/>
      <c r="U99" s="204"/>
      <c r="V99" s="204"/>
      <c r="W99" s="204"/>
      <c r="X99" s="204"/>
      <c r="Y99" s="204"/>
      <c r="Z99" s="204"/>
      <c r="AA99" s="204"/>
      <c r="AB99" s="204"/>
      <c r="AC99" s="204"/>
      <c r="AD99" s="204"/>
      <c r="AE99" s="204"/>
      <c r="AF99" s="204"/>
      <c r="AG99" s="204"/>
      <c r="AH99" s="204"/>
      <c r="AI99" s="204"/>
      <c r="AJ99" s="204"/>
      <c r="AK99" s="204"/>
      <c r="AL99" s="204"/>
      <c r="AM99" s="204"/>
      <c r="AN99" s="204"/>
      <c r="AO99" s="204"/>
      <c r="AP99" s="204"/>
      <c r="AQ99" s="204"/>
      <c r="AR99" s="204"/>
      <c r="AS99" s="204"/>
    </row>
    <row r="100" spans="1:45" s="168" customFormat="1" ht="15" collapsed="1" x14ac:dyDescent="0.2">
      <c r="A100" s="159" t="s">
        <v>737</v>
      </c>
      <c r="B100" s="156" t="s">
        <v>737</v>
      </c>
      <c r="C100" s="169"/>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4"/>
      <c r="AL100" s="204"/>
      <c r="AM100" s="204"/>
      <c r="AN100" s="204"/>
      <c r="AO100" s="204"/>
      <c r="AP100" s="204"/>
      <c r="AQ100" s="204"/>
      <c r="AR100" s="204"/>
      <c r="AS100" s="204"/>
    </row>
    <row r="101" spans="1:45" s="168" customFormat="1" ht="45" x14ac:dyDescent="0.2">
      <c r="A101" s="159" t="s">
        <v>511</v>
      </c>
      <c r="B101" s="156" t="s">
        <v>702</v>
      </c>
      <c r="C101" s="169"/>
      <c r="D101" s="204"/>
      <c r="E101" s="204"/>
      <c r="F101" s="204"/>
      <c r="G101" s="204"/>
      <c r="H101" s="204"/>
      <c r="I101" s="204"/>
      <c r="J101" s="204"/>
      <c r="K101" s="204"/>
      <c r="L101" s="204"/>
      <c r="M101" s="204"/>
      <c r="N101" s="204"/>
      <c r="O101" s="204"/>
      <c r="P101" s="204"/>
      <c r="Q101" s="204"/>
      <c r="R101" s="204"/>
      <c r="S101" s="204"/>
      <c r="T101" s="204"/>
      <c r="U101" s="204"/>
      <c r="V101" s="204"/>
      <c r="W101" s="204"/>
      <c r="X101" s="204"/>
      <c r="Y101" s="204"/>
      <c r="Z101" s="204"/>
      <c r="AA101" s="204"/>
      <c r="AB101" s="204"/>
      <c r="AC101" s="204"/>
      <c r="AD101" s="204"/>
      <c r="AE101" s="204"/>
      <c r="AF101" s="204"/>
      <c r="AG101" s="204"/>
      <c r="AH101" s="204"/>
      <c r="AI101" s="204"/>
      <c r="AJ101" s="204"/>
      <c r="AK101" s="204"/>
      <c r="AL101" s="204"/>
      <c r="AM101" s="204"/>
      <c r="AN101" s="204"/>
      <c r="AO101" s="204"/>
      <c r="AP101" s="204"/>
      <c r="AQ101" s="204"/>
      <c r="AR101" s="204"/>
      <c r="AS101" s="204"/>
    </row>
    <row r="102" spans="1:45" s="168" customFormat="1" ht="15" hidden="1" outlineLevel="1" x14ac:dyDescent="0.2">
      <c r="A102" s="159" t="s">
        <v>511</v>
      </c>
      <c r="B102" s="156" t="s">
        <v>736</v>
      </c>
      <c r="C102" s="169"/>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4"/>
      <c r="AL102" s="204"/>
      <c r="AM102" s="204"/>
      <c r="AN102" s="204"/>
      <c r="AO102" s="204"/>
      <c r="AP102" s="204"/>
      <c r="AQ102" s="204"/>
      <c r="AR102" s="204"/>
      <c r="AS102" s="204"/>
    </row>
    <row r="103" spans="1:45" s="168" customFormat="1" ht="15" hidden="1" outlineLevel="1" x14ac:dyDescent="0.2">
      <c r="A103" s="159" t="s">
        <v>511</v>
      </c>
      <c r="B103" s="156" t="s">
        <v>736</v>
      </c>
      <c r="C103" s="169"/>
      <c r="D103" s="204"/>
      <c r="E103" s="204"/>
      <c r="F103" s="204"/>
      <c r="G103" s="204"/>
      <c r="H103" s="204"/>
      <c r="I103" s="204"/>
      <c r="J103" s="204"/>
      <c r="K103" s="204"/>
      <c r="L103" s="204"/>
      <c r="M103" s="204"/>
      <c r="N103" s="204"/>
      <c r="O103" s="204"/>
      <c r="P103" s="204"/>
      <c r="Q103" s="204"/>
      <c r="R103" s="204"/>
      <c r="S103" s="204"/>
      <c r="T103" s="204"/>
      <c r="U103" s="204"/>
      <c r="V103" s="204"/>
      <c r="W103" s="204"/>
      <c r="X103" s="204"/>
      <c r="Y103" s="204"/>
      <c r="Z103" s="204"/>
      <c r="AA103" s="204"/>
      <c r="AB103" s="204"/>
      <c r="AC103" s="204"/>
      <c r="AD103" s="204"/>
      <c r="AE103" s="204"/>
      <c r="AF103" s="204"/>
      <c r="AG103" s="204"/>
      <c r="AH103" s="204"/>
      <c r="AI103" s="204"/>
      <c r="AJ103" s="204"/>
      <c r="AK103" s="204"/>
      <c r="AL103" s="204"/>
      <c r="AM103" s="204"/>
      <c r="AN103" s="204"/>
      <c r="AO103" s="204"/>
      <c r="AP103" s="204"/>
      <c r="AQ103" s="204"/>
      <c r="AR103" s="204"/>
      <c r="AS103" s="204"/>
    </row>
    <row r="104" spans="1:45" s="168" customFormat="1" ht="15" collapsed="1" x14ac:dyDescent="0.2">
      <c r="A104" s="159" t="s">
        <v>737</v>
      </c>
      <c r="B104" s="156" t="s">
        <v>737</v>
      </c>
      <c r="C104" s="169"/>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4"/>
      <c r="AL104" s="204"/>
      <c r="AM104" s="204"/>
      <c r="AN104" s="204"/>
      <c r="AO104" s="204"/>
      <c r="AP104" s="204"/>
      <c r="AQ104" s="204"/>
      <c r="AR104" s="204"/>
      <c r="AS104" s="204"/>
    </row>
    <row r="105" spans="1:45" s="171" customFormat="1" ht="42.75" x14ac:dyDescent="0.2">
      <c r="A105" s="194" t="s">
        <v>165</v>
      </c>
      <c r="B105" s="195" t="s">
        <v>703</v>
      </c>
      <c r="C105" s="193" t="s">
        <v>750</v>
      </c>
      <c r="D105" s="206">
        <f>D110</f>
        <v>0</v>
      </c>
      <c r="E105" s="206">
        <f t="shared" ref="E105:AS105" si="3">E110</f>
        <v>0</v>
      </c>
      <c r="F105" s="206">
        <f t="shared" si="3"/>
        <v>0</v>
      </c>
      <c r="G105" s="206">
        <f t="shared" si="3"/>
        <v>0</v>
      </c>
      <c r="H105" s="206">
        <f t="shared" si="3"/>
        <v>0</v>
      </c>
      <c r="I105" s="206">
        <f t="shared" si="3"/>
        <v>0</v>
      </c>
      <c r="J105" s="206">
        <f t="shared" si="3"/>
        <v>0</v>
      </c>
      <c r="K105" s="206">
        <f t="shared" si="3"/>
        <v>0</v>
      </c>
      <c r="L105" s="206">
        <f t="shared" si="3"/>
        <v>0</v>
      </c>
      <c r="M105" s="206">
        <f t="shared" si="3"/>
        <v>0</v>
      </c>
      <c r="N105" s="206">
        <f t="shared" si="3"/>
        <v>0</v>
      </c>
      <c r="O105" s="206">
        <f t="shared" si="3"/>
        <v>0</v>
      </c>
      <c r="P105" s="206">
        <f t="shared" si="3"/>
        <v>0</v>
      </c>
      <c r="Q105" s="206">
        <f t="shared" si="3"/>
        <v>0</v>
      </c>
      <c r="R105" s="206">
        <f t="shared" si="3"/>
        <v>0</v>
      </c>
      <c r="S105" s="206">
        <f t="shared" si="3"/>
        <v>0</v>
      </c>
      <c r="T105" s="206">
        <f t="shared" si="3"/>
        <v>0</v>
      </c>
      <c r="U105" s="206">
        <f t="shared" si="3"/>
        <v>0</v>
      </c>
      <c r="V105" s="206">
        <f t="shared" si="3"/>
        <v>0</v>
      </c>
      <c r="W105" s="206">
        <f t="shared" si="3"/>
        <v>0</v>
      </c>
      <c r="X105" s="206">
        <f t="shared" si="3"/>
        <v>0</v>
      </c>
      <c r="Y105" s="206">
        <f t="shared" si="3"/>
        <v>0</v>
      </c>
      <c r="Z105" s="206">
        <f t="shared" si="3"/>
        <v>0</v>
      </c>
      <c r="AA105" s="206">
        <f t="shared" si="3"/>
        <v>0</v>
      </c>
      <c r="AB105" s="206">
        <f t="shared" si="3"/>
        <v>0</v>
      </c>
      <c r="AC105" s="206">
        <f t="shared" si="3"/>
        <v>0</v>
      </c>
      <c r="AD105" s="206">
        <f t="shared" si="3"/>
        <v>0</v>
      </c>
      <c r="AE105" s="206">
        <f t="shared" si="3"/>
        <v>0</v>
      </c>
      <c r="AF105" s="206">
        <f t="shared" si="3"/>
        <v>0</v>
      </c>
      <c r="AG105" s="206">
        <f t="shared" si="3"/>
        <v>0</v>
      </c>
      <c r="AH105" s="206">
        <f t="shared" si="3"/>
        <v>0</v>
      </c>
      <c r="AI105" s="206">
        <f t="shared" si="3"/>
        <v>0</v>
      </c>
      <c r="AJ105" s="206">
        <f t="shared" si="3"/>
        <v>0</v>
      </c>
      <c r="AK105" s="206">
        <f t="shared" si="3"/>
        <v>0</v>
      </c>
      <c r="AL105" s="206">
        <f t="shared" si="3"/>
        <v>0</v>
      </c>
      <c r="AM105" s="206">
        <f t="shared" si="3"/>
        <v>0</v>
      </c>
      <c r="AN105" s="206">
        <f t="shared" si="3"/>
        <v>0</v>
      </c>
      <c r="AO105" s="206">
        <f t="shared" si="3"/>
        <v>0</v>
      </c>
      <c r="AP105" s="206">
        <f t="shared" si="3"/>
        <v>0</v>
      </c>
      <c r="AQ105" s="206">
        <f t="shared" si="3"/>
        <v>0</v>
      </c>
      <c r="AR105" s="206">
        <f t="shared" si="3"/>
        <v>0</v>
      </c>
      <c r="AS105" s="206">
        <f t="shared" si="3"/>
        <v>0</v>
      </c>
    </row>
    <row r="106" spans="1:45" s="168" customFormat="1" ht="45" x14ac:dyDescent="0.2">
      <c r="A106" s="159" t="s">
        <v>166</v>
      </c>
      <c r="B106" s="156" t="s">
        <v>704</v>
      </c>
      <c r="C106" s="169"/>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4"/>
      <c r="AL106" s="204"/>
      <c r="AM106" s="204"/>
      <c r="AN106" s="204"/>
      <c r="AO106" s="204"/>
      <c r="AP106" s="204"/>
      <c r="AQ106" s="204"/>
      <c r="AR106" s="204"/>
      <c r="AS106" s="204"/>
    </row>
    <row r="107" spans="1:45" s="168" customFormat="1" ht="15" hidden="1" outlineLevel="1" x14ac:dyDescent="0.2">
      <c r="A107" s="159" t="s">
        <v>166</v>
      </c>
      <c r="B107" s="156" t="s">
        <v>736</v>
      </c>
      <c r="C107" s="169"/>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c r="AE107" s="204"/>
      <c r="AF107" s="204"/>
      <c r="AG107" s="204"/>
      <c r="AH107" s="204"/>
      <c r="AI107" s="204"/>
      <c r="AJ107" s="204"/>
      <c r="AK107" s="204"/>
      <c r="AL107" s="204"/>
      <c r="AM107" s="204"/>
      <c r="AN107" s="204"/>
      <c r="AO107" s="204"/>
      <c r="AP107" s="204"/>
      <c r="AQ107" s="204"/>
      <c r="AR107" s="204"/>
      <c r="AS107" s="204"/>
    </row>
    <row r="108" spans="1:45" s="168" customFormat="1" ht="15" hidden="1" outlineLevel="1" x14ac:dyDescent="0.2">
      <c r="A108" s="159" t="s">
        <v>166</v>
      </c>
      <c r="B108" s="156" t="s">
        <v>736</v>
      </c>
      <c r="C108" s="169"/>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4"/>
      <c r="AL108" s="204"/>
      <c r="AM108" s="204"/>
      <c r="AN108" s="204"/>
      <c r="AO108" s="204"/>
      <c r="AP108" s="204"/>
      <c r="AQ108" s="204"/>
      <c r="AR108" s="204"/>
      <c r="AS108" s="204"/>
    </row>
    <row r="109" spans="1:45" s="168" customFormat="1" ht="15" collapsed="1" x14ac:dyDescent="0.2">
      <c r="A109" s="159" t="s">
        <v>737</v>
      </c>
      <c r="B109" s="156" t="s">
        <v>737</v>
      </c>
      <c r="C109" s="169"/>
      <c r="D109" s="204"/>
      <c r="E109" s="204"/>
      <c r="F109" s="204"/>
      <c r="G109" s="204"/>
      <c r="H109" s="204"/>
      <c r="I109" s="204"/>
      <c r="J109" s="204"/>
      <c r="K109" s="204"/>
      <c r="L109" s="204"/>
      <c r="M109" s="204"/>
      <c r="N109" s="204"/>
      <c r="O109" s="204"/>
      <c r="P109" s="204"/>
      <c r="Q109" s="204"/>
      <c r="R109" s="204"/>
      <c r="S109" s="204"/>
      <c r="T109" s="204"/>
      <c r="U109" s="204"/>
      <c r="V109" s="204"/>
      <c r="W109" s="204"/>
      <c r="X109" s="204"/>
      <c r="Y109" s="204"/>
      <c r="Z109" s="204"/>
      <c r="AA109" s="204"/>
      <c r="AB109" s="204"/>
      <c r="AC109" s="204"/>
      <c r="AD109" s="204"/>
      <c r="AE109" s="204"/>
      <c r="AF109" s="204"/>
      <c r="AG109" s="204"/>
      <c r="AH109" s="204"/>
      <c r="AI109" s="204"/>
      <c r="AJ109" s="204"/>
      <c r="AK109" s="204"/>
      <c r="AL109" s="204"/>
      <c r="AM109" s="204"/>
      <c r="AN109" s="204"/>
      <c r="AO109" s="204"/>
      <c r="AP109" s="204"/>
      <c r="AQ109" s="204"/>
      <c r="AR109" s="204"/>
      <c r="AS109" s="204"/>
    </row>
    <row r="110" spans="1:45" s="168" customFormat="1" ht="45" x14ac:dyDescent="0.2">
      <c r="A110" s="191" t="s">
        <v>167</v>
      </c>
      <c r="B110" s="189" t="s">
        <v>705</v>
      </c>
      <c r="C110" s="193" t="s">
        <v>750</v>
      </c>
      <c r="D110" s="207">
        <f>D111</f>
        <v>0</v>
      </c>
      <c r="E110" s="207">
        <f t="shared" ref="E110:AS110" si="4">E111</f>
        <v>0</v>
      </c>
      <c r="F110" s="207">
        <f t="shared" si="4"/>
        <v>0</v>
      </c>
      <c r="G110" s="207">
        <f t="shared" si="4"/>
        <v>0</v>
      </c>
      <c r="H110" s="207">
        <f t="shared" si="4"/>
        <v>0</v>
      </c>
      <c r="I110" s="207">
        <f t="shared" si="4"/>
        <v>0</v>
      </c>
      <c r="J110" s="207">
        <f t="shared" si="4"/>
        <v>0</v>
      </c>
      <c r="K110" s="207">
        <f t="shared" si="4"/>
        <v>0</v>
      </c>
      <c r="L110" s="207">
        <f t="shared" si="4"/>
        <v>0</v>
      </c>
      <c r="M110" s="207">
        <f t="shared" si="4"/>
        <v>0</v>
      </c>
      <c r="N110" s="207">
        <f t="shared" si="4"/>
        <v>0</v>
      </c>
      <c r="O110" s="207">
        <f t="shared" si="4"/>
        <v>0</v>
      </c>
      <c r="P110" s="207">
        <f t="shared" si="4"/>
        <v>0</v>
      </c>
      <c r="Q110" s="207">
        <f t="shared" si="4"/>
        <v>0</v>
      </c>
      <c r="R110" s="207">
        <f t="shared" si="4"/>
        <v>0</v>
      </c>
      <c r="S110" s="207">
        <f t="shared" si="4"/>
        <v>0</v>
      </c>
      <c r="T110" s="207">
        <f t="shared" si="4"/>
        <v>0</v>
      </c>
      <c r="U110" s="207">
        <f t="shared" si="4"/>
        <v>0</v>
      </c>
      <c r="V110" s="207">
        <f t="shared" si="4"/>
        <v>0</v>
      </c>
      <c r="W110" s="207">
        <f t="shared" si="4"/>
        <v>0</v>
      </c>
      <c r="X110" s="207">
        <f t="shared" si="4"/>
        <v>0</v>
      </c>
      <c r="Y110" s="207">
        <f t="shared" si="4"/>
        <v>0</v>
      </c>
      <c r="Z110" s="207">
        <f t="shared" si="4"/>
        <v>0</v>
      </c>
      <c r="AA110" s="207">
        <f t="shared" si="4"/>
        <v>0</v>
      </c>
      <c r="AB110" s="207">
        <f t="shared" si="4"/>
        <v>0</v>
      </c>
      <c r="AC110" s="207">
        <f t="shared" si="4"/>
        <v>0</v>
      </c>
      <c r="AD110" s="207">
        <f t="shared" si="4"/>
        <v>0</v>
      </c>
      <c r="AE110" s="207">
        <f t="shared" si="4"/>
        <v>0</v>
      </c>
      <c r="AF110" s="207">
        <f t="shared" si="4"/>
        <v>0</v>
      </c>
      <c r="AG110" s="207">
        <f t="shared" si="4"/>
        <v>0</v>
      </c>
      <c r="AH110" s="207">
        <f t="shared" si="4"/>
        <v>0</v>
      </c>
      <c r="AI110" s="207">
        <f t="shared" si="4"/>
        <v>0</v>
      </c>
      <c r="AJ110" s="207">
        <f t="shared" si="4"/>
        <v>0</v>
      </c>
      <c r="AK110" s="207">
        <f t="shared" si="4"/>
        <v>0</v>
      </c>
      <c r="AL110" s="207">
        <f t="shared" si="4"/>
        <v>0</v>
      </c>
      <c r="AM110" s="207">
        <f t="shared" si="4"/>
        <v>0</v>
      </c>
      <c r="AN110" s="207">
        <f t="shared" si="4"/>
        <v>0</v>
      </c>
      <c r="AO110" s="207">
        <f t="shared" si="4"/>
        <v>0</v>
      </c>
      <c r="AP110" s="207">
        <f t="shared" si="4"/>
        <v>0</v>
      </c>
      <c r="AQ110" s="207">
        <f t="shared" si="4"/>
        <v>0</v>
      </c>
      <c r="AR110" s="207">
        <f t="shared" si="4"/>
        <v>0</v>
      </c>
      <c r="AS110" s="207">
        <f t="shared" si="4"/>
        <v>0</v>
      </c>
    </row>
    <row r="111" spans="1:45" s="168" customFormat="1" ht="15" x14ac:dyDescent="0.2">
      <c r="A111" s="188" t="s">
        <v>167</v>
      </c>
      <c r="B111" s="192" t="s">
        <v>753</v>
      </c>
      <c r="C111" s="190" t="s">
        <v>752</v>
      </c>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c r="Z111" s="208"/>
      <c r="AA111" s="208"/>
      <c r="AB111" s="208"/>
      <c r="AC111" s="208"/>
      <c r="AD111" s="208"/>
      <c r="AE111" s="208"/>
      <c r="AF111" s="208"/>
      <c r="AG111" s="208"/>
      <c r="AH111" s="208"/>
      <c r="AI111" s="208"/>
      <c r="AJ111" s="208"/>
      <c r="AK111" s="208"/>
      <c r="AL111" s="208"/>
      <c r="AM111" s="208"/>
      <c r="AN111" s="208"/>
      <c r="AO111" s="208"/>
      <c r="AP111" s="208"/>
      <c r="AQ111" s="208"/>
      <c r="AR111" s="208"/>
      <c r="AS111" s="208"/>
    </row>
    <row r="112" spans="1:45" s="168" customFormat="1" ht="15" hidden="1" outlineLevel="1" x14ac:dyDescent="0.2">
      <c r="A112" s="159" t="s">
        <v>167</v>
      </c>
      <c r="B112" s="156" t="s">
        <v>736</v>
      </c>
      <c r="C112" s="169"/>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row>
    <row r="113" spans="1:45" s="168" customFormat="1" ht="15" collapsed="1" x14ac:dyDescent="0.2">
      <c r="A113" s="159" t="s">
        <v>737</v>
      </c>
      <c r="B113" s="156" t="s">
        <v>737</v>
      </c>
      <c r="C113" s="169"/>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row>
    <row r="114" spans="1:45" s="168" customFormat="1" ht="30" x14ac:dyDescent="0.2">
      <c r="A114" s="161" t="s">
        <v>168</v>
      </c>
      <c r="B114" s="156" t="s">
        <v>706</v>
      </c>
      <c r="C114" s="169"/>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row>
    <row r="115" spans="1:45" s="168" customFormat="1" ht="15" hidden="1" outlineLevel="1" x14ac:dyDescent="0.2">
      <c r="A115" s="159" t="s">
        <v>168</v>
      </c>
      <c r="B115" s="156" t="s">
        <v>736</v>
      </c>
      <c r="C115" s="169"/>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row>
    <row r="116" spans="1:45" s="168" customFormat="1" ht="15" hidden="1" outlineLevel="1" x14ac:dyDescent="0.2">
      <c r="A116" s="159" t="s">
        <v>168</v>
      </c>
      <c r="B116" s="156" t="s">
        <v>736</v>
      </c>
      <c r="C116" s="169"/>
      <c r="D116" s="204"/>
      <c r="E116" s="204"/>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row>
    <row r="117" spans="1:45" s="168" customFormat="1" ht="15" collapsed="1" x14ac:dyDescent="0.2">
      <c r="A117" s="159" t="s">
        <v>737</v>
      </c>
      <c r="B117" s="156" t="s">
        <v>737</v>
      </c>
      <c r="C117" s="169"/>
      <c r="D117" s="204"/>
      <c r="E117" s="204"/>
      <c r="F117" s="204"/>
      <c r="G117" s="204"/>
      <c r="H117" s="204"/>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row>
    <row r="118" spans="1:45" s="168" customFormat="1" ht="45" x14ac:dyDescent="0.2">
      <c r="A118" s="161" t="s">
        <v>169</v>
      </c>
      <c r="B118" s="156" t="s">
        <v>707</v>
      </c>
      <c r="C118" s="169"/>
      <c r="D118" s="204"/>
      <c r="E118" s="204"/>
      <c r="F118" s="204"/>
      <c r="G118" s="204"/>
      <c r="H118" s="204"/>
      <c r="I118" s="204"/>
      <c r="J118" s="204"/>
      <c r="K118" s="204"/>
      <c r="L118" s="204"/>
      <c r="M118" s="204"/>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row>
    <row r="119" spans="1:45" s="168" customFormat="1" ht="15" hidden="1" outlineLevel="1" x14ac:dyDescent="0.2">
      <c r="A119" s="159" t="s">
        <v>169</v>
      </c>
      <c r="B119" s="156" t="s">
        <v>736</v>
      </c>
      <c r="C119" s="169"/>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row>
    <row r="120" spans="1:45" s="168" customFormat="1" ht="15" hidden="1" outlineLevel="1" x14ac:dyDescent="0.2">
      <c r="A120" s="159" t="s">
        <v>169</v>
      </c>
      <c r="B120" s="156" t="s">
        <v>736</v>
      </c>
      <c r="C120" s="169"/>
      <c r="D120" s="204"/>
      <c r="E120" s="204"/>
      <c r="F120" s="204"/>
      <c r="G120" s="204"/>
      <c r="H120" s="204"/>
      <c r="I120" s="204"/>
      <c r="J120" s="204"/>
      <c r="K120" s="204"/>
      <c r="L120" s="204"/>
      <c r="M120" s="204"/>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row>
    <row r="121" spans="1:45" s="168" customFormat="1" ht="15" collapsed="1" x14ac:dyDescent="0.2">
      <c r="A121" s="159" t="s">
        <v>737</v>
      </c>
      <c r="B121" s="156" t="s">
        <v>737</v>
      </c>
      <c r="C121" s="169"/>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row>
    <row r="122" spans="1:45" s="168" customFormat="1" ht="60" x14ac:dyDescent="0.2">
      <c r="A122" s="159" t="s">
        <v>170</v>
      </c>
      <c r="B122" s="156" t="s">
        <v>708</v>
      </c>
      <c r="C122" s="169"/>
      <c r="D122" s="204"/>
      <c r="E122" s="204"/>
      <c r="F122" s="204"/>
      <c r="G122" s="204"/>
      <c r="H122" s="204"/>
      <c r="I122" s="204"/>
      <c r="J122" s="204"/>
      <c r="K122" s="204"/>
      <c r="L122" s="204"/>
      <c r="M122" s="204"/>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row>
    <row r="123" spans="1:45" s="168" customFormat="1" ht="15" hidden="1" outlineLevel="1" x14ac:dyDescent="0.2">
      <c r="A123" s="159" t="s">
        <v>170</v>
      </c>
      <c r="B123" s="156" t="s">
        <v>736</v>
      </c>
      <c r="C123" s="169"/>
      <c r="D123" s="204"/>
      <c r="E123" s="204"/>
      <c r="F123" s="204"/>
      <c r="G123" s="204"/>
      <c r="H123" s="204"/>
      <c r="I123" s="204"/>
      <c r="J123" s="204"/>
      <c r="K123" s="204"/>
      <c r="L123" s="204"/>
      <c r="M123" s="204"/>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row>
    <row r="124" spans="1:45" s="168" customFormat="1" ht="15" hidden="1" outlineLevel="1" x14ac:dyDescent="0.2">
      <c r="A124" s="159" t="s">
        <v>170</v>
      </c>
      <c r="B124" s="156" t="s">
        <v>736</v>
      </c>
      <c r="C124" s="169"/>
      <c r="D124" s="204"/>
      <c r="E124" s="204"/>
      <c r="F124" s="204"/>
      <c r="G124" s="204"/>
      <c r="H124" s="204"/>
      <c r="I124" s="204"/>
      <c r="J124" s="204"/>
      <c r="K124" s="204"/>
      <c r="L124" s="204"/>
      <c r="M124" s="204"/>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row>
    <row r="125" spans="1:45" s="168" customFormat="1" ht="15" collapsed="1" x14ac:dyDescent="0.2">
      <c r="A125" s="159" t="s">
        <v>737</v>
      </c>
      <c r="B125" s="156" t="s">
        <v>737</v>
      </c>
      <c r="C125" s="169"/>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row>
    <row r="126" spans="1:45" s="168" customFormat="1" ht="60" x14ac:dyDescent="0.2">
      <c r="A126" s="159" t="s">
        <v>171</v>
      </c>
      <c r="B126" s="156" t="s">
        <v>709</v>
      </c>
      <c r="C126" s="169"/>
      <c r="D126" s="204"/>
      <c r="E126" s="204"/>
      <c r="F126" s="204"/>
      <c r="G126" s="204"/>
      <c r="H126" s="204"/>
      <c r="I126" s="204"/>
      <c r="J126" s="204"/>
      <c r="K126" s="204"/>
      <c r="L126" s="204"/>
      <c r="M126" s="204"/>
      <c r="N126" s="204"/>
      <c r="O126" s="204"/>
      <c r="P126" s="204"/>
      <c r="Q126" s="204"/>
      <c r="R126" s="204"/>
      <c r="S126" s="204"/>
      <c r="T126" s="204"/>
      <c r="U126" s="204"/>
      <c r="V126" s="204"/>
      <c r="W126" s="204"/>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row>
    <row r="127" spans="1:45" s="168" customFormat="1" ht="15" hidden="1" outlineLevel="1" x14ac:dyDescent="0.2">
      <c r="A127" s="159" t="s">
        <v>171</v>
      </c>
      <c r="B127" s="156" t="s">
        <v>736</v>
      </c>
      <c r="C127" s="169"/>
      <c r="D127" s="204"/>
      <c r="E127" s="204"/>
      <c r="F127" s="204"/>
      <c r="G127" s="204"/>
      <c r="H127" s="204"/>
      <c r="I127" s="204"/>
      <c r="J127" s="204"/>
      <c r="K127" s="204"/>
      <c r="L127" s="204"/>
      <c r="M127" s="204"/>
      <c r="N127" s="204"/>
      <c r="O127" s="204"/>
      <c r="P127" s="204"/>
      <c r="Q127" s="204"/>
      <c r="R127" s="204"/>
      <c r="S127" s="204"/>
      <c r="T127" s="204"/>
      <c r="U127" s="204"/>
      <c r="V127" s="204"/>
      <c r="W127" s="204"/>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row>
    <row r="128" spans="1:45" s="168" customFormat="1" ht="15" hidden="1" outlineLevel="1" x14ac:dyDescent="0.2">
      <c r="A128" s="159" t="s">
        <v>171</v>
      </c>
      <c r="B128" s="156" t="s">
        <v>736</v>
      </c>
      <c r="C128" s="169"/>
      <c r="D128" s="204"/>
      <c r="E128" s="204"/>
      <c r="F128" s="204"/>
      <c r="G128" s="204"/>
      <c r="H128" s="204"/>
      <c r="I128" s="204"/>
      <c r="J128" s="204"/>
      <c r="K128" s="204"/>
      <c r="L128" s="204"/>
      <c r="M128" s="204"/>
      <c r="N128" s="204"/>
      <c r="O128" s="204"/>
      <c r="P128" s="204"/>
      <c r="Q128" s="204"/>
      <c r="R128" s="204"/>
      <c r="S128" s="204"/>
      <c r="T128" s="204"/>
      <c r="U128" s="204"/>
      <c r="V128" s="204"/>
      <c r="W128" s="204"/>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row>
    <row r="129" spans="1:45" s="168" customFormat="1" ht="15" collapsed="1" x14ac:dyDescent="0.2">
      <c r="A129" s="159" t="s">
        <v>737</v>
      </c>
      <c r="B129" s="156" t="s">
        <v>737</v>
      </c>
      <c r="C129" s="169"/>
      <c r="D129" s="204"/>
      <c r="E129" s="204"/>
      <c r="F129" s="204"/>
      <c r="G129" s="204"/>
      <c r="H129" s="204"/>
      <c r="I129" s="204"/>
      <c r="J129" s="204"/>
      <c r="K129" s="204"/>
      <c r="L129" s="204"/>
      <c r="M129" s="204"/>
      <c r="N129" s="204"/>
      <c r="O129" s="204"/>
      <c r="P129" s="204"/>
      <c r="Q129" s="204"/>
      <c r="R129" s="204"/>
      <c r="S129" s="204"/>
      <c r="T129" s="204"/>
      <c r="U129" s="204"/>
      <c r="V129" s="204"/>
      <c r="W129" s="204"/>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row>
    <row r="130" spans="1:45" s="168" customFormat="1" ht="45" x14ac:dyDescent="0.2">
      <c r="A130" s="159" t="s">
        <v>172</v>
      </c>
      <c r="B130" s="156" t="s">
        <v>710</v>
      </c>
      <c r="C130" s="169"/>
      <c r="D130" s="204"/>
      <c r="E130" s="204"/>
      <c r="F130" s="204"/>
      <c r="G130" s="204"/>
      <c r="H130" s="204"/>
      <c r="I130" s="204"/>
      <c r="J130" s="204"/>
      <c r="K130" s="204"/>
      <c r="L130" s="204"/>
      <c r="M130" s="204"/>
      <c r="N130" s="204"/>
      <c r="O130" s="204"/>
      <c r="P130" s="204"/>
      <c r="Q130" s="204"/>
      <c r="R130" s="204"/>
      <c r="S130" s="204"/>
      <c r="T130" s="204"/>
      <c r="U130" s="204"/>
      <c r="V130" s="204"/>
      <c r="W130" s="204"/>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row>
    <row r="131" spans="1:45" s="168" customFormat="1" ht="15" hidden="1" outlineLevel="1" x14ac:dyDescent="0.2">
      <c r="A131" s="159" t="s">
        <v>172</v>
      </c>
      <c r="B131" s="156" t="s">
        <v>736</v>
      </c>
      <c r="C131" s="169"/>
      <c r="D131" s="204"/>
      <c r="E131" s="204"/>
      <c r="F131" s="204"/>
      <c r="G131" s="204"/>
      <c r="H131" s="204"/>
      <c r="I131" s="204"/>
      <c r="J131" s="204"/>
      <c r="K131" s="204"/>
      <c r="L131" s="204"/>
      <c r="M131" s="204"/>
      <c r="N131" s="204"/>
      <c r="O131" s="204"/>
      <c r="P131" s="204"/>
      <c r="Q131" s="204"/>
      <c r="R131" s="204"/>
      <c r="S131" s="204"/>
      <c r="T131" s="204"/>
      <c r="U131" s="204"/>
      <c r="V131" s="204"/>
      <c r="W131" s="204"/>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row>
    <row r="132" spans="1:45" s="168" customFormat="1" ht="15" hidden="1" outlineLevel="1" x14ac:dyDescent="0.2">
      <c r="A132" s="159" t="s">
        <v>172</v>
      </c>
      <c r="B132" s="156" t="s">
        <v>736</v>
      </c>
      <c r="C132" s="169"/>
      <c r="D132" s="204"/>
      <c r="E132" s="204"/>
      <c r="F132" s="204"/>
      <c r="G132" s="204"/>
      <c r="H132" s="204"/>
      <c r="I132" s="204"/>
      <c r="J132" s="204"/>
      <c r="K132" s="204"/>
      <c r="L132" s="204"/>
      <c r="M132" s="204"/>
      <c r="N132" s="204"/>
      <c r="O132" s="204"/>
      <c r="P132" s="204"/>
      <c r="Q132" s="204"/>
      <c r="R132" s="204"/>
      <c r="S132" s="204"/>
      <c r="T132" s="204"/>
      <c r="U132" s="204"/>
      <c r="V132" s="204"/>
      <c r="W132" s="204"/>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row>
    <row r="133" spans="1:45" s="168" customFormat="1" ht="15" collapsed="1" x14ac:dyDescent="0.2">
      <c r="A133" s="159" t="s">
        <v>737</v>
      </c>
      <c r="B133" s="156" t="s">
        <v>737</v>
      </c>
      <c r="C133" s="169"/>
      <c r="D133" s="204"/>
      <c r="E133" s="204"/>
      <c r="F133" s="204"/>
      <c r="G133" s="204"/>
      <c r="H133" s="204"/>
      <c r="I133" s="204"/>
      <c r="J133" s="204"/>
      <c r="K133" s="204"/>
      <c r="L133" s="204"/>
      <c r="M133" s="204"/>
      <c r="N133" s="204"/>
      <c r="O133" s="204"/>
      <c r="P133" s="204"/>
      <c r="Q133" s="204"/>
      <c r="R133" s="204"/>
      <c r="S133" s="204"/>
      <c r="T133" s="204"/>
      <c r="U133" s="204"/>
      <c r="V133" s="204"/>
      <c r="W133" s="204"/>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row>
    <row r="134" spans="1:45" s="168" customFormat="1" ht="60" x14ac:dyDescent="0.2">
      <c r="A134" s="159" t="s">
        <v>711</v>
      </c>
      <c r="B134" s="156" t="s">
        <v>712</v>
      </c>
      <c r="C134" s="169"/>
      <c r="D134" s="204"/>
      <c r="E134" s="204"/>
      <c r="F134" s="204"/>
      <c r="G134" s="204"/>
      <c r="H134" s="204"/>
      <c r="I134" s="204"/>
      <c r="J134" s="204"/>
      <c r="K134" s="204"/>
      <c r="L134" s="204"/>
      <c r="M134" s="204"/>
      <c r="N134" s="204"/>
      <c r="O134" s="204"/>
      <c r="P134" s="204"/>
      <c r="Q134" s="204"/>
      <c r="R134" s="204"/>
      <c r="S134" s="204"/>
      <c r="T134" s="204"/>
      <c r="U134" s="204"/>
      <c r="V134" s="204"/>
      <c r="W134" s="204"/>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row>
    <row r="135" spans="1:45" s="168" customFormat="1" ht="15" hidden="1" outlineLevel="1" x14ac:dyDescent="0.2">
      <c r="A135" s="159" t="s">
        <v>711</v>
      </c>
      <c r="B135" s="156" t="s">
        <v>736</v>
      </c>
      <c r="C135" s="169"/>
      <c r="D135" s="204"/>
      <c r="E135" s="204"/>
      <c r="F135" s="204"/>
      <c r="G135" s="204"/>
      <c r="H135" s="204"/>
      <c r="I135" s="204"/>
      <c r="J135" s="204"/>
      <c r="K135" s="204"/>
      <c r="L135" s="204"/>
      <c r="M135" s="204"/>
      <c r="N135" s="204"/>
      <c r="O135" s="204"/>
      <c r="P135" s="204"/>
      <c r="Q135" s="204"/>
      <c r="R135" s="204"/>
      <c r="S135" s="204"/>
      <c r="T135" s="204"/>
      <c r="U135" s="204"/>
      <c r="V135" s="204"/>
      <c r="W135" s="204"/>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row>
    <row r="136" spans="1:45" s="168" customFormat="1" ht="15" hidden="1" outlineLevel="1" x14ac:dyDescent="0.2">
      <c r="A136" s="159" t="s">
        <v>711</v>
      </c>
      <c r="B136" s="156" t="s">
        <v>736</v>
      </c>
      <c r="C136" s="169"/>
      <c r="D136" s="204"/>
      <c r="E136" s="204"/>
      <c r="F136" s="204"/>
      <c r="G136" s="204"/>
      <c r="H136" s="204"/>
      <c r="I136" s="204"/>
      <c r="J136" s="204"/>
      <c r="K136" s="204"/>
      <c r="L136" s="204"/>
      <c r="M136" s="204"/>
      <c r="N136" s="204"/>
      <c r="O136" s="204"/>
      <c r="P136" s="204"/>
      <c r="Q136" s="204"/>
      <c r="R136" s="204"/>
      <c r="S136" s="204"/>
      <c r="T136" s="204"/>
      <c r="U136" s="204"/>
      <c r="V136" s="204"/>
      <c r="W136" s="204"/>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row>
    <row r="137" spans="1:45" s="168" customFormat="1" ht="15" collapsed="1" x14ac:dyDescent="0.2">
      <c r="A137" s="159" t="s">
        <v>737</v>
      </c>
      <c r="B137" s="156" t="s">
        <v>737</v>
      </c>
      <c r="C137" s="169"/>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row>
    <row r="138" spans="1:45" s="171" customFormat="1" ht="57" x14ac:dyDescent="0.2">
      <c r="A138" s="194" t="s">
        <v>514</v>
      </c>
      <c r="B138" s="195" t="s">
        <v>713</v>
      </c>
      <c r="C138" s="193" t="s">
        <v>750</v>
      </c>
      <c r="D138" s="206">
        <f>D139</f>
        <v>0</v>
      </c>
      <c r="E138" s="206">
        <f t="shared" ref="E138:AS138" si="5">E139</f>
        <v>0</v>
      </c>
      <c r="F138" s="206">
        <f t="shared" si="5"/>
        <v>0</v>
      </c>
      <c r="G138" s="206">
        <f t="shared" si="5"/>
        <v>0</v>
      </c>
      <c r="H138" s="206">
        <f t="shared" si="5"/>
        <v>0</v>
      </c>
      <c r="I138" s="206">
        <f t="shared" si="5"/>
        <v>0</v>
      </c>
      <c r="J138" s="206">
        <f t="shared" si="5"/>
        <v>0</v>
      </c>
      <c r="K138" s="206">
        <f t="shared" si="5"/>
        <v>0</v>
      </c>
      <c r="L138" s="206">
        <f t="shared" si="5"/>
        <v>0</v>
      </c>
      <c r="M138" s="206">
        <f t="shared" si="5"/>
        <v>0</v>
      </c>
      <c r="N138" s="206">
        <f t="shared" si="5"/>
        <v>0</v>
      </c>
      <c r="O138" s="206">
        <f t="shared" si="5"/>
        <v>0</v>
      </c>
      <c r="P138" s="206">
        <f t="shared" si="5"/>
        <v>0</v>
      </c>
      <c r="Q138" s="206">
        <f t="shared" si="5"/>
        <v>0</v>
      </c>
      <c r="R138" s="206">
        <f t="shared" si="5"/>
        <v>0</v>
      </c>
      <c r="S138" s="206">
        <f t="shared" si="5"/>
        <v>0</v>
      </c>
      <c r="T138" s="206">
        <f t="shared" si="5"/>
        <v>0</v>
      </c>
      <c r="U138" s="206">
        <f t="shared" si="5"/>
        <v>0</v>
      </c>
      <c r="V138" s="206">
        <f t="shared" si="5"/>
        <v>0</v>
      </c>
      <c r="W138" s="206">
        <f t="shared" si="5"/>
        <v>0</v>
      </c>
      <c r="X138" s="206">
        <f t="shared" si="5"/>
        <v>0</v>
      </c>
      <c r="Y138" s="206">
        <f t="shared" si="5"/>
        <v>0</v>
      </c>
      <c r="Z138" s="206">
        <f t="shared" si="5"/>
        <v>0</v>
      </c>
      <c r="AA138" s="206">
        <f t="shared" si="5"/>
        <v>0</v>
      </c>
      <c r="AB138" s="206">
        <f t="shared" si="5"/>
        <v>0</v>
      </c>
      <c r="AC138" s="206">
        <f t="shared" si="5"/>
        <v>0</v>
      </c>
      <c r="AD138" s="206">
        <f t="shared" si="5"/>
        <v>0</v>
      </c>
      <c r="AE138" s="206">
        <f t="shared" si="5"/>
        <v>0</v>
      </c>
      <c r="AF138" s="206">
        <f t="shared" si="5"/>
        <v>0</v>
      </c>
      <c r="AG138" s="206">
        <f t="shared" si="5"/>
        <v>0</v>
      </c>
      <c r="AH138" s="206">
        <f t="shared" si="5"/>
        <v>0</v>
      </c>
      <c r="AI138" s="206">
        <f t="shared" si="5"/>
        <v>0</v>
      </c>
      <c r="AJ138" s="206">
        <f t="shared" si="5"/>
        <v>0</v>
      </c>
      <c r="AK138" s="206">
        <f t="shared" si="5"/>
        <v>0</v>
      </c>
      <c r="AL138" s="206">
        <f t="shared" si="5"/>
        <v>0</v>
      </c>
      <c r="AM138" s="206">
        <f t="shared" si="5"/>
        <v>0</v>
      </c>
      <c r="AN138" s="206">
        <f t="shared" si="5"/>
        <v>0</v>
      </c>
      <c r="AO138" s="206">
        <f t="shared" si="5"/>
        <v>0</v>
      </c>
      <c r="AP138" s="206">
        <f t="shared" si="5"/>
        <v>0</v>
      </c>
      <c r="AQ138" s="206">
        <f t="shared" si="5"/>
        <v>0</v>
      </c>
      <c r="AR138" s="206">
        <f t="shared" si="5"/>
        <v>0</v>
      </c>
      <c r="AS138" s="206">
        <f t="shared" si="5"/>
        <v>0</v>
      </c>
    </row>
    <row r="139" spans="1:45" s="168" customFormat="1" ht="30" x14ac:dyDescent="0.2">
      <c r="A139" s="191" t="s">
        <v>515</v>
      </c>
      <c r="B139" s="189" t="s">
        <v>714</v>
      </c>
      <c r="C139" s="193" t="s">
        <v>750</v>
      </c>
      <c r="D139" s="207">
        <f>D140+D141</f>
        <v>0</v>
      </c>
      <c r="E139" s="207">
        <f t="shared" ref="E139:AS139" si="6">E140+E141</f>
        <v>0</v>
      </c>
      <c r="F139" s="207">
        <f t="shared" si="6"/>
        <v>0</v>
      </c>
      <c r="G139" s="207">
        <f t="shared" si="6"/>
        <v>0</v>
      </c>
      <c r="H139" s="207">
        <f t="shared" si="6"/>
        <v>0</v>
      </c>
      <c r="I139" s="207">
        <f t="shared" si="6"/>
        <v>0</v>
      </c>
      <c r="J139" s="207">
        <f t="shared" si="6"/>
        <v>0</v>
      </c>
      <c r="K139" s="207">
        <f t="shared" si="6"/>
        <v>0</v>
      </c>
      <c r="L139" s="207">
        <f t="shared" si="6"/>
        <v>0</v>
      </c>
      <c r="M139" s="207">
        <f t="shared" si="6"/>
        <v>0</v>
      </c>
      <c r="N139" s="207">
        <f t="shared" si="6"/>
        <v>0</v>
      </c>
      <c r="O139" s="207">
        <f t="shared" si="6"/>
        <v>0</v>
      </c>
      <c r="P139" s="207">
        <f t="shared" si="6"/>
        <v>0</v>
      </c>
      <c r="Q139" s="207">
        <f t="shared" si="6"/>
        <v>0</v>
      </c>
      <c r="R139" s="207">
        <f t="shared" si="6"/>
        <v>0</v>
      </c>
      <c r="S139" s="207">
        <f t="shared" si="6"/>
        <v>0</v>
      </c>
      <c r="T139" s="207">
        <f t="shared" si="6"/>
        <v>0</v>
      </c>
      <c r="U139" s="207">
        <f t="shared" si="6"/>
        <v>0</v>
      </c>
      <c r="V139" s="207">
        <f t="shared" si="6"/>
        <v>0</v>
      </c>
      <c r="W139" s="207">
        <f t="shared" si="6"/>
        <v>0</v>
      </c>
      <c r="X139" s="207">
        <f t="shared" si="6"/>
        <v>0</v>
      </c>
      <c r="Y139" s="207">
        <f t="shared" si="6"/>
        <v>0</v>
      </c>
      <c r="Z139" s="207">
        <f t="shared" si="6"/>
        <v>0</v>
      </c>
      <c r="AA139" s="207">
        <f t="shared" si="6"/>
        <v>0</v>
      </c>
      <c r="AB139" s="207">
        <f t="shared" si="6"/>
        <v>0</v>
      </c>
      <c r="AC139" s="207">
        <f t="shared" si="6"/>
        <v>0</v>
      </c>
      <c r="AD139" s="207">
        <f t="shared" si="6"/>
        <v>0</v>
      </c>
      <c r="AE139" s="207">
        <f t="shared" si="6"/>
        <v>0</v>
      </c>
      <c r="AF139" s="207">
        <f t="shared" si="6"/>
        <v>0</v>
      </c>
      <c r="AG139" s="207">
        <f t="shared" si="6"/>
        <v>0</v>
      </c>
      <c r="AH139" s="207">
        <f t="shared" si="6"/>
        <v>0</v>
      </c>
      <c r="AI139" s="207">
        <f t="shared" si="6"/>
        <v>0</v>
      </c>
      <c r="AJ139" s="207">
        <f t="shared" si="6"/>
        <v>0</v>
      </c>
      <c r="AK139" s="207">
        <f t="shared" si="6"/>
        <v>0</v>
      </c>
      <c r="AL139" s="207">
        <f t="shared" si="6"/>
        <v>0</v>
      </c>
      <c r="AM139" s="207">
        <f t="shared" si="6"/>
        <v>0</v>
      </c>
      <c r="AN139" s="207">
        <f t="shared" si="6"/>
        <v>0</v>
      </c>
      <c r="AO139" s="207">
        <f t="shared" si="6"/>
        <v>0</v>
      </c>
      <c r="AP139" s="207">
        <f t="shared" si="6"/>
        <v>0</v>
      </c>
      <c r="AQ139" s="207">
        <f t="shared" si="6"/>
        <v>0</v>
      </c>
      <c r="AR139" s="207">
        <f t="shared" si="6"/>
        <v>0</v>
      </c>
      <c r="AS139" s="207">
        <f t="shared" si="6"/>
        <v>0</v>
      </c>
    </row>
    <row r="140" spans="1:45" s="220" customFormat="1" ht="75" x14ac:dyDescent="0.2">
      <c r="A140" s="188" t="s">
        <v>515</v>
      </c>
      <c r="B140" s="192" t="s">
        <v>763</v>
      </c>
      <c r="C140" s="193" t="s">
        <v>752</v>
      </c>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row>
    <row r="141" spans="1:45" s="220" customFormat="1" ht="45" outlineLevel="1" x14ac:dyDescent="0.2">
      <c r="A141" s="188" t="s">
        <v>515</v>
      </c>
      <c r="B141" s="189" t="s">
        <v>764</v>
      </c>
      <c r="C141" s="193" t="s">
        <v>751</v>
      </c>
      <c r="D141" s="207"/>
      <c r="E141" s="207"/>
      <c r="F141" s="207"/>
      <c r="G141" s="207"/>
      <c r="H141" s="207"/>
      <c r="I141" s="207"/>
      <c r="J141" s="207"/>
      <c r="K141" s="207"/>
      <c r="L141" s="207"/>
      <c r="M141" s="207"/>
      <c r="N141" s="207"/>
      <c r="O141" s="207"/>
      <c r="P141" s="207">
        <v>0</v>
      </c>
      <c r="Q141" s="207"/>
      <c r="R141" s="207">
        <v>0</v>
      </c>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row>
    <row r="142" spans="1:45" s="168" customFormat="1" ht="15" x14ac:dyDescent="0.2">
      <c r="A142" s="159" t="s">
        <v>737</v>
      </c>
      <c r="B142" s="156" t="s">
        <v>737</v>
      </c>
      <c r="C142" s="169"/>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row>
    <row r="143" spans="1:45" s="168" customFormat="1" ht="45" x14ac:dyDescent="0.2">
      <c r="A143" s="159" t="s">
        <v>517</v>
      </c>
      <c r="B143" s="156" t="s">
        <v>715</v>
      </c>
      <c r="C143" s="169"/>
      <c r="D143" s="204"/>
      <c r="E143" s="204"/>
      <c r="F143" s="204"/>
      <c r="G143" s="204"/>
      <c r="H143" s="204"/>
      <c r="I143" s="204"/>
      <c r="J143" s="204"/>
      <c r="K143" s="204"/>
      <c r="L143" s="204"/>
      <c r="M143" s="204"/>
      <c r="N143" s="204"/>
      <c r="O143" s="204"/>
      <c r="P143" s="204"/>
      <c r="Q143" s="204"/>
      <c r="R143" s="204"/>
      <c r="S143" s="204"/>
      <c r="T143" s="204"/>
      <c r="U143" s="204"/>
      <c r="V143" s="204"/>
      <c r="W143" s="204"/>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row>
    <row r="144" spans="1:45" s="168" customFormat="1" ht="15" hidden="1" outlineLevel="1" x14ac:dyDescent="0.2">
      <c r="A144" s="159" t="s">
        <v>517</v>
      </c>
      <c r="B144" s="156" t="s">
        <v>736</v>
      </c>
      <c r="C144" s="169"/>
      <c r="D144" s="204"/>
      <c r="E144" s="204"/>
      <c r="F144" s="204"/>
      <c r="G144" s="204"/>
      <c r="H144" s="204"/>
      <c r="I144" s="204"/>
      <c r="J144" s="204"/>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row>
    <row r="145" spans="1:45" s="168" customFormat="1" ht="15" hidden="1" outlineLevel="1" x14ac:dyDescent="0.2">
      <c r="A145" s="159" t="s">
        <v>517</v>
      </c>
      <c r="B145" s="156" t="s">
        <v>736</v>
      </c>
      <c r="C145" s="169"/>
      <c r="D145" s="204"/>
      <c r="E145" s="204"/>
      <c r="F145" s="204"/>
      <c r="G145" s="204"/>
      <c r="H145" s="204"/>
      <c r="I145" s="204"/>
      <c r="J145" s="204"/>
      <c r="K145" s="204"/>
      <c r="L145" s="204"/>
      <c r="M145" s="204"/>
      <c r="N145" s="204"/>
      <c r="O145" s="204"/>
      <c r="P145" s="204"/>
      <c r="Q145" s="204"/>
      <c r="R145" s="204"/>
      <c r="S145" s="204"/>
      <c r="T145" s="204"/>
      <c r="U145" s="204"/>
      <c r="V145" s="204"/>
      <c r="W145" s="204"/>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row>
    <row r="146" spans="1:45" s="168" customFormat="1" ht="15" collapsed="1" x14ac:dyDescent="0.2">
      <c r="A146" s="159" t="s">
        <v>737</v>
      </c>
      <c r="B146" s="156" t="s">
        <v>737</v>
      </c>
      <c r="C146" s="169"/>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row>
    <row r="147" spans="1:45" s="171" customFormat="1" ht="85.5" x14ac:dyDescent="0.2">
      <c r="A147" s="163" t="s">
        <v>129</v>
      </c>
      <c r="B147" s="164" t="s">
        <v>716</v>
      </c>
      <c r="C147" s="170"/>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c r="AA147" s="209"/>
      <c r="AB147" s="209"/>
      <c r="AC147" s="209"/>
      <c r="AD147" s="209"/>
      <c r="AE147" s="209"/>
      <c r="AF147" s="209"/>
      <c r="AG147" s="209"/>
      <c r="AH147" s="209"/>
      <c r="AI147" s="209"/>
      <c r="AJ147" s="209"/>
      <c r="AK147" s="209"/>
      <c r="AL147" s="209"/>
      <c r="AM147" s="209"/>
      <c r="AN147" s="209"/>
      <c r="AO147" s="209"/>
      <c r="AP147" s="209"/>
      <c r="AQ147" s="209"/>
      <c r="AR147" s="209"/>
      <c r="AS147" s="209"/>
    </row>
    <row r="148" spans="1:45" s="168" customFormat="1" ht="60" x14ac:dyDescent="0.2">
      <c r="A148" s="161" t="s">
        <v>717</v>
      </c>
      <c r="B148" s="156" t="s">
        <v>745</v>
      </c>
      <c r="C148" s="169"/>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row>
    <row r="149" spans="1:45" s="168" customFormat="1" ht="15" x14ac:dyDescent="0.2">
      <c r="A149" s="162"/>
      <c r="B149" s="156" t="s">
        <v>739</v>
      </c>
      <c r="C149" s="169"/>
      <c r="D149" s="204"/>
      <c r="E149" s="204"/>
      <c r="F149" s="204"/>
      <c r="G149" s="204"/>
      <c r="H149" s="204"/>
      <c r="I149" s="204"/>
      <c r="J149" s="204"/>
      <c r="K149" s="204"/>
      <c r="L149" s="204"/>
      <c r="M149" s="204"/>
      <c r="N149" s="204"/>
      <c r="O149" s="204"/>
      <c r="P149" s="204"/>
      <c r="Q149" s="204"/>
      <c r="R149" s="204"/>
      <c r="S149" s="204"/>
      <c r="T149" s="204"/>
      <c r="U149" s="204"/>
      <c r="V149" s="204"/>
      <c r="W149" s="204"/>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row>
    <row r="150" spans="1:45" s="168" customFormat="1" ht="15" hidden="1" outlineLevel="1" x14ac:dyDescent="0.2">
      <c r="A150" s="159" t="s">
        <v>717</v>
      </c>
      <c r="B150" s="156" t="s">
        <v>736</v>
      </c>
      <c r="C150" s="169"/>
      <c r="D150" s="204"/>
      <c r="E150" s="204"/>
      <c r="F150" s="204"/>
      <c r="G150" s="204"/>
      <c r="H150" s="204"/>
      <c r="I150" s="204"/>
      <c r="J150" s="204"/>
      <c r="K150" s="204"/>
      <c r="L150" s="204"/>
      <c r="M150" s="204"/>
      <c r="N150" s="204"/>
      <c r="O150" s="204"/>
      <c r="P150" s="204"/>
      <c r="Q150" s="204"/>
      <c r="R150" s="204"/>
      <c r="S150" s="204"/>
      <c r="T150" s="204"/>
      <c r="U150" s="204"/>
      <c r="V150" s="204"/>
      <c r="W150" s="204"/>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row>
    <row r="151" spans="1:45" s="168" customFormat="1" ht="15" hidden="1" outlineLevel="1" x14ac:dyDescent="0.2">
      <c r="A151" s="159" t="s">
        <v>717</v>
      </c>
      <c r="B151" s="156" t="s">
        <v>736</v>
      </c>
      <c r="C151" s="169"/>
      <c r="D151" s="204"/>
      <c r="E151" s="204"/>
      <c r="F151" s="204"/>
      <c r="G151" s="204"/>
      <c r="H151" s="204"/>
      <c r="I151" s="204"/>
      <c r="J151" s="204"/>
      <c r="K151" s="204"/>
      <c r="L151" s="204"/>
      <c r="M151" s="204"/>
      <c r="N151" s="204"/>
      <c r="O151" s="204"/>
      <c r="P151" s="204"/>
      <c r="Q151" s="204"/>
      <c r="R151" s="204"/>
      <c r="S151" s="204"/>
      <c r="T151" s="204"/>
      <c r="U151" s="204"/>
      <c r="V151" s="204"/>
      <c r="W151" s="204"/>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row>
    <row r="152" spans="1:45" s="168" customFormat="1" ht="15" collapsed="1" x14ac:dyDescent="0.2">
      <c r="A152" s="159" t="s">
        <v>737</v>
      </c>
      <c r="B152" s="156" t="s">
        <v>737</v>
      </c>
      <c r="C152" s="169"/>
      <c r="D152" s="204"/>
      <c r="E152" s="204"/>
      <c r="F152" s="204"/>
      <c r="G152" s="204"/>
      <c r="H152" s="204"/>
      <c r="I152" s="204"/>
      <c r="J152" s="204"/>
      <c r="K152" s="204"/>
      <c r="L152" s="204"/>
      <c r="M152" s="204"/>
      <c r="N152" s="204"/>
      <c r="O152" s="204"/>
      <c r="P152" s="204"/>
      <c r="Q152" s="204"/>
      <c r="R152" s="204"/>
      <c r="S152" s="204"/>
      <c r="T152" s="204"/>
      <c r="U152" s="204"/>
      <c r="V152" s="204"/>
      <c r="W152" s="204"/>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row>
    <row r="153" spans="1:45" s="168" customFormat="1" ht="60" x14ac:dyDescent="0.2">
      <c r="A153" s="161" t="s">
        <v>719</v>
      </c>
      <c r="B153" s="156" t="s">
        <v>746</v>
      </c>
      <c r="C153" s="169"/>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row>
    <row r="154" spans="1:45" s="168" customFormat="1" ht="15" x14ac:dyDescent="0.2">
      <c r="A154" s="162"/>
      <c r="B154" s="156" t="s">
        <v>740</v>
      </c>
      <c r="C154" s="169"/>
      <c r="D154" s="204"/>
      <c r="E154" s="204"/>
      <c r="F154" s="204"/>
      <c r="G154" s="204"/>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row>
    <row r="155" spans="1:45" s="168" customFormat="1" ht="15" hidden="1" outlineLevel="1" x14ac:dyDescent="0.2">
      <c r="A155" s="159" t="s">
        <v>719</v>
      </c>
      <c r="B155" s="156" t="s">
        <v>736</v>
      </c>
      <c r="C155" s="169"/>
      <c r="D155" s="204"/>
      <c r="E155" s="204"/>
      <c r="F155" s="204"/>
      <c r="G155" s="204"/>
      <c r="H155" s="204"/>
      <c r="I155" s="204"/>
      <c r="J155" s="204"/>
      <c r="K155" s="204"/>
      <c r="L155" s="204"/>
      <c r="M155" s="204"/>
      <c r="N155" s="204"/>
      <c r="O155" s="204"/>
      <c r="P155" s="204"/>
      <c r="Q155" s="204"/>
      <c r="R155" s="204"/>
      <c r="S155" s="204"/>
      <c r="T155" s="204"/>
      <c r="U155" s="204"/>
      <c r="V155" s="204"/>
      <c r="W155" s="204"/>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row>
    <row r="156" spans="1:45" s="168" customFormat="1" ht="15" hidden="1" outlineLevel="1" x14ac:dyDescent="0.2">
      <c r="A156" s="159" t="s">
        <v>719</v>
      </c>
      <c r="B156" s="156" t="s">
        <v>736</v>
      </c>
      <c r="C156" s="169"/>
      <c r="D156" s="204"/>
      <c r="E156" s="204"/>
      <c r="F156" s="204"/>
      <c r="G156" s="204"/>
      <c r="H156" s="204"/>
      <c r="I156" s="204"/>
      <c r="J156" s="204"/>
      <c r="K156" s="204"/>
      <c r="L156" s="204"/>
      <c r="M156" s="204"/>
      <c r="N156" s="204"/>
      <c r="O156" s="204"/>
      <c r="P156" s="204"/>
      <c r="Q156" s="204"/>
      <c r="R156" s="204"/>
      <c r="S156" s="204"/>
      <c r="T156" s="204"/>
      <c r="U156" s="204"/>
      <c r="V156" s="204"/>
      <c r="W156" s="204"/>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row>
    <row r="157" spans="1:45" s="168" customFormat="1" ht="15" collapsed="1" x14ac:dyDescent="0.2">
      <c r="A157" s="159" t="s">
        <v>737</v>
      </c>
      <c r="B157" s="156" t="s">
        <v>737</v>
      </c>
      <c r="C157" s="169"/>
      <c r="D157" s="204"/>
      <c r="E157" s="204"/>
      <c r="F157" s="204"/>
      <c r="G157" s="204"/>
      <c r="H157" s="204"/>
      <c r="I157" s="204"/>
      <c r="J157" s="204"/>
      <c r="K157" s="204"/>
      <c r="L157" s="204"/>
      <c r="M157" s="204"/>
      <c r="N157" s="204"/>
      <c r="O157" s="204"/>
      <c r="P157" s="204"/>
      <c r="Q157" s="204"/>
      <c r="R157" s="204"/>
      <c r="S157" s="204"/>
      <c r="T157" s="204"/>
      <c r="U157" s="204"/>
      <c r="V157" s="204"/>
      <c r="W157" s="204"/>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row>
    <row r="158" spans="1:45" s="171" customFormat="1" ht="42.75" x14ac:dyDescent="0.2">
      <c r="A158" s="165" t="s">
        <v>130</v>
      </c>
      <c r="B158" s="164" t="s">
        <v>735</v>
      </c>
      <c r="C158" s="170"/>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09"/>
      <c r="AC158" s="209"/>
      <c r="AD158" s="209"/>
      <c r="AE158" s="209"/>
      <c r="AF158" s="209"/>
      <c r="AG158" s="209"/>
      <c r="AH158" s="209"/>
      <c r="AI158" s="209"/>
      <c r="AJ158" s="209"/>
      <c r="AK158" s="209"/>
      <c r="AL158" s="209"/>
      <c r="AM158" s="209"/>
      <c r="AN158" s="209"/>
      <c r="AO158" s="209"/>
      <c r="AP158" s="209"/>
      <c r="AQ158" s="209"/>
      <c r="AR158" s="209"/>
      <c r="AS158" s="209"/>
    </row>
    <row r="159" spans="1:45" s="168" customFormat="1" ht="15" x14ac:dyDescent="0.2">
      <c r="A159" s="162"/>
      <c r="B159" s="156" t="s">
        <v>739</v>
      </c>
      <c r="C159" s="169"/>
      <c r="D159" s="204"/>
      <c r="E159" s="204"/>
      <c r="F159" s="204"/>
      <c r="G159" s="204"/>
      <c r="H159" s="204"/>
      <c r="I159" s="204"/>
      <c r="J159" s="204"/>
      <c r="K159" s="204"/>
      <c r="L159" s="204"/>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row>
    <row r="160" spans="1:45" s="168" customFormat="1" ht="15" hidden="1" outlineLevel="1" x14ac:dyDescent="0.2">
      <c r="A160" s="159" t="s">
        <v>130</v>
      </c>
      <c r="B160" s="156" t="s">
        <v>736</v>
      </c>
      <c r="C160" s="169"/>
      <c r="D160" s="204"/>
      <c r="E160" s="204"/>
      <c r="F160" s="204"/>
      <c r="G160" s="204"/>
      <c r="H160" s="204"/>
      <c r="I160" s="204"/>
      <c r="J160" s="204"/>
      <c r="K160" s="204"/>
      <c r="L160" s="204"/>
      <c r="M160" s="204"/>
      <c r="N160" s="204"/>
      <c r="O160" s="204"/>
      <c r="P160" s="204"/>
      <c r="Q160" s="204"/>
      <c r="R160" s="204"/>
      <c r="S160" s="204"/>
      <c r="T160" s="204"/>
      <c r="U160" s="204"/>
      <c r="V160" s="204"/>
      <c r="W160" s="204"/>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row>
    <row r="161" spans="1:45" s="168" customFormat="1" ht="15" hidden="1" outlineLevel="1" x14ac:dyDescent="0.2">
      <c r="A161" s="159" t="s">
        <v>130</v>
      </c>
      <c r="B161" s="156" t="s">
        <v>736</v>
      </c>
      <c r="C161" s="169"/>
      <c r="D161" s="204"/>
      <c r="E161" s="204"/>
      <c r="F161" s="204"/>
      <c r="G161" s="204"/>
      <c r="H161" s="204"/>
      <c r="I161" s="204"/>
      <c r="J161" s="204"/>
      <c r="K161" s="204"/>
      <c r="L161" s="204"/>
      <c r="M161" s="204"/>
      <c r="N161" s="204"/>
      <c r="O161" s="204"/>
      <c r="P161" s="204"/>
      <c r="Q161" s="204"/>
      <c r="R161" s="204"/>
      <c r="S161" s="204"/>
      <c r="T161" s="204"/>
      <c r="U161" s="204"/>
      <c r="V161" s="204"/>
      <c r="W161" s="204"/>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row>
    <row r="162" spans="1:45" s="168" customFormat="1" ht="15" collapsed="1" x14ac:dyDescent="0.2">
      <c r="A162" s="159" t="s">
        <v>737</v>
      </c>
      <c r="B162" s="156" t="s">
        <v>737</v>
      </c>
      <c r="C162" s="169"/>
      <c r="D162" s="204"/>
      <c r="E162" s="204"/>
      <c r="F162" s="204"/>
      <c r="G162" s="204"/>
      <c r="H162" s="204"/>
      <c r="I162" s="204"/>
      <c r="J162" s="204"/>
      <c r="K162" s="204"/>
      <c r="L162" s="204"/>
      <c r="M162" s="204"/>
      <c r="N162" s="204"/>
      <c r="O162" s="204"/>
      <c r="P162" s="204"/>
      <c r="Q162" s="204"/>
      <c r="R162" s="204"/>
      <c r="S162" s="204"/>
      <c r="T162" s="204"/>
      <c r="U162" s="204"/>
      <c r="V162" s="204"/>
      <c r="W162" s="204"/>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row>
    <row r="163" spans="1:45" s="171" customFormat="1" ht="42.75" x14ac:dyDescent="0.2">
      <c r="A163" s="163" t="s">
        <v>131</v>
      </c>
      <c r="B163" s="164" t="s">
        <v>722</v>
      </c>
      <c r="C163" s="170"/>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c r="AA163" s="209"/>
      <c r="AB163" s="209"/>
      <c r="AC163" s="209"/>
      <c r="AD163" s="209"/>
      <c r="AE163" s="209"/>
      <c r="AF163" s="209"/>
      <c r="AG163" s="209"/>
      <c r="AH163" s="209"/>
      <c r="AI163" s="209"/>
      <c r="AJ163" s="209"/>
      <c r="AK163" s="209"/>
      <c r="AL163" s="209"/>
      <c r="AM163" s="209"/>
      <c r="AN163" s="209"/>
      <c r="AO163" s="209"/>
      <c r="AP163" s="209"/>
      <c r="AQ163" s="209"/>
      <c r="AR163" s="209"/>
      <c r="AS163" s="209"/>
    </row>
    <row r="164" spans="1:45" s="168" customFormat="1" ht="15" hidden="1" outlineLevel="1" x14ac:dyDescent="0.2">
      <c r="A164" s="159" t="s">
        <v>131</v>
      </c>
      <c r="B164" s="156" t="s">
        <v>736</v>
      </c>
      <c r="C164" s="169"/>
      <c r="D164" s="204"/>
      <c r="E164" s="204"/>
      <c r="F164" s="204"/>
      <c r="G164" s="204"/>
      <c r="H164" s="204"/>
      <c r="I164" s="204"/>
      <c r="J164" s="204"/>
      <c r="K164" s="204"/>
      <c r="L164" s="204"/>
      <c r="M164" s="204"/>
      <c r="N164" s="204"/>
      <c r="O164" s="204"/>
      <c r="P164" s="204"/>
      <c r="Q164" s="204"/>
      <c r="R164" s="204"/>
      <c r="S164" s="204"/>
      <c r="T164" s="204"/>
      <c r="U164" s="204"/>
      <c r="V164" s="204"/>
      <c r="W164" s="204"/>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row>
    <row r="165" spans="1:45" s="168" customFormat="1" ht="15" hidden="1" outlineLevel="1" x14ac:dyDescent="0.2">
      <c r="A165" s="159" t="s">
        <v>131</v>
      </c>
      <c r="B165" s="156" t="s">
        <v>736</v>
      </c>
      <c r="C165" s="169"/>
      <c r="D165" s="204"/>
      <c r="E165" s="204"/>
      <c r="F165" s="204"/>
      <c r="G165" s="204"/>
      <c r="H165" s="204"/>
      <c r="I165" s="204"/>
      <c r="J165" s="204"/>
      <c r="K165" s="204"/>
      <c r="L165" s="204"/>
      <c r="M165" s="204"/>
      <c r="N165" s="204"/>
      <c r="O165" s="204"/>
      <c r="P165" s="204"/>
      <c r="Q165" s="204"/>
      <c r="R165" s="204"/>
      <c r="S165" s="204"/>
      <c r="T165" s="204"/>
      <c r="U165" s="204"/>
      <c r="V165" s="204"/>
      <c r="W165" s="204"/>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row>
    <row r="166" spans="1:45" s="168" customFormat="1" ht="15" collapsed="1" x14ac:dyDescent="0.2">
      <c r="A166" s="159" t="s">
        <v>737</v>
      </c>
      <c r="B166" s="156" t="s">
        <v>737</v>
      </c>
      <c r="C166" s="169"/>
      <c r="D166" s="204"/>
      <c r="E166" s="204"/>
      <c r="F166" s="204"/>
      <c r="G166" s="204"/>
      <c r="H166" s="204"/>
      <c r="I166" s="204"/>
      <c r="J166" s="204"/>
      <c r="K166" s="204"/>
      <c r="L166" s="204"/>
      <c r="M166" s="204"/>
      <c r="N166" s="204"/>
      <c r="O166" s="204"/>
      <c r="P166" s="204"/>
      <c r="Q166" s="204"/>
      <c r="R166" s="204"/>
      <c r="S166" s="204"/>
      <c r="T166" s="204"/>
      <c r="U166" s="204"/>
      <c r="V166" s="204"/>
      <c r="W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row>
    <row r="167" spans="1:45" s="171" customFormat="1" ht="28.5" x14ac:dyDescent="0.2">
      <c r="A167" s="163" t="s">
        <v>132</v>
      </c>
      <c r="B167" s="164" t="s">
        <v>723</v>
      </c>
      <c r="C167" s="170"/>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c r="AB167" s="209"/>
      <c r="AC167" s="209"/>
      <c r="AD167" s="209"/>
      <c r="AE167" s="209"/>
      <c r="AF167" s="209"/>
      <c r="AG167" s="209"/>
      <c r="AH167" s="209"/>
      <c r="AI167" s="209"/>
      <c r="AJ167" s="209"/>
      <c r="AK167" s="209"/>
      <c r="AL167" s="209"/>
      <c r="AM167" s="209"/>
      <c r="AN167" s="209"/>
      <c r="AO167" s="209"/>
      <c r="AP167" s="209"/>
      <c r="AQ167" s="209"/>
      <c r="AR167" s="209"/>
      <c r="AS167" s="209"/>
    </row>
    <row r="168" spans="1:45" s="168" customFormat="1" ht="15" hidden="1" outlineLevel="1" x14ac:dyDescent="0.2">
      <c r="A168" s="159" t="s">
        <v>132</v>
      </c>
      <c r="B168" s="156" t="s">
        <v>736</v>
      </c>
      <c r="C168" s="169"/>
      <c r="D168" s="204"/>
      <c r="E168" s="204"/>
      <c r="F168" s="204"/>
      <c r="G168" s="204"/>
      <c r="H168" s="204"/>
      <c r="I168" s="204"/>
      <c r="J168" s="204"/>
      <c r="K168" s="204"/>
      <c r="L168" s="204"/>
      <c r="M168" s="204"/>
      <c r="N168" s="204"/>
      <c r="O168" s="204"/>
      <c r="P168" s="204"/>
      <c r="Q168" s="204"/>
      <c r="R168" s="204"/>
      <c r="S168" s="204"/>
      <c r="T168" s="204"/>
      <c r="U168" s="204"/>
      <c r="V168" s="204"/>
      <c r="W168" s="204"/>
      <c r="X168" s="204"/>
      <c r="Y168" s="204"/>
      <c r="Z168" s="204"/>
      <c r="AA168" s="204"/>
      <c r="AB168" s="204"/>
      <c r="AC168" s="204"/>
      <c r="AD168" s="204"/>
      <c r="AE168" s="204"/>
      <c r="AF168" s="204"/>
      <c r="AG168" s="204"/>
      <c r="AH168" s="204"/>
      <c r="AI168" s="204"/>
      <c r="AJ168" s="204"/>
      <c r="AK168" s="204"/>
      <c r="AL168" s="204"/>
      <c r="AM168" s="204"/>
      <c r="AN168" s="204"/>
      <c r="AO168" s="204"/>
      <c r="AP168" s="204"/>
      <c r="AQ168" s="204"/>
      <c r="AR168" s="204"/>
      <c r="AS168" s="204"/>
    </row>
    <row r="169" spans="1:45" s="168" customFormat="1" ht="15" hidden="1" outlineLevel="1" x14ac:dyDescent="0.2">
      <c r="A169" s="159" t="s">
        <v>132</v>
      </c>
      <c r="B169" s="156" t="s">
        <v>736</v>
      </c>
      <c r="C169" s="169"/>
      <c r="D169" s="204"/>
      <c r="E169" s="204"/>
      <c r="F169" s="204"/>
      <c r="G169" s="204"/>
      <c r="H169" s="204"/>
      <c r="I169" s="204"/>
      <c r="J169" s="204"/>
      <c r="K169" s="204"/>
      <c r="L169" s="204"/>
      <c r="M169" s="204"/>
      <c r="N169" s="204"/>
      <c r="O169" s="204"/>
      <c r="P169" s="204"/>
      <c r="Q169" s="204"/>
      <c r="R169" s="204"/>
      <c r="S169" s="204"/>
      <c r="T169" s="204"/>
      <c r="U169" s="204"/>
      <c r="V169" s="204"/>
      <c r="W169" s="204"/>
      <c r="X169" s="204"/>
      <c r="Y169" s="204"/>
      <c r="Z169" s="204"/>
      <c r="AA169" s="204"/>
      <c r="AB169" s="204"/>
      <c r="AC169" s="204"/>
      <c r="AD169" s="204"/>
      <c r="AE169" s="204"/>
      <c r="AF169" s="204"/>
      <c r="AG169" s="204"/>
      <c r="AH169" s="204"/>
      <c r="AI169" s="204"/>
      <c r="AJ169" s="204"/>
      <c r="AK169" s="204"/>
      <c r="AL169" s="204"/>
      <c r="AM169" s="204"/>
      <c r="AN169" s="204"/>
      <c r="AO169" s="204"/>
      <c r="AP169" s="204"/>
      <c r="AQ169" s="204"/>
      <c r="AR169" s="204"/>
      <c r="AS169" s="204"/>
    </row>
    <row r="170" spans="1:45" s="168" customFormat="1" ht="15" collapsed="1" x14ac:dyDescent="0.2">
      <c r="A170" s="159" t="s">
        <v>737</v>
      </c>
      <c r="B170" s="156" t="s">
        <v>737</v>
      </c>
      <c r="C170" s="169"/>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c r="AN170" s="204"/>
      <c r="AO170" s="204"/>
      <c r="AP170" s="204"/>
      <c r="AQ170" s="204"/>
      <c r="AR170" s="204"/>
      <c r="AS170" s="204"/>
    </row>
    <row r="171" spans="1:45" s="171" customFormat="1" ht="28.5" x14ac:dyDescent="0.2">
      <c r="A171" s="163" t="s">
        <v>724</v>
      </c>
      <c r="B171" s="164" t="s">
        <v>467</v>
      </c>
      <c r="C171" s="170"/>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c r="AB171" s="209"/>
      <c r="AC171" s="209"/>
      <c r="AD171" s="209"/>
      <c r="AE171" s="209"/>
      <c r="AF171" s="209"/>
      <c r="AG171" s="209"/>
      <c r="AH171" s="209"/>
      <c r="AI171" s="209"/>
      <c r="AJ171" s="209"/>
      <c r="AK171" s="209"/>
      <c r="AL171" s="209"/>
      <c r="AM171" s="209"/>
      <c r="AN171" s="209"/>
      <c r="AO171" s="209"/>
      <c r="AP171" s="209"/>
      <c r="AQ171" s="209"/>
      <c r="AR171" s="209"/>
      <c r="AS171" s="209"/>
    </row>
    <row r="172" spans="1:45" ht="12.75" x14ac:dyDescent="0.2">
      <c r="A172" s="157" t="s">
        <v>747</v>
      </c>
      <c r="B172" s="174" t="s">
        <v>747</v>
      </c>
      <c r="C172" s="158"/>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c r="AA172" s="210"/>
      <c r="AB172" s="210"/>
      <c r="AC172" s="210"/>
      <c r="AD172" s="210"/>
      <c r="AE172" s="210"/>
      <c r="AF172" s="210"/>
      <c r="AG172" s="210"/>
      <c r="AH172" s="210"/>
      <c r="AI172" s="210"/>
      <c r="AJ172" s="210"/>
      <c r="AK172" s="210"/>
      <c r="AL172" s="210"/>
      <c r="AM172" s="210"/>
      <c r="AN172" s="210"/>
      <c r="AO172" s="210"/>
      <c r="AP172" s="210"/>
      <c r="AQ172" s="210"/>
      <c r="AR172" s="210"/>
      <c r="AS172" s="210"/>
    </row>
  </sheetData>
  <mergeCells count="42">
    <mergeCell ref="A8:AS8"/>
    <mergeCell ref="K2:L2"/>
    <mergeCell ref="M2:N2"/>
    <mergeCell ref="A4:AS4"/>
    <mergeCell ref="A5:AS5"/>
    <mergeCell ref="A7:AS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X17:Y17"/>
    <mergeCell ref="P16:U16"/>
    <mergeCell ref="V16:AA16"/>
    <mergeCell ref="AB16:AG16"/>
    <mergeCell ref="AH16:AM16"/>
    <mergeCell ref="AL17:AM17"/>
    <mergeCell ref="N17:O17"/>
    <mergeCell ref="P17:Q17"/>
    <mergeCell ref="R17:S17"/>
    <mergeCell ref="T17:U17"/>
    <mergeCell ref="V17:W17"/>
    <mergeCell ref="AN17:AO17"/>
    <mergeCell ref="AP17:AQ17"/>
    <mergeCell ref="AR17:AS17"/>
    <mergeCell ref="Z17:AA17"/>
    <mergeCell ref="AB17:AC17"/>
    <mergeCell ref="AD17:AE17"/>
    <mergeCell ref="AF17:AG17"/>
    <mergeCell ref="AH17:AI17"/>
    <mergeCell ref="AJ17:AK17"/>
  </mergeCells>
  <hyperlinks>
    <hyperlink ref="B172" r:id="rId1" location="/document/71418382/entry/2111" display="http://ivo.garant.ru/ - /document/71418382/entry/2111"/>
    <hyperlink ref="A172" r:id="rId2" location="/document/71418382/entry/2111" display="http://ivo.garant.ru/ - /document/71418382/entry/2111"/>
  </hyperlinks>
  <pageMargins left="0.39370078740157483" right="0.39370078740157483" top="0.78740157480314965" bottom="0.39370078740157483" header="0.27559055118110237" footer="0.27559055118110237"/>
  <pageSetup paperSize="9" orientation="landscape" r:id="rId3"/>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F172"/>
  <sheetViews>
    <sheetView zoomScale="80" zoomScaleNormal="80" workbookViewId="0">
      <selection activeCell="E18" sqref="E18"/>
    </sheetView>
  </sheetViews>
  <sheetFormatPr defaultRowHeight="12" outlineLevelRow="1" x14ac:dyDescent="0.2"/>
  <cols>
    <col min="1" max="1" width="11.140625" style="1" customWidth="1"/>
    <col min="2" max="2" width="38.7109375" style="1" customWidth="1"/>
    <col min="3" max="3" width="14.5703125" style="1" customWidth="1"/>
    <col min="4" max="45" width="9.28515625" style="1" customWidth="1"/>
    <col min="46" max="16384" width="9.140625" style="1"/>
  </cols>
  <sheetData>
    <row r="1" spans="1:58" s="9" customFormat="1" ht="15.75" x14ac:dyDescent="0.2">
      <c r="B1" s="127" t="s">
        <v>667</v>
      </c>
      <c r="C1" s="9" t="s">
        <v>732</v>
      </c>
      <c r="AS1" s="10" t="s">
        <v>0</v>
      </c>
    </row>
    <row r="2" spans="1:58" s="9" customFormat="1" ht="11.25" x14ac:dyDescent="0.2">
      <c r="J2" s="130"/>
      <c r="K2" s="414"/>
      <c r="L2" s="414"/>
      <c r="M2" s="414"/>
      <c r="N2" s="414"/>
      <c r="O2" s="130"/>
      <c r="AS2" s="11" t="s">
        <v>1</v>
      </c>
    </row>
    <row r="3" spans="1:58" s="9" customFormat="1" ht="11.25" x14ac:dyDescent="0.2">
      <c r="J3" s="12"/>
      <c r="K3" s="12"/>
      <c r="L3" s="12"/>
      <c r="M3" s="12"/>
      <c r="N3" s="12"/>
      <c r="O3" s="12"/>
      <c r="AS3" s="11" t="s">
        <v>51</v>
      </c>
    </row>
    <row r="4" spans="1:58" ht="18.75" customHeight="1" x14ac:dyDescent="0.2">
      <c r="A4" s="415" t="s">
        <v>52</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row>
    <row r="5" spans="1:58" ht="18.75" customHeight="1" x14ac:dyDescent="0.3">
      <c r="A5" s="416" t="s">
        <v>726</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row>
    <row r="6" spans="1:58" ht="15.75" customHeight="1" x14ac:dyDescent="0.2"/>
    <row r="7" spans="1:58" ht="21.75" customHeight="1" x14ac:dyDescent="0.2">
      <c r="A7" s="409" t="s">
        <v>728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row>
    <row r="8" spans="1:58" ht="15.75" customHeight="1" x14ac:dyDescent="0.2">
      <c r="A8" s="413" t="s">
        <v>2</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row>
    <row r="9" spans="1:58" ht="12" customHeight="1" x14ac:dyDescent="0.2"/>
    <row r="10" spans="1:58" ht="16.5" customHeight="1" x14ac:dyDescent="0.2">
      <c r="A10" s="409" t="s">
        <v>729</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row>
    <row r="11" spans="1:58" ht="15" customHeight="1" x14ac:dyDescent="0.2">
      <c r="A11" s="3"/>
      <c r="B11" s="3"/>
      <c r="C11" s="3"/>
      <c r="D11" s="3"/>
      <c r="E11" s="3"/>
      <c r="F11" s="3"/>
      <c r="G11" s="3"/>
      <c r="H11" s="3"/>
      <c r="I11" s="3"/>
      <c r="J11" s="3"/>
      <c r="K11" s="3"/>
      <c r="L11" s="3"/>
      <c r="M11" s="3"/>
      <c r="N11" s="3"/>
      <c r="O11" s="3"/>
      <c r="P11" s="4"/>
      <c r="Q11" s="4"/>
      <c r="R11" s="4"/>
      <c r="S11" s="4"/>
      <c r="T11" s="4"/>
      <c r="U11" s="4"/>
      <c r="V11" s="4"/>
      <c r="W11" s="4"/>
      <c r="X11" s="4"/>
      <c r="Y11" s="4"/>
      <c r="Z11" s="4"/>
      <c r="AA11" s="4"/>
      <c r="AB11" s="4"/>
      <c r="AC11" s="4"/>
      <c r="AD11" s="4"/>
      <c r="AE11" s="4"/>
      <c r="AF11" s="4"/>
      <c r="AG11" s="4"/>
      <c r="AH11" s="3"/>
      <c r="AI11" s="3"/>
      <c r="AJ11" s="3"/>
      <c r="AK11" s="3"/>
      <c r="AL11" s="3"/>
      <c r="AM11" s="3"/>
      <c r="AN11" s="3"/>
      <c r="AO11" s="3"/>
      <c r="AP11" s="3"/>
      <c r="AQ11" s="3"/>
      <c r="AR11" s="3"/>
      <c r="AS11" s="3"/>
    </row>
    <row r="12" spans="1:58" s="2" customFormat="1" ht="15.75" customHeight="1" x14ac:dyDescent="0.3">
      <c r="A12" s="410" t="s">
        <v>733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5"/>
      <c r="AU12" s="5"/>
      <c r="AV12" s="5"/>
      <c r="AW12" s="5"/>
      <c r="AX12" s="5"/>
      <c r="AY12" s="5"/>
      <c r="AZ12" s="5"/>
      <c r="BA12" s="5"/>
      <c r="BB12" s="5"/>
      <c r="BC12" s="5"/>
      <c r="BD12" s="5"/>
      <c r="BE12" s="5"/>
      <c r="BF12" s="5"/>
    </row>
    <row r="13" spans="1:58" s="2" customFormat="1" ht="15.75" customHeight="1" x14ac:dyDescent="0.2">
      <c r="A13" s="411" t="s">
        <v>4</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131"/>
      <c r="AU13" s="131"/>
      <c r="AV13" s="131"/>
      <c r="AW13" s="131"/>
      <c r="AX13" s="131"/>
      <c r="AY13" s="131"/>
      <c r="AZ13" s="131"/>
      <c r="BA13" s="131"/>
      <c r="BB13" s="131"/>
      <c r="BC13" s="131"/>
      <c r="BD13" s="131"/>
      <c r="BE13" s="131"/>
      <c r="BF13" s="131"/>
    </row>
    <row r="14" spans="1:58" s="2" customFormat="1" ht="15.75" customHeight="1" x14ac:dyDescent="0.3">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5"/>
      <c r="AU14" s="5"/>
      <c r="AV14" s="5"/>
      <c r="AW14" s="5"/>
      <c r="AX14" s="5"/>
      <c r="AY14" s="5"/>
      <c r="AZ14" s="5"/>
      <c r="BA14" s="5"/>
      <c r="BB14" s="5"/>
      <c r="BC14" s="5"/>
      <c r="BD14" s="5"/>
      <c r="BE14" s="5"/>
      <c r="BF14" s="5"/>
    </row>
    <row r="15" spans="1:58" s="6" customFormat="1" ht="33.75" customHeight="1" x14ac:dyDescent="0.2">
      <c r="A15" s="408" t="s">
        <v>5</v>
      </c>
      <c r="B15" s="408" t="s">
        <v>6</v>
      </c>
      <c r="C15" s="408" t="s">
        <v>7</v>
      </c>
      <c r="D15" s="408" t="s">
        <v>8</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row>
    <row r="16" spans="1:58" ht="145.5" customHeight="1" x14ac:dyDescent="0.2">
      <c r="A16" s="408"/>
      <c r="B16" s="408"/>
      <c r="C16" s="408"/>
      <c r="D16" s="408" t="s">
        <v>9</v>
      </c>
      <c r="E16" s="408"/>
      <c r="F16" s="408"/>
      <c r="G16" s="408"/>
      <c r="H16" s="408"/>
      <c r="I16" s="408"/>
      <c r="J16" s="408" t="s">
        <v>53</v>
      </c>
      <c r="K16" s="408"/>
      <c r="L16" s="408"/>
      <c r="M16" s="408"/>
      <c r="N16" s="408"/>
      <c r="O16" s="408"/>
      <c r="P16" s="407" t="s">
        <v>10</v>
      </c>
      <c r="Q16" s="407"/>
      <c r="R16" s="407"/>
      <c r="S16" s="407"/>
      <c r="T16" s="407"/>
      <c r="U16" s="407"/>
      <c r="V16" s="408" t="s">
        <v>11</v>
      </c>
      <c r="W16" s="408"/>
      <c r="X16" s="408"/>
      <c r="Y16" s="408"/>
      <c r="Z16" s="408"/>
      <c r="AA16" s="408"/>
      <c r="AB16" s="407" t="s">
        <v>12</v>
      </c>
      <c r="AC16" s="407"/>
      <c r="AD16" s="407"/>
      <c r="AE16" s="407"/>
      <c r="AF16" s="407"/>
      <c r="AG16" s="407"/>
      <c r="AH16" s="408" t="s">
        <v>13</v>
      </c>
      <c r="AI16" s="408"/>
      <c r="AJ16" s="408"/>
      <c r="AK16" s="408"/>
      <c r="AL16" s="408"/>
      <c r="AM16" s="408"/>
      <c r="AN16" s="408" t="s">
        <v>14</v>
      </c>
      <c r="AO16" s="408"/>
      <c r="AP16" s="408"/>
      <c r="AQ16" s="408"/>
      <c r="AR16" s="408"/>
      <c r="AS16" s="408"/>
    </row>
    <row r="17" spans="1:45" s="7" customFormat="1" ht="192" customHeight="1" x14ac:dyDescent="0.2">
      <c r="A17" s="408"/>
      <c r="B17" s="408"/>
      <c r="C17" s="408"/>
      <c r="D17" s="403" t="s">
        <v>15</v>
      </c>
      <c r="E17" s="403"/>
      <c r="F17" s="403" t="s">
        <v>15</v>
      </c>
      <c r="G17" s="403"/>
      <c r="H17" s="403" t="s">
        <v>16</v>
      </c>
      <c r="I17" s="403"/>
      <c r="J17" s="403" t="s">
        <v>15</v>
      </c>
      <c r="K17" s="403"/>
      <c r="L17" s="403" t="s">
        <v>15</v>
      </c>
      <c r="M17" s="403"/>
      <c r="N17" s="403" t="s">
        <v>16</v>
      </c>
      <c r="O17" s="403"/>
      <c r="P17" s="404" t="s">
        <v>754</v>
      </c>
      <c r="Q17" s="405"/>
      <c r="R17" s="404" t="s">
        <v>755</v>
      </c>
      <c r="S17" s="405"/>
      <c r="T17" s="406" t="s">
        <v>16</v>
      </c>
      <c r="U17" s="406"/>
      <c r="V17" s="403" t="s">
        <v>15</v>
      </c>
      <c r="W17" s="403"/>
      <c r="X17" s="403" t="s">
        <v>15</v>
      </c>
      <c r="Y17" s="403"/>
      <c r="Z17" s="403" t="s">
        <v>16</v>
      </c>
      <c r="AA17" s="403"/>
      <c r="AB17" s="404" t="s">
        <v>756</v>
      </c>
      <c r="AC17" s="405"/>
      <c r="AD17" s="406" t="s">
        <v>15</v>
      </c>
      <c r="AE17" s="406"/>
      <c r="AF17" s="406" t="s">
        <v>16</v>
      </c>
      <c r="AG17" s="406"/>
      <c r="AH17" s="403" t="s">
        <v>15</v>
      </c>
      <c r="AI17" s="403"/>
      <c r="AJ17" s="403" t="s">
        <v>15</v>
      </c>
      <c r="AK17" s="403"/>
      <c r="AL17" s="403" t="s">
        <v>16</v>
      </c>
      <c r="AM17" s="403"/>
      <c r="AN17" s="403" t="s">
        <v>15</v>
      </c>
      <c r="AO17" s="403"/>
      <c r="AP17" s="403" t="s">
        <v>15</v>
      </c>
      <c r="AQ17" s="403"/>
      <c r="AR17" s="403" t="s">
        <v>16</v>
      </c>
      <c r="AS17" s="403"/>
    </row>
    <row r="18" spans="1:45" ht="128.25" customHeight="1" x14ac:dyDescent="0.2">
      <c r="A18" s="412"/>
      <c r="B18" s="412"/>
      <c r="C18" s="408"/>
      <c r="D18" s="124" t="s">
        <v>730</v>
      </c>
      <c r="E18" s="124" t="s">
        <v>731</v>
      </c>
      <c r="F18" s="124" t="s">
        <v>730</v>
      </c>
      <c r="G18" s="124" t="s">
        <v>731</v>
      </c>
      <c r="H18" s="124" t="s">
        <v>730</v>
      </c>
      <c r="I18" s="124" t="s">
        <v>731</v>
      </c>
      <c r="J18" s="124" t="s">
        <v>730</v>
      </c>
      <c r="K18" s="124" t="s">
        <v>731</v>
      </c>
      <c r="L18" s="124" t="s">
        <v>730</v>
      </c>
      <c r="M18" s="124" t="s">
        <v>731</v>
      </c>
      <c r="N18" s="124" t="s">
        <v>730</v>
      </c>
      <c r="O18" s="124" t="s">
        <v>731</v>
      </c>
      <c r="P18" s="124" t="s">
        <v>730</v>
      </c>
      <c r="Q18" s="124" t="s">
        <v>731</v>
      </c>
      <c r="R18" s="124" t="s">
        <v>730</v>
      </c>
      <c r="S18" s="124" t="s">
        <v>731</v>
      </c>
      <c r="T18" s="124" t="s">
        <v>730</v>
      </c>
      <c r="U18" s="124" t="s">
        <v>731</v>
      </c>
      <c r="V18" s="124" t="s">
        <v>730</v>
      </c>
      <c r="W18" s="124" t="s">
        <v>731</v>
      </c>
      <c r="X18" s="124" t="s">
        <v>730</v>
      </c>
      <c r="Y18" s="124" t="s">
        <v>731</v>
      </c>
      <c r="Z18" s="124" t="s">
        <v>730</v>
      </c>
      <c r="AA18" s="124" t="s">
        <v>731</v>
      </c>
      <c r="AB18" s="124" t="s">
        <v>730</v>
      </c>
      <c r="AC18" s="124" t="s">
        <v>731</v>
      </c>
      <c r="AD18" s="124" t="s">
        <v>730</v>
      </c>
      <c r="AE18" s="124" t="s">
        <v>731</v>
      </c>
      <c r="AF18" s="124" t="s">
        <v>730</v>
      </c>
      <c r="AG18" s="124" t="s">
        <v>731</v>
      </c>
      <c r="AH18" s="124" t="s">
        <v>730</v>
      </c>
      <c r="AI18" s="124" t="s">
        <v>731</v>
      </c>
      <c r="AJ18" s="124" t="s">
        <v>730</v>
      </c>
      <c r="AK18" s="124" t="s">
        <v>731</v>
      </c>
      <c r="AL18" s="124" t="s">
        <v>730</v>
      </c>
      <c r="AM18" s="124" t="s">
        <v>731</v>
      </c>
      <c r="AN18" s="124" t="s">
        <v>730</v>
      </c>
      <c r="AO18" s="124" t="s">
        <v>731</v>
      </c>
      <c r="AP18" s="124" t="s">
        <v>730</v>
      </c>
      <c r="AQ18" s="124" t="s">
        <v>731</v>
      </c>
      <c r="AR18" s="124" t="s">
        <v>730</v>
      </c>
      <c r="AS18" s="124" t="s">
        <v>731</v>
      </c>
    </row>
    <row r="19" spans="1:45" s="8" customFormat="1" ht="15.75" customHeight="1" x14ac:dyDescent="0.25">
      <c r="A19" s="154">
        <v>1</v>
      </c>
      <c r="B19" s="154">
        <v>2</v>
      </c>
      <c r="C19" s="125">
        <v>3</v>
      </c>
      <c r="D19" s="126" t="s">
        <v>17</v>
      </c>
      <c r="E19" s="126" t="s">
        <v>18</v>
      </c>
      <c r="F19" s="126" t="s">
        <v>19</v>
      </c>
      <c r="G19" s="126" t="s">
        <v>20</v>
      </c>
      <c r="H19" s="126" t="s">
        <v>21</v>
      </c>
      <c r="I19" s="126" t="s">
        <v>21</v>
      </c>
      <c r="J19" s="126" t="s">
        <v>22</v>
      </c>
      <c r="K19" s="126" t="s">
        <v>23</v>
      </c>
      <c r="L19" s="126" t="s">
        <v>24</v>
      </c>
      <c r="M19" s="126" t="s">
        <v>25</v>
      </c>
      <c r="N19" s="126" t="s">
        <v>54</v>
      </c>
      <c r="O19" s="126" t="s">
        <v>54</v>
      </c>
      <c r="P19" s="126" t="s">
        <v>26</v>
      </c>
      <c r="Q19" s="126" t="s">
        <v>27</v>
      </c>
      <c r="R19" s="126" t="s">
        <v>28</v>
      </c>
      <c r="S19" s="126" t="s">
        <v>29</v>
      </c>
      <c r="T19" s="126" t="s">
        <v>30</v>
      </c>
      <c r="U19" s="126" t="s">
        <v>30</v>
      </c>
      <c r="V19" s="126" t="s">
        <v>31</v>
      </c>
      <c r="W19" s="126" t="s">
        <v>32</v>
      </c>
      <c r="X19" s="126" t="s">
        <v>33</v>
      </c>
      <c r="Y19" s="126" t="s">
        <v>34</v>
      </c>
      <c r="Z19" s="126" t="s">
        <v>35</v>
      </c>
      <c r="AA19" s="126" t="s">
        <v>35</v>
      </c>
      <c r="AB19" s="126" t="s">
        <v>36</v>
      </c>
      <c r="AC19" s="126" t="s">
        <v>37</v>
      </c>
      <c r="AD19" s="126" t="s">
        <v>38</v>
      </c>
      <c r="AE19" s="126" t="s">
        <v>39</v>
      </c>
      <c r="AF19" s="126" t="s">
        <v>40</v>
      </c>
      <c r="AG19" s="126" t="s">
        <v>40</v>
      </c>
      <c r="AH19" s="126" t="s">
        <v>41</v>
      </c>
      <c r="AI19" s="126" t="s">
        <v>42</v>
      </c>
      <c r="AJ19" s="126" t="s">
        <v>43</v>
      </c>
      <c r="AK19" s="126" t="s">
        <v>44</v>
      </c>
      <c r="AL19" s="126" t="s">
        <v>45</v>
      </c>
      <c r="AM19" s="126" t="s">
        <v>45</v>
      </c>
      <c r="AN19" s="126" t="s">
        <v>46</v>
      </c>
      <c r="AO19" s="126" t="s">
        <v>47</v>
      </c>
      <c r="AP19" s="126" t="s">
        <v>48</v>
      </c>
      <c r="AQ19" s="126" t="s">
        <v>49</v>
      </c>
      <c r="AR19" s="126" t="s">
        <v>50</v>
      </c>
      <c r="AS19" s="126" t="s">
        <v>50</v>
      </c>
    </row>
    <row r="20" spans="1:45" s="145" customFormat="1" ht="28.5" x14ac:dyDescent="0.25">
      <c r="A20" s="175" t="s">
        <v>748</v>
      </c>
      <c r="B20" s="176" t="s">
        <v>672</v>
      </c>
      <c r="C20" s="184" t="s">
        <v>757</v>
      </c>
      <c r="D20" s="177">
        <f>D22</f>
        <v>0</v>
      </c>
      <c r="E20" s="177">
        <f t="shared" ref="E20:AS20" si="0">E22</f>
        <v>0</v>
      </c>
      <c r="F20" s="177">
        <f t="shared" si="0"/>
        <v>0</v>
      </c>
      <c r="G20" s="177">
        <f t="shared" si="0"/>
        <v>0</v>
      </c>
      <c r="H20" s="177">
        <f t="shared" si="0"/>
        <v>0</v>
      </c>
      <c r="I20" s="177">
        <f t="shared" si="0"/>
        <v>0</v>
      </c>
      <c r="J20" s="177">
        <f t="shared" si="0"/>
        <v>0</v>
      </c>
      <c r="K20" s="177">
        <f t="shared" si="0"/>
        <v>0</v>
      </c>
      <c r="L20" s="177">
        <f t="shared" si="0"/>
        <v>0</v>
      </c>
      <c r="M20" s="177">
        <f t="shared" si="0"/>
        <v>0</v>
      </c>
      <c r="N20" s="177">
        <f t="shared" si="0"/>
        <v>0</v>
      </c>
      <c r="O20" s="177">
        <f t="shared" si="0"/>
        <v>0</v>
      </c>
      <c r="P20" s="177">
        <f t="shared" si="0"/>
        <v>0</v>
      </c>
      <c r="Q20" s="177">
        <f t="shared" si="0"/>
        <v>0</v>
      </c>
      <c r="R20" s="177">
        <f t="shared" si="0"/>
        <v>0</v>
      </c>
      <c r="S20" s="177">
        <f t="shared" si="0"/>
        <v>0</v>
      </c>
      <c r="T20" s="177">
        <f t="shared" si="0"/>
        <v>0</v>
      </c>
      <c r="U20" s="177">
        <f t="shared" si="0"/>
        <v>0</v>
      </c>
      <c r="V20" s="177">
        <f t="shared" si="0"/>
        <v>0</v>
      </c>
      <c r="W20" s="177">
        <f t="shared" si="0"/>
        <v>0</v>
      </c>
      <c r="X20" s="177">
        <f t="shared" si="0"/>
        <v>0</v>
      </c>
      <c r="Y20" s="177">
        <f t="shared" si="0"/>
        <v>0</v>
      </c>
      <c r="Z20" s="177">
        <f t="shared" si="0"/>
        <v>0</v>
      </c>
      <c r="AA20" s="177">
        <f t="shared" si="0"/>
        <v>0</v>
      </c>
      <c r="AB20" s="177">
        <f t="shared" si="0"/>
        <v>0</v>
      </c>
      <c r="AC20" s="177">
        <f t="shared" si="0"/>
        <v>0</v>
      </c>
      <c r="AD20" s="177">
        <f t="shared" si="0"/>
        <v>0</v>
      </c>
      <c r="AE20" s="177">
        <f t="shared" si="0"/>
        <v>0</v>
      </c>
      <c r="AF20" s="177">
        <f t="shared" si="0"/>
        <v>0</v>
      </c>
      <c r="AG20" s="177">
        <f t="shared" si="0"/>
        <v>0</v>
      </c>
      <c r="AH20" s="177">
        <f t="shared" si="0"/>
        <v>0</v>
      </c>
      <c r="AI20" s="177">
        <f t="shared" si="0"/>
        <v>0</v>
      </c>
      <c r="AJ20" s="177">
        <f t="shared" si="0"/>
        <v>0</v>
      </c>
      <c r="AK20" s="177">
        <f t="shared" si="0"/>
        <v>0</v>
      </c>
      <c r="AL20" s="177">
        <f t="shared" si="0"/>
        <v>0</v>
      </c>
      <c r="AM20" s="177">
        <f t="shared" si="0"/>
        <v>0</v>
      </c>
      <c r="AN20" s="177">
        <f t="shared" si="0"/>
        <v>0</v>
      </c>
      <c r="AO20" s="177">
        <f t="shared" si="0"/>
        <v>0</v>
      </c>
      <c r="AP20" s="177">
        <f t="shared" si="0"/>
        <v>0</v>
      </c>
      <c r="AQ20" s="177">
        <f t="shared" si="0"/>
        <v>0</v>
      </c>
      <c r="AR20" s="177">
        <f t="shared" si="0"/>
        <v>0</v>
      </c>
      <c r="AS20" s="177">
        <f t="shared" si="0"/>
        <v>0</v>
      </c>
    </row>
    <row r="21" spans="1:45" s="145" customFormat="1" ht="28.5" x14ac:dyDescent="0.25">
      <c r="A21" s="163" t="s">
        <v>673</v>
      </c>
      <c r="B21" s="164" t="s">
        <v>674</v>
      </c>
      <c r="C21" s="172"/>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row>
    <row r="22" spans="1:45" s="166" customFormat="1" ht="28.5" x14ac:dyDescent="0.2">
      <c r="A22" s="182" t="s">
        <v>675</v>
      </c>
      <c r="B22" s="183" t="s">
        <v>734</v>
      </c>
      <c r="C22" s="184" t="s">
        <v>757</v>
      </c>
      <c r="D22" s="199">
        <f>D85</f>
        <v>0</v>
      </c>
      <c r="E22" s="199">
        <f t="shared" ref="E22:AS22" si="1">E85</f>
        <v>0</v>
      </c>
      <c r="F22" s="199">
        <f t="shared" si="1"/>
        <v>0</v>
      </c>
      <c r="G22" s="199">
        <f t="shared" si="1"/>
        <v>0</v>
      </c>
      <c r="H22" s="199">
        <f t="shared" si="1"/>
        <v>0</v>
      </c>
      <c r="I22" s="199">
        <f t="shared" si="1"/>
        <v>0</v>
      </c>
      <c r="J22" s="199">
        <f t="shared" si="1"/>
        <v>0</v>
      </c>
      <c r="K22" s="199">
        <f t="shared" si="1"/>
        <v>0</v>
      </c>
      <c r="L22" s="199">
        <f t="shared" si="1"/>
        <v>0</v>
      </c>
      <c r="M22" s="199">
        <f t="shared" si="1"/>
        <v>0</v>
      </c>
      <c r="N22" s="199">
        <f t="shared" si="1"/>
        <v>0</v>
      </c>
      <c r="O22" s="199">
        <f t="shared" si="1"/>
        <v>0</v>
      </c>
      <c r="P22" s="199">
        <f t="shared" si="1"/>
        <v>0</v>
      </c>
      <c r="Q22" s="199">
        <f t="shared" si="1"/>
        <v>0</v>
      </c>
      <c r="R22" s="199">
        <f t="shared" si="1"/>
        <v>0</v>
      </c>
      <c r="S22" s="199">
        <f t="shared" si="1"/>
        <v>0</v>
      </c>
      <c r="T22" s="199">
        <f t="shared" si="1"/>
        <v>0</v>
      </c>
      <c r="U22" s="199">
        <f t="shared" si="1"/>
        <v>0</v>
      </c>
      <c r="V22" s="199">
        <f t="shared" si="1"/>
        <v>0</v>
      </c>
      <c r="W22" s="199">
        <f t="shared" si="1"/>
        <v>0</v>
      </c>
      <c r="X22" s="199">
        <f t="shared" si="1"/>
        <v>0</v>
      </c>
      <c r="Y22" s="199">
        <f t="shared" si="1"/>
        <v>0</v>
      </c>
      <c r="Z22" s="199">
        <f t="shared" si="1"/>
        <v>0</v>
      </c>
      <c r="AA22" s="199">
        <f t="shared" si="1"/>
        <v>0</v>
      </c>
      <c r="AB22" s="199">
        <f t="shared" si="1"/>
        <v>0</v>
      </c>
      <c r="AC22" s="199">
        <f t="shared" si="1"/>
        <v>0</v>
      </c>
      <c r="AD22" s="199">
        <f t="shared" si="1"/>
        <v>0</v>
      </c>
      <c r="AE22" s="199">
        <f t="shared" si="1"/>
        <v>0</v>
      </c>
      <c r="AF22" s="199">
        <f t="shared" si="1"/>
        <v>0</v>
      </c>
      <c r="AG22" s="199">
        <f t="shared" si="1"/>
        <v>0</v>
      </c>
      <c r="AH22" s="199">
        <f t="shared" si="1"/>
        <v>0</v>
      </c>
      <c r="AI22" s="199">
        <f t="shared" si="1"/>
        <v>0</v>
      </c>
      <c r="AJ22" s="199">
        <f t="shared" si="1"/>
        <v>0</v>
      </c>
      <c r="AK22" s="199">
        <f t="shared" si="1"/>
        <v>0</v>
      </c>
      <c r="AL22" s="199">
        <f t="shared" si="1"/>
        <v>0</v>
      </c>
      <c r="AM22" s="199">
        <f t="shared" si="1"/>
        <v>0</v>
      </c>
      <c r="AN22" s="199">
        <f t="shared" si="1"/>
        <v>0</v>
      </c>
      <c r="AO22" s="199">
        <f t="shared" si="1"/>
        <v>0</v>
      </c>
      <c r="AP22" s="199">
        <f t="shared" si="1"/>
        <v>0</v>
      </c>
      <c r="AQ22" s="199">
        <f t="shared" si="1"/>
        <v>0</v>
      </c>
      <c r="AR22" s="199">
        <f t="shared" si="1"/>
        <v>0</v>
      </c>
      <c r="AS22" s="199">
        <f t="shared" si="1"/>
        <v>0</v>
      </c>
    </row>
    <row r="23" spans="1:45" s="166" customFormat="1" ht="15.75" x14ac:dyDescent="0.2">
      <c r="A23" s="185"/>
      <c r="B23" s="186" t="s">
        <v>449</v>
      </c>
      <c r="C23" s="187"/>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s="166" customFormat="1" ht="71.25" x14ac:dyDescent="0.2">
      <c r="A24" s="163" t="s">
        <v>676</v>
      </c>
      <c r="B24" s="164" t="s">
        <v>677</v>
      </c>
      <c r="C24" s="143"/>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row>
    <row r="25" spans="1:45" s="166" customFormat="1" ht="42.75" x14ac:dyDescent="0.2">
      <c r="A25" s="165" t="s">
        <v>678</v>
      </c>
      <c r="B25" s="178" t="s">
        <v>735</v>
      </c>
      <c r="C25" s="179"/>
      <c r="D25" s="201"/>
      <c r="E25" s="201"/>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row>
    <row r="26" spans="1:45" s="166" customFormat="1" ht="15.75" x14ac:dyDescent="0.2">
      <c r="A26" s="167"/>
      <c r="B26" s="180" t="s">
        <v>449</v>
      </c>
      <c r="C26" s="181"/>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M26" s="202"/>
      <c r="AN26" s="202"/>
      <c r="AO26" s="202"/>
      <c r="AP26" s="202"/>
      <c r="AQ26" s="202"/>
      <c r="AR26" s="202"/>
      <c r="AS26" s="202"/>
    </row>
    <row r="27" spans="1:45" s="166" customFormat="1" ht="42.75" x14ac:dyDescent="0.2">
      <c r="A27" s="163" t="s">
        <v>679</v>
      </c>
      <c r="B27" s="164" t="s">
        <v>680</v>
      </c>
      <c r="C27" s="143"/>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row>
    <row r="28" spans="1:45" s="166" customFormat="1" ht="28.5" x14ac:dyDescent="0.2">
      <c r="A28" s="163" t="s">
        <v>681</v>
      </c>
      <c r="B28" s="164" t="s">
        <v>682</v>
      </c>
      <c r="C28" s="143"/>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row>
    <row r="29" spans="1:45" s="4" customFormat="1" ht="15.75" x14ac:dyDescent="0.2">
      <c r="A29" s="160"/>
      <c r="B29" s="155"/>
      <c r="C29" s="125"/>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row>
    <row r="30" spans="1:45" s="166" customFormat="1" ht="15.75" x14ac:dyDescent="0.2">
      <c r="A30" s="163" t="s">
        <v>666</v>
      </c>
      <c r="B30" s="173" t="s">
        <v>725</v>
      </c>
      <c r="C30" s="143"/>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row>
    <row r="31" spans="1:45" s="4" customFormat="1" ht="30" x14ac:dyDescent="0.2">
      <c r="A31" s="159" t="s">
        <v>124</v>
      </c>
      <c r="B31" s="156" t="s">
        <v>683</v>
      </c>
      <c r="C31" s="125"/>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row>
    <row r="32" spans="1:45" s="168" customFormat="1" ht="45" x14ac:dyDescent="0.2">
      <c r="A32" s="159" t="s">
        <v>125</v>
      </c>
      <c r="B32" s="156" t="s">
        <v>684</v>
      </c>
      <c r="C32" s="169"/>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row>
    <row r="33" spans="1:45" s="168" customFormat="1" ht="60" x14ac:dyDescent="0.2">
      <c r="A33" s="161" t="s">
        <v>152</v>
      </c>
      <c r="B33" s="156" t="s">
        <v>685</v>
      </c>
      <c r="C33" s="169"/>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row>
    <row r="34" spans="1:45" s="168" customFormat="1" ht="60" x14ac:dyDescent="0.2">
      <c r="A34" s="159" t="s">
        <v>153</v>
      </c>
      <c r="B34" s="156" t="s">
        <v>686</v>
      </c>
      <c r="C34" s="169"/>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4"/>
      <c r="AK34" s="204"/>
      <c r="AL34" s="204"/>
      <c r="AM34" s="204"/>
      <c r="AN34" s="204"/>
      <c r="AO34" s="204"/>
      <c r="AP34" s="204"/>
      <c r="AQ34" s="204"/>
      <c r="AR34" s="204"/>
      <c r="AS34" s="204"/>
    </row>
    <row r="35" spans="1:45" s="168" customFormat="1" ht="60" x14ac:dyDescent="0.2">
      <c r="A35" s="159" t="s">
        <v>154</v>
      </c>
      <c r="B35" s="156" t="s">
        <v>687</v>
      </c>
      <c r="C35" s="169"/>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4"/>
      <c r="AK35" s="204"/>
      <c r="AL35" s="204"/>
      <c r="AM35" s="204"/>
      <c r="AN35" s="204"/>
      <c r="AO35" s="204"/>
      <c r="AP35" s="204"/>
      <c r="AQ35" s="204"/>
      <c r="AR35" s="204"/>
      <c r="AS35" s="204"/>
    </row>
    <row r="36" spans="1:45" s="168" customFormat="1" ht="15" hidden="1" outlineLevel="1" x14ac:dyDescent="0.2">
      <c r="A36" s="159" t="s">
        <v>154</v>
      </c>
      <c r="B36" s="156" t="s">
        <v>736</v>
      </c>
      <c r="C36" s="169"/>
      <c r="D36" s="204"/>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c r="AF36" s="204"/>
      <c r="AG36" s="204"/>
      <c r="AH36" s="204"/>
      <c r="AI36" s="204"/>
      <c r="AJ36" s="204"/>
      <c r="AK36" s="204"/>
      <c r="AL36" s="204"/>
      <c r="AM36" s="204"/>
      <c r="AN36" s="204"/>
      <c r="AO36" s="204"/>
      <c r="AP36" s="204"/>
      <c r="AQ36" s="204"/>
      <c r="AR36" s="204"/>
      <c r="AS36" s="204"/>
    </row>
    <row r="37" spans="1:45" s="168" customFormat="1" ht="15" hidden="1" outlineLevel="1" x14ac:dyDescent="0.2">
      <c r="A37" s="159" t="s">
        <v>154</v>
      </c>
      <c r="B37" s="156" t="s">
        <v>736</v>
      </c>
      <c r="C37" s="169"/>
      <c r="D37" s="204"/>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c r="AK37" s="204"/>
      <c r="AL37" s="204"/>
      <c r="AM37" s="204"/>
      <c r="AN37" s="204"/>
      <c r="AO37" s="204"/>
      <c r="AP37" s="204"/>
      <c r="AQ37" s="204"/>
      <c r="AR37" s="204"/>
      <c r="AS37" s="204"/>
    </row>
    <row r="38" spans="1:45" s="168" customFormat="1" ht="15" collapsed="1" x14ac:dyDescent="0.2">
      <c r="A38" s="159" t="s">
        <v>737</v>
      </c>
      <c r="B38" s="156" t="s">
        <v>737</v>
      </c>
      <c r="C38" s="169"/>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4"/>
      <c r="AK38" s="204"/>
      <c r="AL38" s="204"/>
      <c r="AM38" s="204"/>
      <c r="AN38" s="204"/>
      <c r="AO38" s="204"/>
      <c r="AP38" s="204"/>
      <c r="AQ38" s="204"/>
      <c r="AR38" s="204"/>
      <c r="AS38" s="204"/>
    </row>
    <row r="39" spans="1:45" s="168" customFormat="1" ht="45" x14ac:dyDescent="0.2">
      <c r="A39" s="159" t="s">
        <v>126</v>
      </c>
      <c r="B39" s="156" t="s">
        <v>688</v>
      </c>
      <c r="C39" s="169"/>
      <c r="D39" s="204"/>
      <c r="E39" s="204"/>
      <c r="F39" s="204"/>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c r="AG39" s="204"/>
      <c r="AH39" s="204"/>
      <c r="AI39" s="204"/>
      <c r="AJ39" s="204"/>
      <c r="AK39" s="204"/>
      <c r="AL39" s="204"/>
      <c r="AM39" s="204"/>
      <c r="AN39" s="204"/>
      <c r="AO39" s="204"/>
      <c r="AP39" s="204"/>
      <c r="AQ39" s="204"/>
      <c r="AR39" s="204"/>
      <c r="AS39" s="204"/>
    </row>
    <row r="40" spans="1:45" s="168" customFormat="1" ht="75" x14ac:dyDescent="0.2">
      <c r="A40" s="159" t="s">
        <v>156</v>
      </c>
      <c r="B40" s="156" t="s">
        <v>689</v>
      </c>
      <c r="C40" s="169"/>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c r="AF40" s="204"/>
      <c r="AG40" s="204"/>
      <c r="AH40" s="204"/>
      <c r="AI40" s="204"/>
      <c r="AJ40" s="204"/>
      <c r="AK40" s="204"/>
      <c r="AL40" s="204"/>
      <c r="AM40" s="204"/>
      <c r="AN40" s="204"/>
      <c r="AO40" s="204"/>
      <c r="AP40" s="204"/>
      <c r="AQ40" s="204"/>
      <c r="AR40" s="204"/>
      <c r="AS40" s="204"/>
    </row>
    <row r="41" spans="1:45" s="168" customFormat="1" ht="15" hidden="1" outlineLevel="1" x14ac:dyDescent="0.2">
      <c r="A41" s="159" t="s">
        <v>156</v>
      </c>
      <c r="B41" s="156" t="s">
        <v>736</v>
      </c>
      <c r="C41" s="169"/>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row>
    <row r="42" spans="1:45" s="168" customFormat="1" ht="15" hidden="1" outlineLevel="1" x14ac:dyDescent="0.2">
      <c r="A42" s="159" t="s">
        <v>156</v>
      </c>
      <c r="B42" s="156" t="s">
        <v>736</v>
      </c>
      <c r="C42" s="169"/>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c r="AK42" s="204"/>
      <c r="AL42" s="204"/>
      <c r="AM42" s="204"/>
      <c r="AN42" s="204"/>
      <c r="AO42" s="204"/>
      <c r="AP42" s="204"/>
      <c r="AQ42" s="204"/>
      <c r="AR42" s="204"/>
      <c r="AS42" s="204"/>
    </row>
    <row r="43" spans="1:45" s="168" customFormat="1" ht="15" collapsed="1" x14ac:dyDescent="0.2">
      <c r="A43" s="159" t="s">
        <v>737</v>
      </c>
      <c r="B43" s="156" t="s">
        <v>737</v>
      </c>
      <c r="C43" s="169"/>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4"/>
      <c r="AK43" s="204"/>
      <c r="AL43" s="204"/>
      <c r="AM43" s="204"/>
      <c r="AN43" s="204"/>
      <c r="AO43" s="204"/>
      <c r="AP43" s="204"/>
      <c r="AQ43" s="204"/>
      <c r="AR43" s="204"/>
      <c r="AS43" s="204"/>
    </row>
    <row r="44" spans="1:45" s="168" customFormat="1" ht="45" x14ac:dyDescent="0.2">
      <c r="A44" s="159" t="s">
        <v>157</v>
      </c>
      <c r="B44" s="156" t="s">
        <v>690</v>
      </c>
      <c r="C44" s="169"/>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4"/>
      <c r="AK44" s="204"/>
      <c r="AL44" s="204"/>
      <c r="AM44" s="204"/>
      <c r="AN44" s="204"/>
      <c r="AO44" s="204"/>
      <c r="AP44" s="204"/>
      <c r="AQ44" s="204"/>
      <c r="AR44" s="204"/>
      <c r="AS44" s="204"/>
    </row>
    <row r="45" spans="1:45" s="168" customFormat="1" ht="15" hidden="1" outlineLevel="1" x14ac:dyDescent="0.2">
      <c r="A45" s="159" t="s">
        <v>157</v>
      </c>
      <c r="B45" s="156" t="s">
        <v>736</v>
      </c>
      <c r="C45" s="169"/>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4"/>
      <c r="AK45" s="204"/>
      <c r="AL45" s="204"/>
      <c r="AM45" s="204"/>
      <c r="AN45" s="204"/>
      <c r="AO45" s="204"/>
      <c r="AP45" s="204"/>
      <c r="AQ45" s="204"/>
      <c r="AR45" s="204"/>
      <c r="AS45" s="204"/>
    </row>
    <row r="46" spans="1:45" s="168" customFormat="1" ht="15" hidden="1" outlineLevel="1" x14ac:dyDescent="0.2">
      <c r="A46" s="159" t="s">
        <v>157</v>
      </c>
      <c r="B46" s="156" t="s">
        <v>736</v>
      </c>
      <c r="C46" s="169"/>
      <c r="D46" s="204"/>
      <c r="E46" s="204"/>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4"/>
      <c r="AK46" s="204"/>
      <c r="AL46" s="204"/>
      <c r="AM46" s="204"/>
      <c r="AN46" s="204"/>
      <c r="AO46" s="204"/>
      <c r="AP46" s="204"/>
      <c r="AQ46" s="204"/>
      <c r="AR46" s="204"/>
      <c r="AS46" s="204"/>
    </row>
    <row r="47" spans="1:45" s="168" customFormat="1" ht="15" collapsed="1" x14ac:dyDescent="0.2">
      <c r="A47" s="159" t="s">
        <v>737</v>
      </c>
      <c r="B47" s="156" t="s">
        <v>737</v>
      </c>
      <c r="C47" s="169"/>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04"/>
    </row>
    <row r="48" spans="1:45" s="168" customFormat="1" ht="60" x14ac:dyDescent="0.2">
      <c r="A48" s="159" t="s">
        <v>127</v>
      </c>
      <c r="B48" s="156" t="s">
        <v>738</v>
      </c>
      <c r="C48" s="169"/>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row>
    <row r="49" spans="1:45" s="168" customFormat="1" ht="45" x14ac:dyDescent="0.2">
      <c r="A49" s="161" t="s">
        <v>481</v>
      </c>
      <c r="B49" s="156" t="s">
        <v>691</v>
      </c>
      <c r="C49" s="169"/>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4"/>
      <c r="AK49" s="204"/>
      <c r="AL49" s="204"/>
      <c r="AM49" s="204"/>
      <c r="AN49" s="204"/>
      <c r="AO49" s="204"/>
      <c r="AP49" s="204"/>
      <c r="AQ49" s="204"/>
      <c r="AR49" s="204"/>
      <c r="AS49" s="204"/>
    </row>
    <row r="50" spans="1:45" s="168" customFormat="1" ht="120" x14ac:dyDescent="0.2">
      <c r="A50" s="159" t="s">
        <v>481</v>
      </c>
      <c r="B50" s="156" t="s">
        <v>692</v>
      </c>
      <c r="C50" s="169"/>
      <c r="D50" s="204"/>
      <c r="E50" s="204"/>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row>
    <row r="51" spans="1:45" s="168" customFormat="1" ht="15" hidden="1" outlineLevel="1" x14ac:dyDescent="0.2">
      <c r="A51" s="159" t="s">
        <v>481</v>
      </c>
      <c r="B51" s="156" t="s">
        <v>736</v>
      </c>
      <c r="C51" s="169"/>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4"/>
      <c r="AN51" s="204"/>
      <c r="AO51" s="204"/>
      <c r="AP51" s="204"/>
      <c r="AQ51" s="204"/>
      <c r="AR51" s="204"/>
      <c r="AS51" s="204"/>
    </row>
    <row r="52" spans="1:45" s="168" customFormat="1" ht="15" hidden="1" outlineLevel="1" x14ac:dyDescent="0.2">
      <c r="A52" s="159" t="s">
        <v>481</v>
      </c>
      <c r="B52" s="156" t="s">
        <v>736</v>
      </c>
      <c r="C52" s="169"/>
      <c r="D52" s="204"/>
      <c r="E52" s="204"/>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c r="AF52" s="204"/>
      <c r="AG52" s="204"/>
      <c r="AH52" s="204"/>
      <c r="AI52" s="204"/>
      <c r="AJ52" s="204"/>
      <c r="AK52" s="204"/>
      <c r="AL52" s="204"/>
      <c r="AM52" s="204"/>
      <c r="AN52" s="204"/>
      <c r="AO52" s="204"/>
      <c r="AP52" s="204"/>
      <c r="AQ52" s="204"/>
      <c r="AR52" s="204"/>
      <c r="AS52" s="204"/>
    </row>
    <row r="53" spans="1:45" s="168" customFormat="1" ht="15" collapsed="1" x14ac:dyDescent="0.2">
      <c r="A53" s="159" t="s">
        <v>737</v>
      </c>
      <c r="B53" s="156" t="s">
        <v>737</v>
      </c>
      <c r="C53" s="169"/>
      <c r="D53" s="204"/>
      <c r="E53" s="204"/>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04"/>
      <c r="AK53" s="204"/>
      <c r="AL53" s="204"/>
      <c r="AM53" s="204"/>
      <c r="AN53" s="204"/>
      <c r="AO53" s="204"/>
      <c r="AP53" s="204"/>
      <c r="AQ53" s="204"/>
      <c r="AR53" s="204"/>
      <c r="AS53" s="204"/>
    </row>
    <row r="54" spans="1:45" s="168" customFormat="1" ht="105" x14ac:dyDescent="0.2">
      <c r="A54" s="159" t="s">
        <v>481</v>
      </c>
      <c r="B54" s="156" t="s">
        <v>693</v>
      </c>
      <c r="C54" s="169"/>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4"/>
      <c r="AK54" s="204"/>
      <c r="AL54" s="204"/>
      <c r="AM54" s="204"/>
      <c r="AN54" s="204"/>
      <c r="AO54" s="204"/>
      <c r="AP54" s="204"/>
      <c r="AQ54" s="204"/>
      <c r="AR54" s="204"/>
      <c r="AS54" s="204"/>
    </row>
    <row r="55" spans="1:45" s="168" customFormat="1" ht="15" hidden="1" outlineLevel="1" x14ac:dyDescent="0.2">
      <c r="A55" s="159" t="s">
        <v>481</v>
      </c>
      <c r="B55" s="156" t="s">
        <v>736</v>
      </c>
      <c r="C55" s="169"/>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204"/>
      <c r="AN55" s="204"/>
      <c r="AO55" s="204"/>
      <c r="AP55" s="204"/>
      <c r="AQ55" s="204"/>
      <c r="AR55" s="204"/>
      <c r="AS55" s="204"/>
    </row>
    <row r="56" spans="1:45" s="168" customFormat="1" ht="15" hidden="1" outlineLevel="1" x14ac:dyDescent="0.2">
      <c r="A56" s="159" t="s">
        <v>481</v>
      </c>
      <c r="B56" s="156" t="s">
        <v>736</v>
      </c>
      <c r="C56" s="169"/>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4"/>
      <c r="AL56" s="204"/>
      <c r="AM56" s="204"/>
      <c r="AN56" s="204"/>
      <c r="AO56" s="204"/>
      <c r="AP56" s="204"/>
      <c r="AQ56" s="204"/>
      <c r="AR56" s="204"/>
      <c r="AS56" s="204"/>
    </row>
    <row r="57" spans="1:45" s="168" customFormat="1" ht="15" collapsed="1" x14ac:dyDescent="0.2">
      <c r="A57" s="159" t="s">
        <v>737</v>
      </c>
      <c r="B57" s="156" t="s">
        <v>737</v>
      </c>
      <c r="C57" s="169"/>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c r="AQ57" s="204"/>
      <c r="AR57" s="204"/>
      <c r="AS57" s="204"/>
    </row>
    <row r="58" spans="1:45" s="168" customFormat="1" ht="105" x14ac:dyDescent="0.2">
      <c r="A58" s="159" t="s">
        <v>481</v>
      </c>
      <c r="B58" s="156" t="s">
        <v>694</v>
      </c>
      <c r="C58" s="169"/>
      <c r="D58" s="204"/>
      <c r="E58" s="204"/>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04"/>
    </row>
    <row r="59" spans="1:45" s="168" customFormat="1" ht="15" hidden="1" outlineLevel="1" x14ac:dyDescent="0.2">
      <c r="A59" s="159" t="s">
        <v>481</v>
      </c>
      <c r="B59" s="156" t="s">
        <v>736</v>
      </c>
      <c r="C59" s="169"/>
      <c r="D59" s="204"/>
      <c r="E59" s="204"/>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04"/>
      <c r="AK59" s="204"/>
      <c r="AL59" s="204"/>
      <c r="AM59" s="204"/>
      <c r="AN59" s="204"/>
      <c r="AO59" s="204"/>
      <c r="AP59" s="204"/>
      <c r="AQ59" s="204"/>
      <c r="AR59" s="204"/>
      <c r="AS59" s="204"/>
    </row>
    <row r="60" spans="1:45" s="168" customFormat="1" ht="15" hidden="1" outlineLevel="1" x14ac:dyDescent="0.2">
      <c r="A60" s="159" t="s">
        <v>481</v>
      </c>
      <c r="B60" s="156" t="s">
        <v>736</v>
      </c>
      <c r="C60" s="169"/>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c r="AK60" s="204"/>
      <c r="AL60" s="204"/>
      <c r="AM60" s="204"/>
      <c r="AN60" s="204"/>
      <c r="AO60" s="204"/>
      <c r="AP60" s="204"/>
      <c r="AQ60" s="204"/>
      <c r="AR60" s="204"/>
      <c r="AS60" s="204"/>
    </row>
    <row r="61" spans="1:45" s="168" customFormat="1" ht="15" collapsed="1" x14ac:dyDescent="0.2">
      <c r="A61" s="159" t="s">
        <v>737</v>
      </c>
      <c r="B61" s="156" t="s">
        <v>737</v>
      </c>
      <c r="C61" s="169"/>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4"/>
      <c r="AK61" s="204"/>
      <c r="AL61" s="204"/>
      <c r="AM61" s="204"/>
      <c r="AN61" s="204"/>
      <c r="AO61" s="204"/>
      <c r="AP61" s="204"/>
      <c r="AQ61" s="204"/>
      <c r="AR61" s="204"/>
      <c r="AS61" s="204"/>
    </row>
    <row r="62" spans="1:45" s="168" customFormat="1" ht="45" x14ac:dyDescent="0.2">
      <c r="A62" s="161" t="s">
        <v>482</v>
      </c>
      <c r="B62" s="156" t="s">
        <v>691</v>
      </c>
      <c r="C62" s="169"/>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4"/>
      <c r="AK62" s="204"/>
      <c r="AL62" s="204"/>
      <c r="AM62" s="204"/>
      <c r="AN62" s="204"/>
      <c r="AO62" s="204"/>
      <c r="AP62" s="204"/>
      <c r="AQ62" s="204"/>
      <c r="AR62" s="204"/>
      <c r="AS62" s="204"/>
    </row>
    <row r="63" spans="1:45" s="168" customFormat="1" ht="120" x14ac:dyDescent="0.2">
      <c r="A63" s="159" t="s">
        <v>482</v>
      </c>
      <c r="B63" s="156" t="s">
        <v>692</v>
      </c>
      <c r="C63" s="169"/>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4"/>
      <c r="AK63" s="204"/>
      <c r="AL63" s="204"/>
      <c r="AM63" s="204"/>
      <c r="AN63" s="204"/>
      <c r="AO63" s="204"/>
      <c r="AP63" s="204"/>
      <c r="AQ63" s="204"/>
      <c r="AR63" s="204"/>
      <c r="AS63" s="204"/>
    </row>
    <row r="64" spans="1:45" s="168" customFormat="1" ht="15" hidden="1" outlineLevel="1" x14ac:dyDescent="0.2">
      <c r="A64" s="159" t="s">
        <v>482</v>
      </c>
      <c r="B64" s="156" t="s">
        <v>736</v>
      </c>
      <c r="C64" s="169"/>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204"/>
      <c r="AL64" s="204"/>
      <c r="AM64" s="204"/>
      <c r="AN64" s="204"/>
      <c r="AO64" s="204"/>
      <c r="AP64" s="204"/>
      <c r="AQ64" s="204"/>
      <c r="AR64" s="204"/>
      <c r="AS64" s="204"/>
    </row>
    <row r="65" spans="1:45" s="168" customFormat="1" ht="15" hidden="1" outlineLevel="1" x14ac:dyDescent="0.2">
      <c r="A65" s="159" t="s">
        <v>482</v>
      </c>
      <c r="B65" s="156" t="s">
        <v>736</v>
      </c>
      <c r="C65" s="169"/>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c r="AK65" s="204"/>
      <c r="AL65" s="204"/>
      <c r="AM65" s="204"/>
      <c r="AN65" s="204"/>
      <c r="AO65" s="204"/>
      <c r="AP65" s="204"/>
      <c r="AQ65" s="204"/>
      <c r="AR65" s="204"/>
      <c r="AS65" s="204"/>
    </row>
    <row r="66" spans="1:45" s="168" customFormat="1" ht="15" collapsed="1" x14ac:dyDescent="0.2">
      <c r="A66" s="159" t="s">
        <v>737</v>
      </c>
      <c r="B66" s="156" t="s">
        <v>737</v>
      </c>
      <c r="C66" s="169"/>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4"/>
      <c r="AK66" s="204"/>
      <c r="AL66" s="204"/>
      <c r="AM66" s="204"/>
      <c r="AN66" s="204"/>
      <c r="AO66" s="204"/>
      <c r="AP66" s="204"/>
      <c r="AQ66" s="204"/>
      <c r="AR66" s="204"/>
      <c r="AS66" s="204"/>
    </row>
    <row r="67" spans="1:45" s="168" customFormat="1" ht="105" x14ac:dyDescent="0.2">
      <c r="A67" s="159" t="s">
        <v>482</v>
      </c>
      <c r="B67" s="156" t="s">
        <v>693</v>
      </c>
      <c r="C67" s="169"/>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4"/>
      <c r="AK67" s="204"/>
      <c r="AL67" s="204"/>
      <c r="AM67" s="204"/>
      <c r="AN67" s="204"/>
      <c r="AO67" s="204"/>
      <c r="AP67" s="204"/>
      <c r="AQ67" s="204"/>
      <c r="AR67" s="204"/>
      <c r="AS67" s="204"/>
    </row>
    <row r="68" spans="1:45" s="168" customFormat="1" ht="15" hidden="1" outlineLevel="1" x14ac:dyDescent="0.2">
      <c r="A68" s="159" t="s">
        <v>482</v>
      </c>
      <c r="B68" s="156" t="s">
        <v>736</v>
      </c>
      <c r="C68" s="169"/>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4"/>
      <c r="AK68" s="204"/>
      <c r="AL68" s="204"/>
      <c r="AM68" s="204"/>
      <c r="AN68" s="204"/>
      <c r="AO68" s="204"/>
      <c r="AP68" s="204"/>
      <c r="AQ68" s="204"/>
      <c r="AR68" s="204"/>
      <c r="AS68" s="204"/>
    </row>
    <row r="69" spans="1:45" s="168" customFormat="1" ht="15" hidden="1" outlineLevel="1" x14ac:dyDescent="0.2">
      <c r="A69" s="159" t="s">
        <v>482</v>
      </c>
      <c r="B69" s="156" t="s">
        <v>736</v>
      </c>
      <c r="C69" s="169"/>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4"/>
      <c r="AK69" s="204"/>
      <c r="AL69" s="204"/>
      <c r="AM69" s="204"/>
      <c r="AN69" s="204"/>
      <c r="AO69" s="204"/>
      <c r="AP69" s="204"/>
      <c r="AQ69" s="204"/>
      <c r="AR69" s="204"/>
      <c r="AS69" s="204"/>
    </row>
    <row r="70" spans="1:45" s="168" customFormat="1" ht="15" collapsed="1" x14ac:dyDescent="0.2">
      <c r="A70" s="159" t="s">
        <v>737</v>
      </c>
      <c r="B70" s="156" t="s">
        <v>737</v>
      </c>
      <c r="C70" s="169"/>
      <c r="D70" s="204"/>
      <c r="E70" s="204"/>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4"/>
      <c r="AK70" s="204"/>
      <c r="AL70" s="204"/>
      <c r="AM70" s="204"/>
      <c r="AN70" s="204"/>
      <c r="AO70" s="204"/>
      <c r="AP70" s="204"/>
      <c r="AQ70" s="204"/>
      <c r="AR70" s="204"/>
      <c r="AS70" s="204"/>
    </row>
    <row r="71" spans="1:45" s="168" customFormat="1" ht="105" x14ac:dyDescent="0.2">
      <c r="A71" s="159" t="s">
        <v>482</v>
      </c>
      <c r="B71" s="156" t="s">
        <v>695</v>
      </c>
      <c r="C71" s="169"/>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4"/>
      <c r="AK71" s="204"/>
      <c r="AL71" s="204"/>
      <c r="AM71" s="204"/>
      <c r="AN71" s="204"/>
      <c r="AO71" s="204"/>
      <c r="AP71" s="204"/>
      <c r="AQ71" s="204"/>
      <c r="AR71" s="204"/>
      <c r="AS71" s="204"/>
    </row>
    <row r="72" spans="1:45" s="168" customFormat="1" ht="15" hidden="1" outlineLevel="1" x14ac:dyDescent="0.2">
      <c r="A72" s="159" t="s">
        <v>482</v>
      </c>
      <c r="B72" s="156" t="s">
        <v>736</v>
      </c>
      <c r="C72" s="169"/>
      <c r="D72" s="204"/>
      <c r="E72" s="204"/>
      <c r="F72" s="204"/>
      <c r="G72" s="204"/>
      <c r="H72" s="204"/>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c r="AF72" s="204"/>
      <c r="AG72" s="204"/>
      <c r="AH72" s="204"/>
      <c r="AI72" s="204"/>
      <c r="AJ72" s="204"/>
      <c r="AK72" s="204"/>
      <c r="AL72" s="204"/>
      <c r="AM72" s="204"/>
      <c r="AN72" s="204"/>
      <c r="AO72" s="204"/>
      <c r="AP72" s="204"/>
      <c r="AQ72" s="204"/>
      <c r="AR72" s="204"/>
      <c r="AS72" s="204"/>
    </row>
    <row r="73" spans="1:45" s="168" customFormat="1" ht="15" hidden="1" outlineLevel="1" x14ac:dyDescent="0.2">
      <c r="A73" s="159" t="s">
        <v>482</v>
      </c>
      <c r="B73" s="156" t="s">
        <v>736</v>
      </c>
      <c r="C73" s="169"/>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204"/>
      <c r="AN73" s="204"/>
      <c r="AO73" s="204"/>
      <c r="AP73" s="204"/>
      <c r="AQ73" s="204"/>
      <c r="AR73" s="204"/>
      <c r="AS73" s="204"/>
    </row>
    <row r="74" spans="1:45" s="168" customFormat="1" ht="15" collapsed="1" x14ac:dyDescent="0.2">
      <c r="A74" s="159" t="s">
        <v>737</v>
      </c>
      <c r="B74" s="156" t="s">
        <v>737</v>
      </c>
      <c r="C74" s="169"/>
      <c r="D74" s="204"/>
      <c r="E74" s="204"/>
      <c r="F74" s="204"/>
      <c r="G74" s="204"/>
      <c r="H74" s="204"/>
      <c r="I74" s="204"/>
      <c r="J74" s="204"/>
      <c r="K74" s="204"/>
      <c r="L74" s="204"/>
      <c r="M74" s="204"/>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c r="AO74" s="204"/>
      <c r="AP74" s="204"/>
      <c r="AQ74" s="204"/>
      <c r="AR74" s="204"/>
      <c r="AS74" s="204"/>
    </row>
    <row r="75" spans="1:45" s="168" customFormat="1" ht="90" x14ac:dyDescent="0.2">
      <c r="A75" s="161" t="s">
        <v>485</v>
      </c>
      <c r="B75" s="156" t="s">
        <v>749</v>
      </c>
      <c r="C75" s="169"/>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c r="AR75" s="204"/>
      <c r="AS75" s="204"/>
    </row>
    <row r="76" spans="1:45" s="168" customFormat="1" ht="75" x14ac:dyDescent="0.2">
      <c r="A76" s="159" t="s">
        <v>488</v>
      </c>
      <c r="B76" s="156" t="s">
        <v>696</v>
      </c>
      <c r="C76" s="169"/>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c r="AR76" s="204"/>
      <c r="AS76" s="204"/>
    </row>
    <row r="77" spans="1:45" s="168" customFormat="1" ht="15" hidden="1" outlineLevel="1" x14ac:dyDescent="0.2">
      <c r="A77" s="159" t="s">
        <v>488</v>
      </c>
      <c r="B77" s="156" t="s">
        <v>736</v>
      </c>
      <c r="C77" s="169"/>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204"/>
      <c r="AQ77" s="204"/>
      <c r="AR77" s="204"/>
      <c r="AS77" s="204"/>
    </row>
    <row r="78" spans="1:45" s="168" customFormat="1" ht="15" hidden="1" outlineLevel="1" x14ac:dyDescent="0.2">
      <c r="A78" s="159" t="s">
        <v>488</v>
      </c>
      <c r="B78" s="156" t="s">
        <v>736</v>
      </c>
      <c r="C78" s="169"/>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4"/>
      <c r="AK78" s="204"/>
      <c r="AL78" s="204"/>
      <c r="AM78" s="204"/>
      <c r="AN78" s="204"/>
      <c r="AO78" s="204"/>
      <c r="AP78" s="204"/>
      <c r="AQ78" s="204"/>
      <c r="AR78" s="204"/>
      <c r="AS78" s="204"/>
    </row>
    <row r="79" spans="1:45" s="168" customFormat="1" ht="15" collapsed="1" x14ac:dyDescent="0.2">
      <c r="A79" s="159" t="s">
        <v>737</v>
      </c>
      <c r="B79" s="156" t="s">
        <v>737</v>
      </c>
      <c r="C79" s="169"/>
      <c r="D79" s="204"/>
      <c r="E79" s="204"/>
      <c r="F79" s="204"/>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c r="AL79" s="204"/>
      <c r="AM79" s="204"/>
      <c r="AN79" s="204"/>
      <c r="AO79" s="204"/>
      <c r="AP79" s="204"/>
      <c r="AQ79" s="204"/>
      <c r="AR79" s="204"/>
      <c r="AS79" s="204"/>
    </row>
    <row r="80" spans="1:45" s="168" customFormat="1" ht="75" x14ac:dyDescent="0.2">
      <c r="A80" s="161" t="s">
        <v>490</v>
      </c>
      <c r="B80" s="156" t="s">
        <v>741</v>
      </c>
      <c r="C80" s="169"/>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4"/>
      <c r="AL80" s="204"/>
      <c r="AM80" s="204"/>
      <c r="AN80" s="204"/>
      <c r="AO80" s="204"/>
      <c r="AP80" s="204"/>
      <c r="AQ80" s="204"/>
      <c r="AR80" s="204"/>
      <c r="AS80" s="204"/>
    </row>
    <row r="81" spans="1:45" s="168" customFormat="1" ht="15" x14ac:dyDescent="0.2">
      <c r="A81" s="162"/>
      <c r="B81" s="156" t="s">
        <v>742</v>
      </c>
      <c r="C81" s="169"/>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c r="AK81" s="204"/>
      <c r="AL81" s="204"/>
      <c r="AM81" s="204"/>
      <c r="AN81" s="204"/>
      <c r="AO81" s="204"/>
      <c r="AP81" s="204"/>
      <c r="AQ81" s="204"/>
      <c r="AR81" s="204"/>
      <c r="AS81" s="204"/>
    </row>
    <row r="82" spans="1:45" s="168" customFormat="1" ht="15" hidden="1" outlineLevel="1" x14ac:dyDescent="0.2">
      <c r="A82" s="159" t="s">
        <v>490</v>
      </c>
      <c r="B82" s="156" t="s">
        <v>736</v>
      </c>
      <c r="C82" s="169"/>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4"/>
      <c r="AL82" s="204"/>
      <c r="AM82" s="204"/>
      <c r="AN82" s="204"/>
      <c r="AO82" s="204"/>
      <c r="AP82" s="204"/>
      <c r="AQ82" s="204"/>
      <c r="AR82" s="204"/>
      <c r="AS82" s="204"/>
    </row>
    <row r="83" spans="1:45" s="168" customFormat="1" ht="15" hidden="1" outlineLevel="1" x14ac:dyDescent="0.2">
      <c r="A83" s="159" t="s">
        <v>490</v>
      </c>
      <c r="B83" s="156" t="s">
        <v>736</v>
      </c>
      <c r="C83" s="169"/>
      <c r="D83" s="204"/>
      <c r="E83" s="204"/>
      <c r="F83" s="204"/>
      <c r="G83" s="204"/>
      <c r="H83" s="204"/>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4"/>
      <c r="AK83" s="204"/>
      <c r="AL83" s="204"/>
      <c r="AM83" s="204"/>
      <c r="AN83" s="204"/>
      <c r="AO83" s="204"/>
      <c r="AP83" s="204"/>
      <c r="AQ83" s="204"/>
      <c r="AR83" s="204"/>
      <c r="AS83" s="204"/>
    </row>
    <row r="84" spans="1:45" s="168" customFormat="1" ht="15" collapsed="1" x14ac:dyDescent="0.2">
      <c r="A84" s="159" t="s">
        <v>737</v>
      </c>
      <c r="B84" s="156" t="s">
        <v>737</v>
      </c>
      <c r="C84" s="169"/>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c r="AO84" s="204"/>
      <c r="AP84" s="204"/>
      <c r="AQ84" s="204"/>
      <c r="AR84" s="204"/>
      <c r="AS84" s="204"/>
    </row>
    <row r="85" spans="1:45" s="168" customFormat="1" ht="42.75" x14ac:dyDescent="0.2">
      <c r="A85" s="175" t="s">
        <v>128</v>
      </c>
      <c r="B85" s="197" t="s">
        <v>743</v>
      </c>
      <c r="C85" s="198" t="s">
        <v>757</v>
      </c>
      <c r="D85" s="205">
        <f>D105+D138</f>
        <v>0</v>
      </c>
      <c r="E85" s="205">
        <f t="shared" ref="E85:AS85" si="2">E105+E138</f>
        <v>0</v>
      </c>
      <c r="F85" s="205">
        <f t="shared" si="2"/>
        <v>0</v>
      </c>
      <c r="G85" s="205">
        <f t="shared" si="2"/>
        <v>0</v>
      </c>
      <c r="H85" s="205">
        <f t="shared" si="2"/>
        <v>0</v>
      </c>
      <c r="I85" s="205">
        <f t="shared" si="2"/>
        <v>0</v>
      </c>
      <c r="J85" s="205">
        <f t="shared" si="2"/>
        <v>0</v>
      </c>
      <c r="K85" s="205">
        <f t="shared" si="2"/>
        <v>0</v>
      </c>
      <c r="L85" s="205">
        <f t="shared" si="2"/>
        <v>0</v>
      </c>
      <c r="M85" s="205">
        <f t="shared" si="2"/>
        <v>0</v>
      </c>
      <c r="N85" s="205">
        <f t="shared" si="2"/>
        <v>0</v>
      </c>
      <c r="O85" s="205">
        <f t="shared" si="2"/>
        <v>0</v>
      </c>
      <c r="P85" s="205">
        <f t="shared" si="2"/>
        <v>0</v>
      </c>
      <c r="Q85" s="205">
        <f t="shared" si="2"/>
        <v>0</v>
      </c>
      <c r="R85" s="205">
        <f t="shared" si="2"/>
        <v>0</v>
      </c>
      <c r="S85" s="205">
        <f t="shared" si="2"/>
        <v>0</v>
      </c>
      <c r="T85" s="205">
        <f t="shared" si="2"/>
        <v>0</v>
      </c>
      <c r="U85" s="205">
        <f t="shared" si="2"/>
        <v>0</v>
      </c>
      <c r="V85" s="205">
        <f t="shared" si="2"/>
        <v>0</v>
      </c>
      <c r="W85" s="205">
        <f t="shared" si="2"/>
        <v>0</v>
      </c>
      <c r="X85" s="205">
        <f t="shared" si="2"/>
        <v>0</v>
      </c>
      <c r="Y85" s="205">
        <f t="shared" si="2"/>
        <v>0</v>
      </c>
      <c r="Z85" s="205">
        <f t="shared" si="2"/>
        <v>0</v>
      </c>
      <c r="AA85" s="205">
        <f t="shared" si="2"/>
        <v>0</v>
      </c>
      <c r="AB85" s="205">
        <f t="shared" si="2"/>
        <v>0</v>
      </c>
      <c r="AC85" s="205">
        <f t="shared" si="2"/>
        <v>0</v>
      </c>
      <c r="AD85" s="205">
        <f t="shared" si="2"/>
        <v>0</v>
      </c>
      <c r="AE85" s="205">
        <f t="shared" si="2"/>
        <v>0</v>
      </c>
      <c r="AF85" s="205">
        <f t="shared" si="2"/>
        <v>0</v>
      </c>
      <c r="AG85" s="205">
        <f t="shared" si="2"/>
        <v>0</v>
      </c>
      <c r="AH85" s="205">
        <f t="shared" si="2"/>
        <v>0</v>
      </c>
      <c r="AI85" s="205">
        <f t="shared" si="2"/>
        <v>0</v>
      </c>
      <c r="AJ85" s="205">
        <f t="shared" si="2"/>
        <v>0</v>
      </c>
      <c r="AK85" s="205">
        <f t="shared" si="2"/>
        <v>0</v>
      </c>
      <c r="AL85" s="205">
        <f t="shared" si="2"/>
        <v>0</v>
      </c>
      <c r="AM85" s="205">
        <f t="shared" si="2"/>
        <v>0</v>
      </c>
      <c r="AN85" s="205">
        <f t="shared" si="2"/>
        <v>0</v>
      </c>
      <c r="AO85" s="205">
        <f t="shared" si="2"/>
        <v>0</v>
      </c>
      <c r="AP85" s="205">
        <f t="shared" si="2"/>
        <v>0</v>
      </c>
      <c r="AQ85" s="205">
        <f t="shared" si="2"/>
        <v>0</v>
      </c>
      <c r="AR85" s="205">
        <f t="shared" si="2"/>
        <v>0</v>
      </c>
      <c r="AS85" s="205">
        <f t="shared" si="2"/>
        <v>0</v>
      </c>
    </row>
    <row r="86" spans="1:45" s="168" customFormat="1" ht="75" x14ac:dyDescent="0.2">
      <c r="A86" s="159" t="s">
        <v>159</v>
      </c>
      <c r="B86" s="156" t="s">
        <v>697</v>
      </c>
      <c r="C86" s="169"/>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4"/>
      <c r="AL86" s="204"/>
      <c r="AM86" s="204"/>
      <c r="AN86" s="204"/>
      <c r="AO86" s="204"/>
      <c r="AP86" s="204"/>
      <c r="AQ86" s="204"/>
      <c r="AR86" s="204"/>
      <c r="AS86" s="204"/>
    </row>
    <row r="87" spans="1:45" s="168" customFormat="1" ht="30" x14ac:dyDescent="0.2">
      <c r="A87" s="161" t="s">
        <v>160</v>
      </c>
      <c r="B87" s="156" t="s">
        <v>698</v>
      </c>
      <c r="C87" s="169"/>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4"/>
      <c r="AK87" s="204"/>
      <c r="AL87" s="204"/>
      <c r="AM87" s="204"/>
      <c r="AN87" s="204"/>
      <c r="AO87" s="204"/>
      <c r="AP87" s="204"/>
      <c r="AQ87" s="204"/>
      <c r="AR87" s="204"/>
      <c r="AS87" s="204"/>
    </row>
    <row r="88" spans="1:45" s="168" customFormat="1" ht="15" hidden="1" outlineLevel="1" x14ac:dyDescent="0.2">
      <c r="A88" s="159" t="s">
        <v>160</v>
      </c>
      <c r="B88" s="156" t="s">
        <v>736</v>
      </c>
      <c r="C88" s="169"/>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4"/>
      <c r="AL88" s="204"/>
      <c r="AM88" s="204"/>
      <c r="AN88" s="204"/>
      <c r="AO88" s="204"/>
      <c r="AP88" s="204"/>
      <c r="AQ88" s="204"/>
      <c r="AR88" s="204"/>
      <c r="AS88" s="204"/>
    </row>
    <row r="89" spans="1:45" s="168" customFormat="1" ht="15" hidden="1" outlineLevel="1" x14ac:dyDescent="0.2">
      <c r="A89" s="159" t="s">
        <v>160</v>
      </c>
      <c r="B89" s="156" t="s">
        <v>736</v>
      </c>
      <c r="C89" s="169"/>
      <c r="D89" s="204"/>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04"/>
      <c r="AL89" s="204"/>
      <c r="AM89" s="204"/>
      <c r="AN89" s="204"/>
      <c r="AO89" s="204"/>
      <c r="AP89" s="204"/>
      <c r="AQ89" s="204"/>
      <c r="AR89" s="204"/>
      <c r="AS89" s="204"/>
    </row>
    <row r="90" spans="1:45" s="168" customFormat="1" ht="15" collapsed="1" x14ac:dyDescent="0.2">
      <c r="A90" s="159" t="s">
        <v>737</v>
      </c>
      <c r="B90" s="156" t="s">
        <v>737</v>
      </c>
      <c r="C90" s="169"/>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4"/>
      <c r="AL90" s="204"/>
      <c r="AM90" s="204"/>
      <c r="AN90" s="204"/>
      <c r="AO90" s="204"/>
      <c r="AP90" s="204"/>
      <c r="AQ90" s="204"/>
      <c r="AR90" s="204"/>
      <c r="AS90" s="204"/>
    </row>
    <row r="91" spans="1:45" s="168" customFormat="1" ht="60" x14ac:dyDescent="0.2">
      <c r="A91" s="161" t="s">
        <v>161</v>
      </c>
      <c r="B91" s="156" t="s">
        <v>744</v>
      </c>
      <c r="C91" s="169"/>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04"/>
    </row>
    <row r="92" spans="1:45" s="168" customFormat="1" ht="15" x14ac:dyDescent="0.2">
      <c r="A92" s="162"/>
      <c r="B92" s="156" t="s">
        <v>742</v>
      </c>
      <c r="C92" s="169"/>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04"/>
    </row>
    <row r="93" spans="1:45" s="168" customFormat="1" ht="15" hidden="1" outlineLevel="1" x14ac:dyDescent="0.2">
      <c r="A93" s="159" t="s">
        <v>161</v>
      </c>
      <c r="B93" s="156" t="s">
        <v>736</v>
      </c>
      <c r="C93" s="169"/>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4"/>
      <c r="AQ93" s="204"/>
      <c r="AR93" s="204"/>
      <c r="AS93" s="204"/>
    </row>
    <row r="94" spans="1:45" s="168" customFormat="1" ht="15" hidden="1" outlineLevel="1" x14ac:dyDescent="0.2">
      <c r="A94" s="159" t="s">
        <v>161</v>
      </c>
      <c r="B94" s="156" t="s">
        <v>736</v>
      </c>
      <c r="C94" s="169"/>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4"/>
      <c r="AQ94" s="204"/>
      <c r="AR94" s="204"/>
      <c r="AS94" s="204"/>
    </row>
    <row r="95" spans="1:45" s="168" customFormat="1" ht="15" collapsed="1" x14ac:dyDescent="0.2">
      <c r="A95" s="159" t="s">
        <v>737</v>
      </c>
      <c r="B95" s="156" t="s">
        <v>737</v>
      </c>
      <c r="C95" s="169"/>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4"/>
      <c r="AQ95" s="204"/>
      <c r="AR95" s="204"/>
      <c r="AS95" s="204"/>
    </row>
    <row r="96" spans="1:45" s="168" customFormat="1" ht="45" x14ac:dyDescent="0.2">
      <c r="A96" s="159" t="s">
        <v>164</v>
      </c>
      <c r="B96" s="156" t="s">
        <v>700</v>
      </c>
      <c r="C96" s="169"/>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row>
    <row r="97" spans="1:45" s="168" customFormat="1" ht="30" x14ac:dyDescent="0.2">
      <c r="A97" s="159" t="s">
        <v>510</v>
      </c>
      <c r="B97" s="156" t="s">
        <v>701</v>
      </c>
      <c r="C97" s="169"/>
      <c r="D97" s="204"/>
      <c r="E97" s="204"/>
      <c r="F97" s="204"/>
      <c r="G97" s="204"/>
      <c r="H97" s="204"/>
      <c r="I97" s="204"/>
      <c r="J97" s="204"/>
      <c r="K97" s="204"/>
      <c r="L97" s="204"/>
      <c r="M97" s="204"/>
      <c r="N97" s="204"/>
      <c r="O97" s="204"/>
      <c r="P97" s="204"/>
      <c r="Q97" s="204"/>
      <c r="R97" s="204"/>
      <c r="S97" s="204"/>
      <c r="T97" s="204"/>
      <c r="U97" s="204"/>
      <c r="V97" s="204"/>
      <c r="W97" s="204"/>
      <c r="X97" s="204"/>
      <c r="Y97" s="204"/>
      <c r="Z97" s="204"/>
      <c r="AA97" s="204"/>
      <c r="AB97" s="204"/>
      <c r="AC97" s="204"/>
      <c r="AD97" s="204"/>
      <c r="AE97" s="204"/>
      <c r="AF97" s="204"/>
      <c r="AG97" s="204"/>
      <c r="AH97" s="204"/>
      <c r="AI97" s="204"/>
      <c r="AJ97" s="204"/>
      <c r="AK97" s="204"/>
      <c r="AL97" s="204"/>
      <c r="AM97" s="204"/>
      <c r="AN97" s="204"/>
      <c r="AO97" s="204"/>
      <c r="AP97" s="204"/>
      <c r="AQ97" s="204"/>
      <c r="AR97" s="204"/>
      <c r="AS97" s="204"/>
    </row>
    <row r="98" spans="1:45" s="168" customFormat="1" ht="15" hidden="1" outlineLevel="1" x14ac:dyDescent="0.2">
      <c r="A98" s="159" t="s">
        <v>510</v>
      </c>
      <c r="B98" s="156" t="s">
        <v>736</v>
      </c>
      <c r="C98" s="169"/>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4"/>
      <c r="AL98" s="204"/>
      <c r="AM98" s="204"/>
      <c r="AN98" s="204"/>
      <c r="AO98" s="204"/>
      <c r="AP98" s="204"/>
      <c r="AQ98" s="204"/>
      <c r="AR98" s="204"/>
      <c r="AS98" s="204"/>
    </row>
    <row r="99" spans="1:45" s="168" customFormat="1" ht="15" hidden="1" outlineLevel="1" x14ac:dyDescent="0.2">
      <c r="A99" s="159" t="s">
        <v>510</v>
      </c>
      <c r="B99" s="156" t="s">
        <v>736</v>
      </c>
      <c r="C99" s="169"/>
      <c r="D99" s="204"/>
      <c r="E99" s="204"/>
      <c r="F99" s="204"/>
      <c r="G99" s="204"/>
      <c r="H99" s="204"/>
      <c r="I99" s="204"/>
      <c r="J99" s="204"/>
      <c r="K99" s="204"/>
      <c r="L99" s="204"/>
      <c r="M99" s="204"/>
      <c r="N99" s="204"/>
      <c r="O99" s="204"/>
      <c r="P99" s="204"/>
      <c r="Q99" s="204"/>
      <c r="R99" s="204"/>
      <c r="S99" s="204"/>
      <c r="T99" s="204"/>
      <c r="U99" s="204"/>
      <c r="V99" s="204"/>
      <c r="W99" s="204"/>
      <c r="X99" s="204"/>
      <c r="Y99" s="204"/>
      <c r="Z99" s="204"/>
      <c r="AA99" s="204"/>
      <c r="AB99" s="204"/>
      <c r="AC99" s="204"/>
      <c r="AD99" s="204"/>
      <c r="AE99" s="204"/>
      <c r="AF99" s="204"/>
      <c r="AG99" s="204"/>
      <c r="AH99" s="204"/>
      <c r="AI99" s="204"/>
      <c r="AJ99" s="204"/>
      <c r="AK99" s="204"/>
      <c r="AL99" s="204"/>
      <c r="AM99" s="204"/>
      <c r="AN99" s="204"/>
      <c r="AO99" s="204"/>
      <c r="AP99" s="204"/>
      <c r="AQ99" s="204"/>
      <c r="AR99" s="204"/>
      <c r="AS99" s="204"/>
    </row>
    <row r="100" spans="1:45" s="168" customFormat="1" ht="15" collapsed="1" x14ac:dyDescent="0.2">
      <c r="A100" s="159" t="s">
        <v>737</v>
      </c>
      <c r="B100" s="156" t="s">
        <v>737</v>
      </c>
      <c r="C100" s="169"/>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4"/>
      <c r="AL100" s="204"/>
      <c r="AM100" s="204"/>
      <c r="AN100" s="204"/>
      <c r="AO100" s="204"/>
      <c r="AP100" s="204"/>
      <c r="AQ100" s="204"/>
      <c r="AR100" s="204"/>
      <c r="AS100" s="204"/>
    </row>
    <row r="101" spans="1:45" s="168" customFormat="1" ht="45" x14ac:dyDescent="0.2">
      <c r="A101" s="159" t="s">
        <v>511</v>
      </c>
      <c r="B101" s="156" t="s">
        <v>702</v>
      </c>
      <c r="C101" s="169"/>
      <c r="D101" s="204"/>
      <c r="E101" s="204"/>
      <c r="F101" s="204"/>
      <c r="G101" s="204"/>
      <c r="H101" s="204"/>
      <c r="I101" s="204"/>
      <c r="J101" s="204"/>
      <c r="K101" s="204"/>
      <c r="L101" s="204"/>
      <c r="M101" s="204"/>
      <c r="N101" s="204"/>
      <c r="O101" s="204"/>
      <c r="P101" s="204"/>
      <c r="Q101" s="204"/>
      <c r="R101" s="204"/>
      <c r="S101" s="204"/>
      <c r="T101" s="204"/>
      <c r="U101" s="204"/>
      <c r="V101" s="204"/>
      <c r="W101" s="204"/>
      <c r="X101" s="204"/>
      <c r="Y101" s="204"/>
      <c r="Z101" s="204"/>
      <c r="AA101" s="204"/>
      <c r="AB101" s="204"/>
      <c r="AC101" s="204"/>
      <c r="AD101" s="204"/>
      <c r="AE101" s="204"/>
      <c r="AF101" s="204"/>
      <c r="AG101" s="204"/>
      <c r="AH101" s="204"/>
      <c r="AI101" s="204"/>
      <c r="AJ101" s="204"/>
      <c r="AK101" s="204"/>
      <c r="AL101" s="204"/>
      <c r="AM101" s="204"/>
      <c r="AN101" s="204"/>
      <c r="AO101" s="204"/>
      <c r="AP101" s="204"/>
      <c r="AQ101" s="204"/>
      <c r="AR101" s="204"/>
      <c r="AS101" s="204"/>
    </row>
    <row r="102" spans="1:45" s="168" customFormat="1" ht="15" hidden="1" outlineLevel="1" x14ac:dyDescent="0.2">
      <c r="A102" s="159" t="s">
        <v>511</v>
      </c>
      <c r="B102" s="156" t="s">
        <v>736</v>
      </c>
      <c r="C102" s="169"/>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4"/>
      <c r="AL102" s="204"/>
      <c r="AM102" s="204"/>
      <c r="AN102" s="204"/>
      <c r="AO102" s="204"/>
      <c r="AP102" s="204"/>
      <c r="AQ102" s="204"/>
      <c r="AR102" s="204"/>
      <c r="AS102" s="204"/>
    </row>
    <row r="103" spans="1:45" s="168" customFormat="1" ht="15" hidden="1" outlineLevel="1" x14ac:dyDescent="0.2">
      <c r="A103" s="159" t="s">
        <v>511</v>
      </c>
      <c r="B103" s="156" t="s">
        <v>736</v>
      </c>
      <c r="C103" s="169"/>
      <c r="D103" s="204"/>
      <c r="E103" s="204"/>
      <c r="F103" s="204"/>
      <c r="G103" s="204"/>
      <c r="H103" s="204"/>
      <c r="I103" s="204"/>
      <c r="J103" s="204"/>
      <c r="K103" s="204"/>
      <c r="L103" s="204"/>
      <c r="M103" s="204"/>
      <c r="N103" s="204"/>
      <c r="O103" s="204"/>
      <c r="P103" s="204"/>
      <c r="Q103" s="204"/>
      <c r="R103" s="204"/>
      <c r="S103" s="204"/>
      <c r="T103" s="204"/>
      <c r="U103" s="204"/>
      <c r="V103" s="204"/>
      <c r="W103" s="204"/>
      <c r="X103" s="204"/>
      <c r="Y103" s="204"/>
      <c r="Z103" s="204"/>
      <c r="AA103" s="204"/>
      <c r="AB103" s="204"/>
      <c r="AC103" s="204"/>
      <c r="AD103" s="204"/>
      <c r="AE103" s="204"/>
      <c r="AF103" s="204"/>
      <c r="AG103" s="204"/>
      <c r="AH103" s="204"/>
      <c r="AI103" s="204"/>
      <c r="AJ103" s="204"/>
      <c r="AK103" s="204"/>
      <c r="AL103" s="204"/>
      <c r="AM103" s="204"/>
      <c r="AN103" s="204"/>
      <c r="AO103" s="204"/>
      <c r="AP103" s="204"/>
      <c r="AQ103" s="204"/>
      <c r="AR103" s="204"/>
      <c r="AS103" s="204"/>
    </row>
    <row r="104" spans="1:45" s="168" customFormat="1" ht="15" collapsed="1" x14ac:dyDescent="0.2">
      <c r="A104" s="159" t="s">
        <v>737</v>
      </c>
      <c r="B104" s="156" t="s">
        <v>737</v>
      </c>
      <c r="C104" s="169"/>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4"/>
      <c r="AL104" s="204"/>
      <c r="AM104" s="204"/>
      <c r="AN104" s="204"/>
      <c r="AO104" s="204"/>
      <c r="AP104" s="204"/>
      <c r="AQ104" s="204"/>
      <c r="AR104" s="204"/>
      <c r="AS104" s="204"/>
    </row>
    <row r="105" spans="1:45" s="171" customFormat="1" ht="42.75" x14ac:dyDescent="0.2">
      <c r="A105" s="194" t="s">
        <v>165</v>
      </c>
      <c r="B105" s="195" t="s">
        <v>703</v>
      </c>
      <c r="C105" s="196" t="s">
        <v>757</v>
      </c>
      <c r="D105" s="206">
        <f>D110</f>
        <v>0</v>
      </c>
      <c r="E105" s="206">
        <f t="shared" ref="E105:AS105" si="3">E110</f>
        <v>0</v>
      </c>
      <c r="F105" s="206">
        <f t="shared" si="3"/>
        <v>0</v>
      </c>
      <c r="G105" s="206">
        <f t="shared" si="3"/>
        <v>0</v>
      </c>
      <c r="H105" s="206">
        <f t="shared" si="3"/>
        <v>0</v>
      </c>
      <c r="I105" s="206">
        <f t="shared" si="3"/>
        <v>0</v>
      </c>
      <c r="J105" s="206">
        <f t="shared" si="3"/>
        <v>0</v>
      </c>
      <c r="K105" s="206">
        <f t="shared" si="3"/>
        <v>0</v>
      </c>
      <c r="L105" s="206">
        <f t="shared" si="3"/>
        <v>0</v>
      </c>
      <c r="M105" s="206">
        <f t="shared" si="3"/>
        <v>0</v>
      </c>
      <c r="N105" s="206">
        <f t="shared" si="3"/>
        <v>0</v>
      </c>
      <c r="O105" s="206">
        <f t="shared" si="3"/>
        <v>0</v>
      </c>
      <c r="P105" s="206">
        <f t="shared" si="3"/>
        <v>0</v>
      </c>
      <c r="Q105" s="206">
        <f t="shared" si="3"/>
        <v>0</v>
      </c>
      <c r="R105" s="206">
        <f t="shared" si="3"/>
        <v>0</v>
      </c>
      <c r="S105" s="206">
        <f t="shared" si="3"/>
        <v>0</v>
      </c>
      <c r="T105" s="206">
        <f t="shared" si="3"/>
        <v>0</v>
      </c>
      <c r="U105" s="206">
        <f t="shared" si="3"/>
        <v>0</v>
      </c>
      <c r="V105" s="206">
        <f t="shared" si="3"/>
        <v>0</v>
      </c>
      <c r="W105" s="206">
        <f t="shared" si="3"/>
        <v>0</v>
      </c>
      <c r="X105" s="206">
        <f t="shared" si="3"/>
        <v>0</v>
      </c>
      <c r="Y105" s="206">
        <f t="shared" si="3"/>
        <v>0</v>
      </c>
      <c r="Z105" s="206">
        <f t="shared" si="3"/>
        <v>0</v>
      </c>
      <c r="AA105" s="206">
        <f t="shared" si="3"/>
        <v>0</v>
      </c>
      <c r="AB105" s="206">
        <f t="shared" si="3"/>
        <v>0</v>
      </c>
      <c r="AC105" s="206">
        <f t="shared" si="3"/>
        <v>0</v>
      </c>
      <c r="AD105" s="206">
        <f t="shared" si="3"/>
        <v>0</v>
      </c>
      <c r="AE105" s="206">
        <f t="shared" si="3"/>
        <v>0</v>
      </c>
      <c r="AF105" s="206">
        <f t="shared" si="3"/>
        <v>0</v>
      </c>
      <c r="AG105" s="206">
        <f t="shared" si="3"/>
        <v>0</v>
      </c>
      <c r="AH105" s="206">
        <f t="shared" si="3"/>
        <v>0</v>
      </c>
      <c r="AI105" s="206">
        <f t="shared" si="3"/>
        <v>0</v>
      </c>
      <c r="AJ105" s="206">
        <f t="shared" si="3"/>
        <v>0</v>
      </c>
      <c r="AK105" s="206">
        <f t="shared" si="3"/>
        <v>0</v>
      </c>
      <c r="AL105" s="206">
        <f t="shared" si="3"/>
        <v>0</v>
      </c>
      <c r="AM105" s="206">
        <f t="shared" si="3"/>
        <v>0</v>
      </c>
      <c r="AN105" s="206">
        <f t="shared" si="3"/>
        <v>0</v>
      </c>
      <c r="AO105" s="206">
        <f t="shared" si="3"/>
        <v>0</v>
      </c>
      <c r="AP105" s="206">
        <f t="shared" si="3"/>
        <v>0</v>
      </c>
      <c r="AQ105" s="206">
        <f t="shared" si="3"/>
        <v>0</v>
      </c>
      <c r="AR105" s="206">
        <f t="shared" si="3"/>
        <v>0</v>
      </c>
      <c r="AS105" s="206">
        <f t="shared" si="3"/>
        <v>0</v>
      </c>
    </row>
    <row r="106" spans="1:45" s="168" customFormat="1" ht="45" x14ac:dyDescent="0.2">
      <c r="A106" s="159" t="s">
        <v>166</v>
      </c>
      <c r="B106" s="156" t="s">
        <v>704</v>
      </c>
      <c r="C106" s="211"/>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4"/>
      <c r="AL106" s="204"/>
      <c r="AM106" s="204"/>
      <c r="AN106" s="204"/>
      <c r="AO106" s="204"/>
      <c r="AP106" s="204"/>
      <c r="AQ106" s="204"/>
      <c r="AR106" s="204"/>
      <c r="AS106" s="204"/>
    </row>
    <row r="107" spans="1:45" s="168" customFormat="1" ht="15" hidden="1" outlineLevel="1" x14ac:dyDescent="0.2">
      <c r="A107" s="159" t="s">
        <v>166</v>
      </c>
      <c r="B107" s="156" t="s">
        <v>736</v>
      </c>
      <c r="C107" s="211"/>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c r="AE107" s="204"/>
      <c r="AF107" s="204"/>
      <c r="AG107" s="204"/>
      <c r="AH107" s="204"/>
      <c r="AI107" s="204"/>
      <c r="AJ107" s="204"/>
      <c r="AK107" s="204"/>
      <c r="AL107" s="204"/>
      <c r="AM107" s="204"/>
      <c r="AN107" s="204"/>
      <c r="AO107" s="204"/>
      <c r="AP107" s="204"/>
      <c r="AQ107" s="204"/>
      <c r="AR107" s="204"/>
      <c r="AS107" s="204"/>
    </row>
    <row r="108" spans="1:45" s="168" customFormat="1" ht="15" hidden="1" outlineLevel="1" x14ac:dyDescent="0.2">
      <c r="A108" s="159" t="s">
        <v>166</v>
      </c>
      <c r="B108" s="156" t="s">
        <v>736</v>
      </c>
      <c r="C108" s="211"/>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4"/>
      <c r="AL108" s="204"/>
      <c r="AM108" s="204"/>
      <c r="AN108" s="204"/>
      <c r="AO108" s="204"/>
      <c r="AP108" s="204"/>
      <c r="AQ108" s="204"/>
      <c r="AR108" s="204"/>
      <c r="AS108" s="204"/>
    </row>
    <row r="109" spans="1:45" s="168" customFormat="1" ht="15" collapsed="1" x14ac:dyDescent="0.2">
      <c r="A109" s="159" t="s">
        <v>737</v>
      </c>
      <c r="B109" s="156" t="s">
        <v>737</v>
      </c>
      <c r="C109" s="211"/>
      <c r="D109" s="204"/>
      <c r="E109" s="204"/>
      <c r="F109" s="204"/>
      <c r="G109" s="204"/>
      <c r="H109" s="204"/>
      <c r="I109" s="204"/>
      <c r="J109" s="204"/>
      <c r="K109" s="204"/>
      <c r="L109" s="204"/>
      <c r="M109" s="204"/>
      <c r="N109" s="204"/>
      <c r="O109" s="204"/>
      <c r="P109" s="204"/>
      <c r="Q109" s="204"/>
      <c r="R109" s="204"/>
      <c r="S109" s="204"/>
      <c r="T109" s="204"/>
      <c r="U109" s="204"/>
      <c r="V109" s="204"/>
      <c r="W109" s="204"/>
      <c r="X109" s="204"/>
      <c r="Y109" s="204"/>
      <c r="Z109" s="204"/>
      <c r="AA109" s="204"/>
      <c r="AB109" s="204"/>
      <c r="AC109" s="204"/>
      <c r="AD109" s="204"/>
      <c r="AE109" s="204"/>
      <c r="AF109" s="204"/>
      <c r="AG109" s="204"/>
      <c r="AH109" s="204"/>
      <c r="AI109" s="204"/>
      <c r="AJ109" s="204"/>
      <c r="AK109" s="204"/>
      <c r="AL109" s="204"/>
      <c r="AM109" s="204"/>
      <c r="AN109" s="204"/>
      <c r="AO109" s="204"/>
      <c r="AP109" s="204"/>
      <c r="AQ109" s="204"/>
      <c r="AR109" s="204"/>
      <c r="AS109" s="204"/>
    </row>
    <row r="110" spans="1:45" s="168" customFormat="1" ht="45" x14ac:dyDescent="0.2">
      <c r="A110" s="191" t="s">
        <v>167</v>
      </c>
      <c r="B110" s="189" t="s">
        <v>705</v>
      </c>
      <c r="C110" s="193" t="s">
        <v>757</v>
      </c>
      <c r="D110" s="207">
        <f>D111</f>
        <v>0</v>
      </c>
      <c r="E110" s="207">
        <f t="shared" ref="E110:AS110" si="4">E111</f>
        <v>0</v>
      </c>
      <c r="F110" s="207">
        <f t="shared" si="4"/>
        <v>0</v>
      </c>
      <c r="G110" s="207">
        <f t="shared" si="4"/>
        <v>0</v>
      </c>
      <c r="H110" s="207">
        <f t="shared" si="4"/>
        <v>0</v>
      </c>
      <c r="I110" s="207">
        <f t="shared" si="4"/>
        <v>0</v>
      </c>
      <c r="J110" s="207">
        <f t="shared" si="4"/>
        <v>0</v>
      </c>
      <c r="K110" s="207">
        <f t="shared" si="4"/>
        <v>0</v>
      </c>
      <c r="L110" s="207">
        <f t="shared" si="4"/>
        <v>0</v>
      </c>
      <c r="M110" s="207">
        <f t="shared" si="4"/>
        <v>0</v>
      </c>
      <c r="N110" s="207">
        <f t="shared" si="4"/>
        <v>0</v>
      </c>
      <c r="O110" s="207">
        <f t="shared" si="4"/>
        <v>0</v>
      </c>
      <c r="P110" s="207">
        <f t="shared" si="4"/>
        <v>0</v>
      </c>
      <c r="Q110" s="207">
        <f t="shared" si="4"/>
        <v>0</v>
      </c>
      <c r="R110" s="207">
        <f t="shared" si="4"/>
        <v>0</v>
      </c>
      <c r="S110" s="207">
        <f t="shared" si="4"/>
        <v>0</v>
      </c>
      <c r="T110" s="207">
        <f t="shared" si="4"/>
        <v>0</v>
      </c>
      <c r="U110" s="207">
        <f t="shared" si="4"/>
        <v>0</v>
      </c>
      <c r="V110" s="207">
        <f t="shared" si="4"/>
        <v>0</v>
      </c>
      <c r="W110" s="207">
        <f t="shared" si="4"/>
        <v>0</v>
      </c>
      <c r="X110" s="207">
        <f t="shared" si="4"/>
        <v>0</v>
      </c>
      <c r="Y110" s="207">
        <f t="shared" si="4"/>
        <v>0</v>
      </c>
      <c r="Z110" s="207">
        <f t="shared" si="4"/>
        <v>0</v>
      </c>
      <c r="AA110" s="207">
        <f t="shared" si="4"/>
        <v>0</v>
      </c>
      <c r="AB110" s="207">
        <f t="shared" si="4"/>
        <v>0</v>
      </c>
      <c r="AC110" s="207">
        <f t="shared" si="4"/>
        <v>0</v>
      </c>
      <c r="AD110" s="207">
        <f t="shared" si="4"/>
        <v>0</v>
      </c>
      <c r="AE110" s="207">
        <f t="shared" si="4"/>
        <v>0</v>
      </c>
      <c r="AF110" s="207">
        <f t="shared" si="4"/>
        <v>0</v>
      </c>
      <c r="AG110" s="207">
        <f t="shared" si="4"/>
        <v>0</v>
      </c>
      <c r="AH110" s="207">
        <f t="shared" si="4"/>
        <v>0</v>
      </c>
      <c r="AI110" s="207">
        <f t="shared" si="4"/>
        <v>0</v>
      </c>
      <c r="AJ110" s="207">
        <f t="shared" si="4"/>
        <v>0</v>
      </c>
      <c r="AK110" s="207">
        <f t="shared" si="4"/>
        <v>0</v>
      </c>
      <c r="AL110" s="207">
        <f t="shared" si="4"/>
        <v>0</v>
      </c>
      <c r="AM110" s="207">
        <f t="shared" si="4"/>
        <v>0</v>
      </c>
      <c r="AN110" s="207">
        <f t="shared" si="4"/>
        <v>0</v>
      </c>
      <c r="AO110" s="207">
        <f t="shared" si="4"/>
        <v>0</v>
      </c>
      <c r="AP110" s="207">
        <f t="shared" si="4"/>
        <v>0</v>
      </c>
      <c r="AQ110" s="207">
        <f t="shared" si="4"/>
        <v>0</v>
      </c>
      <c r="AR110" s="207">
        <f t="shared" si="4"/>
        <v>0</v>
      </c>
      <c r="AS110" s="207">
        <f t="shared" si="4"/>
        <v>0</v>
      </c>
    </row>
    <row r="111" spans="1:45" s="168" customFormat="1" ht="15" x14ac:dyDescent="0.2">
      <c r="A111" s="188" t="s">
        <v>167</v>
      </c>
      <c r="B111" s="192" t="s">
        <v>753</v>
      </c>
      <c r="C111" s="190" t="s">
        <v>752</v>
      </c>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c r="Z111" s="208"/>
      <c r="AA111" s="208"/>
      <c r="AB111" s="208"/>
      <c r="AC111" s="208"/>
      <c r="AD111" s="208"/>
      <c r="AE111" s="208"/>
      <c r="AF111" s="208"/>
      <c r="AG111" s="208"/>
      <c r="AH111" s="208"/>
      <c r="AI111" s="208"/>
      <c r="AJ111" s="208"/>
      <c r="AK111" s="208"/>
      <c r="AL111" s="208"/>
      <c r="AM111" s="208"/>
      <c r="AN111" s="208"/>
      <c r="AO111" s="208"/>
      <c r="AP111" s="208"/>
      <c r="AQ111" s="208"/>
      <c r="AR111" s="208"/>
      <c r="AS111" s="208"/>
    </row>
    <row r="112" spans="1:45" s="168" customFormat="1" ht="15" hidden="1" outlineLevel="1" x14ac:dyDescent="0.2">
      <c r="A112" s="159" t="s">
        <v>167</v>
      </c>
      <c r="B112" s="156" t="s">
        <v>736</v>
      </c>
      <c r="C112" s="169"/>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row>
    <row r="113" spans="1:45" s="168" customFormat="1" ht="15" collapsed="1" x14ac:dyDescent="0.2">
      <c r="A113" s="159" t="s">
        <v>737</v>
      </c>
      <c r="B113" s="156" t="s">
        <v>737</v>
      </c>
      <c r="C113" s="169"/>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row>
    <row r="114" spans="1:45" s="168" customFormat="1" ht="30" x14ac:dyDescent="0.2">
      <c r="A114" s="161" t="s">
        <v>168</v>
      </c>
      <c r="B114" s="156" t="s">
        <v>706</v>
      </c>
      <c r="C114" s="169"/>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row>
    <row r="115" spans="1:45" s="168" customFormat="1" ht="15" hidden="1" outlineLevel="1" x14ac:dyDescent="0.2">
      <c r="A115" s="159" t="s">
        <v>168</v>
      </c>
      <c r="B115" s="156" t="s">
        <v>736</v>
      </c>
      <c r="C115" s="169"/>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row>
    <row r="116" spans="1:45" s="168" customFormat="1" ht="15" hidden="1" outlineLevel="1" x14ac:dyDescent="0.2">
      <c r="A116" s="159" t="s">
        <v>168</v>
      </c>
      <c r="B116" s="156" t="s">
        <v>736</v>
      </c>
      <c r="C116" s="169"/>
      <c r="D116" s="204"/>
      <c r="E116" s="204"/>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row>
    <row r="117" spans="1:45" s="168" customFormat="1" ht="15" collapsed="1" x14ac:dyDescent="0.2">
      <c r="A117" s="159" t="s">
        <v>737</v>
      </c>
      <c r="B117" s="156" t="s">
        <v>737</v>
      </c>
      <c r="C117" s="169"/>
      <c r="D117" s="204"/>
      <c r="E117" s="204"/>
      <c r="F117" s="204"/>
      <c r="G117" s="204"/>
      <c r="H117" s="204"/>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row>
    <row r="118" spans="1:45" s="168" customFormat="1" ht="45" x14ac:dyDescent="0.2">
      <c r="A118" s="161" t="s">
        <v>169</v>
      </c>
      <c r="B118" s="156" t="s">
        <v>707</v>
      </c>
      <c r="C118" s="169"/>
      <c r="D118" s="204"/>
      <c r="E118" s="204"/>
      <c r="F118" s="204"/>
      <c r="G118" s="204"/>
      <c r="H118" s="204"/>
      <c r="I118" s="204"/>
      <c r="J118" s="204"/>
      <c r="K118" s="204"/>
      <c r="L118" s="204"/>
      <c r="M118" s="204"/>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row>
    <row r="119" spans="1:45" s="168" customFormat="1" ht="15" hidden="1" outlineLevel="1" x14ac:dyDescent="0.2">
      <c r="A119" s="159" t="s">
        <v>169</v>
      </c>
      <c r="B119" s="156" t="s">
        <v>736</v>
      </c>
      <c r="C119" s="169"/>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row>
    <row r="120" spans="1:45" s="168" customFormat="1" ht="15" hidden="1" outlineLevel="1" x14ac:dyDescent="0.2">
      <c r="A120" s="159" t="s">
        <v>169</v>
      </c>
      <c r="B120" s="156" t="s">
        <v>736</v>
      </c>
      <c r="C120" s="169"/>
      <c r="D120" s="204"/>
      <c r="E120" s="204"/>
      <c r="F120" s="204"/>
      <c r="G120" s="204"/>
      <c r="H120" s="204"/>
      <c r="I120" s="204"/>
      <c r="J120" s="204"/>
      <c r="K120" s="204"/>
      <c r="L120" s="204"/>
      <c r="M120" s="204"/>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row>
    <row r="121" spans="1:45" s="168" customFormat="1" ht="15" collapsed="1" x14ac:dyDescent="0.2">
      <c r="A121" s="159" t="s">
        <v>737</v>
      </c>
      <c r="B121" s="156" t="s">
        <v>737</v>
      </c>
      <c r="C121" s="169"/>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row>
    <row r="122" spans="1:45" s="168" customFormat="1" ht="60" x14ac:dyDescent="0.2">
      <c r="A122" s="159" t="s">
        <v>170</v>
      </c>
      <c r="B122" s="156" t="s">
        <v>708</v>
      </c>
      <c r="C122" s="169"/>
      <c r="D122" s="204"/>
      <c r="E122" s="204"/>
      <c r="F122" s="204"/>
      <c r="G122" s="204"/>
      <c r="H122" s="204"/>
      <c r="I122" s="204"/>
      <c r="J122" s="204"/>
      <c r="K122" s="204"/>
      <c r="L122" s="204"/>
      <c r="M122" s="204"/>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row>
    <row r="123" spans="1:45" s="168" customFormat="1" ht="15" hidden="1" outlineLevel="1" x14ac:dyDescent="0.2">
      <c r="A123" s="159" t="s">
        <v>170</v>
      </c>
      <c r="B123" s="156" t="s">
        <v>736</v>
      </c>
      <c r="C123" s="169"/>
      <c r="D123" s="204"/>
      <c r="E123" s="204"/>
      <c r="F123" s="204"/>
      <c r="G123" s="204"/>
      <c r="H123" s="204"/>
      <c r="I123" s="204"/>
      <c r="J123" s="204"/>
      <c r="K123" s="204"/>
      <c r="L123" s="204"/>
      <c r="M123" s="204"/>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row>
    <row r="124" spans="1:45" s="168" customFormat="1" ht="15" hidden="1" outlineLevel="1" x14ac:dyDescent="0.2">
      <c r="A124" s="159" t="s">
        <v>170</v>
      </c>
      <c r="B124" s="156" t="s">
        <v>736</v>
      </c>
      <c r="C124" s="169"/>
      <c r="D124" s="204"/>
      <c r="E124" s="204"/>
      <c r="F124" s="204"/>
      <c r="G124" s="204"/>
      <c r="H124" s="204"/>
      <c r="I124" s="204"/>
      <c r="J124" s="204"/>
      <c r="K124" s="204"/>
      <c r="L124" s="204"/>
      <c r="M124" s="204"/>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row>
    <row r="125" spans="1:45" s="168" customFormat="1" ht="15" collapsed="1" x14ac:dyDescent="0.2">
      <c r="A125" s="159" t="s">
        <v>737</v>
      </c>
      <c r="B125" s="156" t="s">
        <v>737</v>
      </c>
      <c r="C125" s="169"/>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row>
    <row r="126" spans="1:45" s="168" customFormat="1" ht="60" x14ac:dyDescent="0.2">
      <c r="A126" s="159" t="s">
        <v>171</v>
      </c>
      <c r="B126" s="156" t="s">
        <v>709</v>
      </c>
      <c r="C126" s="169"/>
      <c r="D126" s="204"/>
      <c r="E126" s="204"/>
      <c r="F126" s="204"/>
      <c r="G126" s="204"/>
      <c r="H126" s="204"/>
      <c r="I126" s="204"/>
      <c r="J126" s="204"/>
      <c r="K126" s="204"/>
      <c r="L126" s="204"/>
      <c r="M126" s="204"/>
      <c r="N126" s="204"/>
      <c r="O126" s="204"/>
      <c r="P126" s="204"/>
      <c r="Q126" s="204"/>
      <c r="R126" s="204"/>
      <c r="S126" s="204"/>
      <c r="T126" s="204"/>
      <c r="U126" s="204"/>
      <c r="V126" s="204"/>
      <c r="W126" s="204"/>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row>
    <row r="127" spans="1:45" s="168" customFormat="1" ht="15" hidden="1" outlineLevel="1" x14ac:dyDescent="0.2">
      <c r="A127" s="159" t="s">
        <v>171</v>
      </c>
      <c r="B127" s="156" t="s">
        <v>736</v>
      </c>
      <c r="C127" s="169"/>
      <c r="D127" s="204"/>
      <c r="E127" s="204"/>
      <c r="F127" s="204"/>
      <c r="G127" s="204"/>
      <c r="H127" s="204"/>
      <c r="I127" s="204"/>
      <c r="J127" s="204"/>
      <c r="K127" s="204"/>
      <c r="L127" s="204"/>
      <c r="M127" s="204"/>
      <c r="N127" s="204"/>
      <c r="O127" s="204"/>
      <c r="P127" s="204"/>
      <c r="Q127" s="204"/>
      <c r="R127" s="204"/>
      <c r="S127" s="204"/>
      <c r="T127" s="204"/>
      <c r="U127" s="204"/>
      <c r="V127" s="204"/>
      <c r="W127" s="204"/>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row>
    <row r="128" spans="1:45" s="168" customFormat="1" ht="15" hidden="1" outlineLevel="1" x14ac:dyDescent="0.2">
      <c r="A128" s="159" t="s">
        <v>171</v>
      </c>
      <c r="B128" s="156" t="s">
        <v>736</v>
      </c>
      <c r="C128" s="169"/>
      <c r="D128" s="204"/>
      <c r="E128" s="204"/>
      <c r="F128" s="204"/>
      <c r="G128" s="204"/>
      <c r="H128" s="204"/>
      <c r="I128" s="204"/>
      <c r="J128" s="204"/>
      <c r="K128" s="204"/>
      <c r="L128" s="204"/>
      <c r="M128" s="204"/>
      <c r="N128" s="204"/>
      <c r="O128" s="204"/>
      <c r="P128" s="204"/>
      <c r="Q128" s="204"/>
      <c r="R128" s="204"/>
      <c r="S128" s="204"/>
      <c r="T128" s="204"/>
      <c r="U128" s="204"/>
      <c r="V128" s="204"/>
      <c r="W128" s="204"/>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row>
    <row r="129" spans="1:45" s="168" customFormat="1" ht="15" collapsed="1" x14ac:dyDescent="0.2">
      <c r="A129" s="159" t="s">
        <v>737</v>
      </c>
      <c r="B129" s="156" t="s">
        <v>737</v>
      </c>
      <c r="C129" s="169"/>
      <c r="D129" s="204"/>
      <c r="E129" s="204"/>
      <c r="F129" s="204"/>
      <c r="G129" s="204"/>
      <c r="H129" s="204"/>
      <c r="I129" s="204"/>
      <c r="J129" s="204"/>
      <c r="K129" s="204"/>
      <c r="L129" s="204"/>
      <c r="M129" s="204"/>
      <c r="N129" s="204"/>
      <c r="O129" s="204"/>
      <c r="P129" s="204"/>
      <c r="Q129" s="204"/>
      <c r="R129" s="204"/>
      <c r="S129" s="204"/>
      <c r="T129" s="204"/>
      <c r="U129" s="204"/>
      <c r="V129" s="204"/>
      <c r="W129" s="204"/>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row>
    <row r="130" spans="1:45" s="168" customFormat="1" ht="45" x14ac:dyDescent="0.2">
      <c r="A130" s="159" t="s">
        <v>172</v>
      </c>
      <c r="B130" s="156" t="s">
        <v>710</v>
      </c>
      <c r="C130" s="169"/>
      <c r="D130" s="204"/>
      <c r="E130" s="204"/>
      <c r="F130" s="204"/>
      <c r="G130" s="204"/>
      <c r="H130" s="204"/>
      <c r="I130" s="204"/>
      <c r="J130" s="204"/>
      <c r="K130" s="204"/>
      <c r="L130" s="204"/>
      <c r="M130" s="204"/>
      <c r="N130" s="204"/>
      <c r="O130" s="204"/>
      <c r="P130" s="204"/>
      <c r="Q130" s="204"/>
      <c r="R130" s="204"/>
      <c r="S130" s="204"/>
      <c r="T130" s="204"/>
      <c r="U130" s="204"/>
      <c r="V130" s="204"/>
      <c r="W130" s="204"/>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row>
    <row r="131" spans="1:45" s="168" customFormat="1" ht="15" hidden="1" outlineLevel="1" x14ac:dyDescent="0.2">
      <c r="A131" s="159" t="s">
        <v>172</v>
      </c>
      <c r="B131" s="156" t="s">
        <v>736</v>
      </c>
      <c r="C131" s="169"/>
      <c r="D131" s="204"/>
      <c r="E131" s="204"/>
      <c r="F131" s="204"/>
      <c r="G131" s="204"/>
      <c r="H131" s="204"/>
      <c r="I131" s="204"/>
      <c r="J131" s="204"/>
      <c r="K131" s="204"/>
      <c r="L131" s="204"/>
      <c r="M131" s="204"/>
      <c r="N131" s="204"/>
      <c r="O131" s="204"/>
      <c r="P131" s="204"/>
      <c r="Q131" s="204"/>
      <c r="R131" s="204"/>
      <c r="S131" s="204"/>
      <c r="T131" s="204"/>
      <c r="U131" s="204"/>
      <c r="V131" s="204"/>
      <c r="W131" s="204"/>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row>
    <row r="132" spans="1:45" s="168" customFormat="1" ht="15" hidden="1" outlineLevel="1" x14ac:dyDescent="0.2">
      <c r="A132" s="159" t="s">
        <v>172</v>
      </c>
      <c r="B132" s="156" t="s">
        <v>736</v>
      </c>
      <c r="C132" s="169"/>
      <c r="D132" s="204"/>
      <c r="E132" s="204"/>
      <c r="F132" s="204"/>
      <c r="G132" s="204"/>
      <c r="H132" s="204"/>
      <c r="I132" s="204"/>
      <c r="J132" s="204"/>
      <c r="K132" s="204"/>
      <c r="L132" s="204"/>
      <c r="M132" s="204"/>
      <c r="N132" s="204"/>
      <c r="O132" s="204"/>
      <c r="P132" s="204"/>
      <c r="Q132" s="204"/>
      <c r="R132" s="204"/>
      <c r="S132" s="204"/>
      <c r="T132" s="204"/>
      <c r="U132" s="204"/>
      <c r="V132" s="204"/>
      <c r="W132" s="204"/>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row>
    <row r="133" spans="1:45" s="168" customFormat="1" ht="15" collapsed="1" x14ac:dyDescent="0.2">
      <c r="A133" s="159" t="s">
        <v>737</v>
      </c>
      <c r="B133" s="156" t="s">
        <v>737</v>
      </c>
      <c r="C133" s="169"/>
      <c r="D133" s="204"/>
      <c r="E133" s="204"/>
      <c r="F133" s="204"/>
      <c r="G133" s="204"/>
      <c r="H133" s="204"/>
      <c r="I133" s="204"/>
      <c r="J133" s="204"/>
      <c r="K133" s="204"/>
      <c r="L133" s="204"/>
      <c r="M133" s="204"/>
      <c r="N133" s="204"/>
      <c r="O133" s="204"/>
      <c r="P133" s="204"/>
      <c r="Q133" s="204"/>
      <c r="R133" s="204"/>
      <c r="S133" s="204"/>
      <c r="T133" s="204"/>
      <c r="U133" s="204"/>
      <c r="V133" s="204"/>
      <c r="W133" s="204"/>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row>
    <row r="134" spans="1:45" s="168" customFormat="1" ht="60" x14ac:dyDescent="0.2">
      <c r="A134" s="159" t="s">
        <v>711</v>
      </c>
      <c r="B134" s="156" t="s">
        <v>712</v>
      </c>
      <c r="C134" s="169"/>
      <c r="D134" s="204"/>
      <c r="E134" s="204"/>
      <c r="F134" s="204"/>
      <c r="G134" s="204"/>
      <c r="H134" s="204"/>
      <c r="I134" s="204"/>
      <c r="J134" s="204"/>
      <c r="K134" s="204"/>
      <c r="L134" s="204"/>
      <c r="M134" s="204"/>
      <c r="N134" s="204"/>
      <c r="O134" s="204"/>
      <c r="P134" s="204"/>
      <c r="Q134" s="204"/>
      <c r="R134" s="204"/>
      <c r="S134" s="204"/>
      <c r="T134" s="204"/>
      <c r="U134" s="204"/>
      <c r="V134" s="204"/>
      <c r="W134" s="204"/>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row>
    <row r="135" spans="1:45" s="168" customFormat="1" ht="15" hidden="1" outlineLevel="1" x14ac:dyDescent="0.2">
      <c r="A135" s="159" t="s">
        <v>711</v>
      </c>
      <c r="B135" s="156" t="s">
        <v>736</v>
      </c>
      <c r="C135" s="169"/>
      <c r="D135" s="204"/>
      <c r="E135" s="204"/>
      <c r="F135" s="204"/>
      <c r="G135" s="204"/>
      <c r="H135" s="204"/>
      <c r="I135" s="204"/>
      <c r="J135" s="204"/>
      <c r="K135" s="204"/>
      <c r="L135" s="204"/>
      <c r="M135" s="204"/>
      <c r="N135" s="204"/>
      <c r="O135" s="204"/>
      <c r="P135" s="204"/>
      <c r="Q135" s="204"/>
      <c r="R135" s="204"/>
      <c r="S135" s="204"/>
      <c r="T135" s="204"/>
      <c r="U135" s="204"/>
      <c r="V135" s="204"/>
      <c r="W135" s="204"/>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row>
    <row r="136" spans="1:45" s="168" customFormat="1" ht="15" hidden="1" outlineLevel="1" x14ac:dyDescent="0.2">
      <c r="A136" s="159" t="s">
        <v>711</v>
      </c>
      <c r="B136" s="156" t="s">
        <v>736</v>
      </c>
      <c r="C136" s="169"/>
      <c r="D136" s="204"/>
      <c r="E136" s="204"/>
      <c r="F136" s="204"/>
      <c r="G136" s="204"/>
      <c r="H136" s="204"/>
      <c r="I136" s="204"/>
      <c r="J136" s="204"/>
      <c r="K136" s="204"/>
      <c r="L136" s="204"/>
      <c r="M136" s="204"/>
      <c r="N136" s="204"/>
      <c r="O136" s="204"/>
      <c r="P136" s="204"/>
      <c r="Q136" s="204"/>
      <c r="R136" s="204"/>
      <c r="S136" s="204"/>
      <c r="T136" s="204"/>
      <c r="U136" s="204"/>
      <c r="V136" s="204"/>
      <c r="W136" s="204"/>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row>
    <row r="137" spans="1:45" s="168" customFormat="1" ht="15" collapsed="1" x14ac:dyDescent="0.2">
      <c r="A137" s="159" t="s">
        <v>737</v>
      </c>
      <c r="B137" s="156" t="s">
        <v>737</v>
      </c>
      <c r="C137" s="169"/>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row>
    <row r="138" spans="1:45" s="171" customFormat="1" ht="57" x14ac:dyDescent="0.2">
      <c r="A138" s="194" t="s">
        <v>514</v>
      </c>
      <c r="B138" s="195" t="s">
        <v>713</v>
      </c>
      <c r="C138" s="196" t="s">
        <v>757</v>
      </c>
      <c r="D138" s="206">
        <f>D139</f>
        <v>0</v>
      </c>
      <c r="E138" s="206">
        <f t="shared" ref="E138:AS138" si="5">E139</f>
        <v>0</v>
      </c>
      <c r="F138" s="206">
        <f t="shared" si="5"/>
        <v>0</v>
      </c>
      <c r="G138" s="206">
        <f t="shared" si="5"/>
        <v>0</v>
      </c>
      <c r="H138" s="206">
        <f t="shared" si="5"/>
        <v>0</v>
      </c>
      <c r="I138" s="206">
        <f t="shared" si="5"/>
        <v>0</v>
      </c>
      <c r="J138" s="206">
        <f t="shared" si="5"/>
        <v>0</v>
      </c>
      <c r="K138" s="206">
        <f t="shared" si="5"/>
        <v>0</v>
      </c>
      <c r="L138" s="206">
        <f t="shared" si="5"/>
        <v>0</v>
      </c>
      <c r="M138" s="206">
        <f t="shared" si="5"/>
        <v>0</v>
      </c>
      <c r="N138" s="206">
        <f t="shared" si="5"/>
        <v>0</v>
      </c>
      <c r="O138" s="206">
        <f t="shared" si="5"/>
        <v>0</v>
      </c>
      <c r="P138" s="206">
        <f t="shared" si="5"/>
        <v>0</v>
      </c>
      <c r="Q138" s="206">
        <f t="shared" si="5"/>
        <v>0</v>
      </c>
      <c r="R138" s="206">
        <f t="shared" si="5"/>
        <v>0</v>
      </c>
      <c r="S138" s="206">
        <f t="shared" si="5"/>
        <v>0</v>
      </c>
      <c r="T138" s="206">
        <f t="shared" si="5"/>
        <v>0</v>
      </c>
      <c r="U138" s="206">
        <f t="shared" si="5"/>
        <v>0</v>
      </c>
      <c r="V138" s="206">
        <f t="shared" si="5"/>
        <v>0</v>
      </c>
      <c r="W138" s="206">
        <f t="shared" si="5"/>
        <v>0</v>
      </c>
      <c r="X138" s="206">
        <f t="shared" si="5"/>
        <v>0</v>
      </c>
      <c r="Y138" s="206">
        <f t="shared" si="5"/>
        <v>0</v>
      </c>
      <c r="Z138" s="206">
        <f t="shared" si="5"/>
        <v>0</v>
      </c>
      <c r="AA138" s="206">
        <f t="shared" si="5"/>
        <v>0</v>
      </c>
      <c r="AB138" s="206">
        <f t="shared" si="5"/>
        <v>0</v>
      </c>
      <c r="AC138" s="206">
        <f t="shared" si="5"/>
        <v>0</v>
      </c>
      <c r="AD138" s="206">
        <f t="shared" si="5"/>
        <v>0</v>
      </c>
      <c r="AE138" s="206">
        <f t="shared" si="5"/>
        <v>0</v>
      </c>
      <c r="AF138" s="206">
        <f t="shared" si="5"/>
        <v>0</v>
      </c>
      <c r="AG138" s="206">
        <f t="shared" si="5"/>
        <v>0</v>
      </c>
      <c r="AH138" s="206">
        <f t="shared" si="5"/>
        <v>0</v>
      </c>
      <c r="AI138" s="206">
        <f t="shared" si="5"/>
        <v>0</v>
      </c>
      <c r="AJ138" s="206">
        <f t="shared" si="5"/>
        <v>0</v>
      </c>
      <c r="AK138" s="206">
        <f t="shared" si="5"/>
        <v>0</v>
      </c>
      <c r="AL138" s="206">
        <f t="shared" si="5"/>
        <v>0</v>
      </c>
      <c r="AM138" s="206">
        <f t="shared" si="5"/>
        <v>0</v>
      </c>
      <c r="AN138" s="206">
        <f t="shared" si="5"/>
        <v>0</v>
      </c>
      <c r="AO138" s="206">
        <f t="shared" si="5"/>
        <v>0</v>
      </c>
      <c r="AP138" s="206">
        <f t="shared" si="5"/>
        <v>0</v>
      </c>
      <c r="AQ138" s="206">
        <f t="shared" si="5"/>
        <v>0</v>
      </c>
      <c r="AR138" s="206">
        <f t="shared" si="5"/>
        <v>0</v>
      </c>
      <c r="AS138" s="206">
        <f t="shared" si="5"/>
        <v>0</v>
      </c>
    </row>
    <row r="139" spans="1:45" s="168" customFormat="1" ht="30" x14ac:dyDescent="0.2">
      <c r="A139" s="191" t="s">
        <v>515</v>
      </c>
      <c r="B139" s="189" t="s">
        <v>714</v>
      </c>
      <c r="C139" s="193" t="s">
        <v>757</v>
      </c>
      <c r="D139" s="207">
        <f>D140+D141</f>
        <v>0</v>
      </c>
      <c r="E139" s="207">
        <f t="shared" ref="E139:AS139" si="6">E140+E141</f>
        <v>0</v>
      </c>
      <c r="F139" s="207">
        <f t="shared" si="6"/>
        <v>0</v>
      </c>
      <c r="G139" s="207">
        <f t="shared" si="6"/>
        <v>0</v>
      </c>
      <c r="H139" s="207">
        <f t="shared" si="6"/>
        <v>0</v>
      </c>
      <c r="I139" s="207">
        <f t="shared" si="6"/>
        <v>0</v>
      </c>
      <c r="J139" s="207">
        <f t="shared" si="6"/>
        <v>0</v>
      </c>
      <c r="K139" s="207">
        <f t="shared" si="6"/>
        <v>0</v>
      </c>
      <c r="L139" s="207">
        <f t="shared" si="6"/>
        <v>0</v>
      </c>
      <c r="M139" s="207">
        <f t="shared" si="6"/>
        <v>0</v>
      </c>
      <c r="N139" s="207">
        <f t="shared" si="6"/>
        <v>0</v>
      </c>
      <c r="O139" s="207">
        <f t="shared" si="6"/>
        <v>0</v>
      </c>
      <c r="P139" s="207">
        <f t="shared" si="6"/>
        <v>0</v>
      </c>
      <c r="Q139" s="207">
        <f t="shared" si="6"/>
        <v>0</v>
      </c>
      <c r="R139" s="207">
        <f t="shared" si="6"/>
        <v>0</v>
      </c>
      <c r="S139" s="207">
        <f t="shared" si="6"/>
        <v>0</v>
      </c>
      <c r="T139" s="207">
        <f t="shared" si="6"/>
        <v>0</v>
      </c>
      <c r="U139" s="207">
        <f t="shared" si="6"/>
        <v>0</v>
      </c>
      <c r="V139" s="207">
        <f t="shared" si="6"/>
        <v>0</v>
      </c>
      <c r="W139" s="207">
        <f t="shared" si="6"/>
        <v>0</v>
      </c>
      <c r="X139" s="207">
        <f t="shared" si="6"/>
        <v>0</v>
      </c>
      <c r="Y139" s="207">
        <f t="shared" si="6"/>
        <v>0</v>
      </c>
      <c r="Z139" s="207">
        <f t="shared" si="6"/>
        <v>0</v>
      </c>
      <c r="AA139" s="207">
        <f t="shared" si="6"/>
        <v>0</v>
      </c>
      <c r="AB139" s="207">
        <f t="shared" si="6"/>
        <v>0</v>
      </c>
      <c r="AC139" s="207">
        <f t="shared" si="6"/>
        <v>0</v>
      </c>
      <c r="AD139" s="207">
        <f t="shared" si="6"/>
        <v>0</v>
      </c>
      <c r="AE139" s="207">
        <f t="shared" si="6"/>
        <v>0</v>
      </c>
      <c r="AF139" s="207">
        <f t="shared" si="6"/>
        <v>0</v>
      </c>
      <c r="AG139" s="207">
        <f t="shared" si="6"/>
        <v>0</v>
      </c>
      <c r="AH139" s="207">
        <f t="shared" si="6"/>
        <v>0</v>
      </c>
      <c r="AI139" s="207">
        <f t="shared" si="6"/>
        <v>0</v>
      </c>
      <c r="AJ139" s="207">
        <f t="shared" si="6"/>
        <v>0</v>
      </c>
      <c r="AK139" s="207">
        <f t="shared" si="6"/>
        <v>0</v>
      </c>
      <c r="AL139" s="207">
        <f t="shared" si="6"/>
        <v>0</v>
      </c>
      <c r="AM139" s="207">
        <f t="shared" si="6"/>
        <v>0</v>
      </c>
      <c r="AN139" s="207">
        <f t="shared" si="6"/>
        <v>0</v>
      </c>
      <c r="AO139" s="207">
        <f t="shared" si="6"/>
        <v>0</v>
      </c>
      <c r="AP139" s="207">
        <f t="shared" si="6"/>
        <v>0</v>
      </c>
      <c r="AQ139" s="207">
        <f t="shared" si="6"/>
        <v>0</v>
      </c>
      <c r="AR139" s="207">
        <f t="shared" si="6"/>
        <v>0</v>
      </c>
      <c r="AS139" s="207">
        <f t="shared" si="6"/>
        <v>0</v>
      </c>
    </row>
    <row r="140" spans="1:45" s="220" customFormat="1" ht="75" x14ac:dyDescent="0.2">
      <c r="A140" s="188" t="s">
        <v>515</v>
      </c>
      <c r="B140" s="192" t="s">
        <v>763</v>
      </c>
      <c r="C140" s="193" t="s">
        <v>752</v>
      </c>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row>
    <row r="141" spans="1:45" s="220" customFormat="1" ht="45" outlineLevel="1" x14ac:dyDescent="0.2">
      <c r="A141" s="188" t="s">
        <v>515</v>
      </c>
      <c r="B141" s="189" t="s">
        <v>764</v>
      </c>
      <c r="C141" s="193" t="s">
        <v>751</v>
      </c>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row>
    <row r="142" spans="1:45" s="168" customFormat="1" ht="15" x14ac:dyDescent="0.2">
      <c r="A142" s="159" t="s">
        <v>737</v>
      </c>
      <c r="B142" s="156" t="s">
        <v>737</v>
      </c>
      <c r="C142" s="169"/>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row>
    <row r="143" spans="1:45" s="168" customFormat="1" ht="45" x14ac:dyDescent="0.2">
      <c r="A143" s="159" t="s">
        <v>517</v>
      </c>
      <c r="B143" s="156" t="s">
        <v>715</v>
      </c>
      <c r="C143" s="169"/>
      <c r="D143" s="204"/>
      <c r="E143" s="204"/>
      <c r="F143" s="204"/>
      <c r="G143" s="204"/>
      <c r="H143" s="204"/>
      <c r="I143" s="204"/>
      <c r="J143" s="204"/>
      <c r="K143" s="204"/>
      <c r="L143" s="204"/>
      <c r="M143" s="204"/>
      <c r="N143" s="204"/>
      <c r="O143" s="204"/>
      <c r="P143" s="204"/>
      <c r="Q143" s="204"/>
      <c r="R143" s="204"/>
      <c r="S143" s="204"/>
      <c r="T143" s="204"/>
      <c r="U143" s="204"/>
      <c r="V143" s="204"/>
      <c r="W143" s="204"/>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row>
    <row r="144" spans="1:45" s="168" customFormat="1" ht="15" hidden="1" outlineLevel="1" x14ac:dyDescent="0.2">
      <c r="A144" s="159" t="s">
        <v>517</v>
      </c>
      <c r="B144" s="156" t="s">
        <v>736</v>
      </c>
      <c r="C144" s="169"/>
      <c r="D144" s="204"/>
      <c r="E144" s="204"/>
      <c r="F144" s="204"/>
      <c r="G144" s="204"/>
      <c r="H144" s="204"/>
      <c r="I144" s="204"/>
      <c r="J144" s="204"/>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row>
    <row r="145" spans="1:45" s="168" customFormat="1" ht="15" hidden="1" outlineLevel="1" x14ac:dyDescent="0.2">
      <c r="A145" s="159" t="s">
        <v>517</v>
      </c>
      <c r="B145" s="156" t="s">
        <v>736</v>
      </c>
      <c r="C145" s="169"/>
      <c r="D145" s="204"/>
      <c r="E145" s="204"/>
      <c r="F145" s="204"/>
      <c r="G145" s="204"/>
      <c r="H145" s="204"/>
      <c r="I145" s="204"/>
      <c r="J145" s="204"/>
      <c r="K145" s="204"/>
      <c r="L145" s="204"/>
      <c r="M145" s="204"/>
      <c r="N145" s="204"/>
      <c r="O145" s="204"/>
      <c r="P145" s="204"/>
      <c r="Q145" s="204"/>
      <c r="R145" s="204"/>
      <c r="S145" s="204"/>
      <c r="T145" s="204"/>
      <c r="U145" s="204"/>
      <c r="V145" s="204"/>
      <c r="W145" s="204"/>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row>
    <row r="146" spans="1:45" s="168" customFormat="1" ht="15" collapsed="1" x14ac:dyDescent="0.2">
      <c r="A146" s="159" t="s">
        <v>737</v>
      </c>
      <c r="B146" s="156" t="s">
        <v>737</v>
      </c>
      <c r="C146" s="169"/>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row>
    <row r="147" spans="1:45" s="171" customFormat="1" ht="85.5" x14ac:dyDescent="0.2">
      <c r="A147" s="163" t="s">
        <v>129</v>
      </c>
      <c r="B147" s="164" t="s">
        <v>716</v>
      </c>
      <c r="C147" s="170"/>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c r="AA147" s="209"/>
      <c r="AB147" s="209"/>
      <c r="AC147" s="209"/>
      <c r="AD147" s="209"/>
      <c r="AE147" s="209"/>
      <c r="AF147" s="209"/>
      <c r="AG147" s="209"/>
      <c r="AH147" s="209"/>
      <c r="AI147" s="209"/>
      <c r="AJ147" s="209"/>
      <c r="AK147" s="209"/>
      <c r="AL147" s="209"/>
      <c r="AM147" s="209"/>
      <c r="AN147" s="209"/>
      <c r="AO147" s="209"/>
      <c r="AP147" s="209"/>
      <c r="AQ147" s="209"/>
      <c r="AR147" s="209"/>
      <c r="AS147" s="209"/>
    </row>
    <row r="148" spans="1:45" s="168" customFormat="1" ht="60" x14ac:dyDescent="0.2">
      <c r="A148" s="161" t="s">
        <v>717</v>
      </c>
      <c r="B148" s="156" t="s">
        <v>745</v>
      </c>
      <c r="C148" s="169"/>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row>
    <row r="149" spans="1:45" s="168" customFormat="1" ht="15" x14ac:dyDescent="0.2">
      <c r="A149" s="162"/>
      <c r="B149" s="156" t="s">
        <v>739</v>
      </c>
      <c r="C149" s="169"/>
      <c r="D149" s="204"/>
      <c r="E149" s="204"/>
      <c r="F149" s="204"/>
      <c r="G149" s="204"/>
      <c r="H149" s="204"/>
      <c r="I149" s="204"/>
      <c r="J149" s="204"/>
      <c r="K149" s="204"/>
      <c r="L149" s="204"/>
      <c r="M149" s="204"/>
      <c r="N149" s="204"/>
      <c r="O149" s="204"/>
      <c r="P149" s="204"/>
      <c r="Q149" s="204"/>
      <c r="R149" s="204"/>
      <c r="S149" s="204"/>
      <c r="T149" s="204"/>
      <c r="U149" s="204"/>
      <c r="V149" s="204"/>
      <c r="W149" s="204"/>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row>
    <row r="150" spans="1:45" s="168" customFormat="1" ht="15" hidden="1" outlineLevel="1" x14ac:dyDescent="0.2">
      <c r="A150" s="159" t="s">
        <v>717</v>
      </c>
      <c r="B150" s="156" t="s">
        <v>736</v>
      </c>
      <c r="C150" s="169"/>
      <c r="D150" s="204"/>
      <c r="E150" s="204"/>
      <c r="F150" s="204"/>
      <c r="G150" s="204"/>
      <c r="H150" s="204"/>
      <c r="I150" s="204"/>
      <c r="J150" s="204"/>
      <c r="K150" s="204"/>
      <c r="L150" s="204"/>
      <c r="M150" s="204"/>
      <c r="N150" s="204"/>
      <c r="O150" s="204"/>
      <c r="P150" s="204"/>
      <c r="Q150" s="204"/>
      <c r="R150" s="204"/>
      <c r="S150" s="204"/>
      <c r="T150" s="204"/>
      <c r="U150" s="204"/>
      <c r="V150" s="204"/>
      <c r="W150" s="204"/>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row>
    <row r="151" spans="1:45" s="168" customFormat="1" ht="15" hidden="1" outlineLevel="1" x14ac:dyDescent="0.2">
      <c r="A151" s="159" t="s">
        <v>717</v>
      </c>
      <c r="B151" s="156" t="s">
        <v>736</v>
      </c>
      <c r="C151" s="169"/>
      <c r="D151" s="204"/>
      <c r="E151" s="204"/>
      <c r="F151" s="204"/>
      <c r="G151" s="204"/>
      <c r="H151" s="204"/>
      <c r="I151" s="204"/>
      <c r="J151" s="204"/>
      <c r="K151" s="204"/>
      <c r="L151" s="204"/>
      <c r="M151" s="204"/>
      <c r="N151" s="204"/>
      <c r="O151" s="204"/>
      <c r="P151" s="204"/>
      <c r="Q151" s="204"/>
      <c r="R151" s="204"/>
      <c r="S151" s="204"/>
      <c r="T151" s="204"/>
      <c r="U151" s="204"/>
      <c r="V151" s="204"/>
      <c r="W151" s="204"/>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row>
    <row r="152" spans="1:45" s="168" customFormat="1" ht="15" collapsed="1" x14ac:dyDescent="0.2">
      <c r="A152" s="159" t="s">
        <v>737</v>
      </c>
      <c r="B152" s="156" t="s">
        <v>737</v>
      </c>
      <c r="C152" s="169"/>
      <c r="D152" s="204"/>
      <c r="E152" s="204"/>
      <c r="F152" s="204"/>
      <c r="G152" s="204"/>
      <c r="H152" s="204"/>
      <c r="I152" s="204"/>
      <c r="J152" s="204"/>
      <c r="K152" s="204"/>
      <c r="L152" s="204"/>
      <c r="M152" s="204"/>
      <c r="N152" s="204"/>
      <c r="O152" s="204"/>
      <c r="P152" s="204"/>
      <c r="Q152" s="204"/>
      <c r="R152" s="204"/>
      <c r="S152" s="204"/>
      <c r="T152" s="204"/>
      <c r="U152" s="204"/>
      <c r="V152" s="204"/>
      <c r="W152" s="204"/>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row>
    <row r="153" spans="1:45" s="168" customFormat="1" ht="60" x14ac:dyDescent="0.2">
      <c r="A153" s="161" t="s">
        <v>719</v>
      </c>
      <c r="B153" s="156" t="s">
        <v>746</v>
      </c>
      <c r="C153" s="169"/>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row>
    <row r="154" spans="1:45" s="168" customFormat="1" ht="15" x14ac:dyDescent="0.2">
      <c r="A154" s="162"/>
      <c r="B154" s="156" t="s">
        <v>740</v>
      </c>
      <c r="C154" s="169"/>
      <c r="D154" s="204"/>
      <c r="E154" s="204"/>
      <c r="F154" s="204"/>
      <c r="G154" s="204"/>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row>
    <row r="155" spans="1:45" s="168" customFormat="1" ht="15" hidden="1" outlineLevel="1" x14ac:dyDescent="0.2">
      <c r="A155" s="159" t="s">
        <v>719</v>
      </c>
      <c r="B155" s="156" t="s">
        <v>736</v>
      </c>
      <c r="C155" s="169"/>
      <c r="D155" s="204"/>
      <c r="E155" s="204"/>
      <c r="F155" s="204"/>
      <c r="G155" s="204"/>
      <c r="H155" s="204"/>
      <c r="I155" s="204"/>
      <c r="J155" s="204"/>
      <c r="K155" s="204"/>
      <c r="L155" s="204"/>
      <c r="M155" s="204"/>
      <c r="N155" s="204"/>
      <c r="O155" s="204"/>
      <c r="P155" s="204"/>
      <c r="Q155" s="204"/>
      <c r="R155" s="204"/>
      <c r="S155" s="204"/>
      <c r="T155" s="204"/>
      <c r="U155" s="204"/>
      <c r="V155" s="204"/>
      <c r="W155" s="204"/>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row>
    <row r="156" spans="1:45" s="168" customFormat="1" ht="15" hidden="1" outlineLevel="1" x14ac:dyDescent="0.2">
      <c r="A156" s="159" t="s">
        <v>719</v>
      </c>
      <c r="B156" s="156" t="s">
        <v>736</v>
      </c>
      <c r="C156" s="169"/>
      <c r="D156" s="204"/>
      <c r="E156" s="204"/>
      <c r="F156" s="204"/>
      <c r="G156" s="204"/>
      <c r="H156" s="204"/>
      <c r="I156" s="204"/>
      <c r="J156" s="204"/>
      <c r="K156" s="204"/>
      <c r="L156" s="204"/>
      <c r="M156" s="204"/>
      <c r="N156" s="204"/>
      <c r="O156" s="204"/>
      <c r="P156" s="204"/>
      <c r="Q156" s="204"/>
      <c r="R156" s="204"/>
      <c r="S156" s="204"/>
      <c r="T156" s="204"/>
      <c r="U156" s="204"/>
      <c r="V156" s="204"/>
      <c r="W156" s="204"/>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row>
    <row r="157" spans="1:45" s="168" customFormat="1" ht="15" collapsed="1" x14ac:dyDescent="0.2">
      <c r="A157" s="159" t="s">
        <v>737</v>
      </c>
      <c r="B157" s="156" t="s">
        <v>737</v>
      </c>
      <c r="C157" s="169"/>
      <c r="D157" s="204"/>
      <c r="E157" s="204"/>
      <c r="F157" s="204"/>
      <c r="G157" s="204"/>
      <c r="H157" s="204"/>
      <c r="I157" s="204"/>
      <c r="J157" s="204"/>
      <c r="K157" s="204"/>
      <c r="L157" s="204"/>
      <c r="M157" s="204"/>
      <c r="N157" s="204"/>
      <c r="O157" s="204"/>
      <c r="P157" s="204"/>
      <c r="Q157" s="204"/>
      <c r="R157" s="204"/>
      <c r="S157" s="204"/>
      <c r="T157" s="204"/>
      <c r="U157" s="204"/>
      <c r="V157" s="204"/>
      <c r="W157" s="204"/>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row>
    <row r="158" spans="1:45" s="171" customFormat="1" ht="42.75" x14ac:dyDescent="0.2">
      <c r="A158" s="165" t="s">
        <v>130</v>
      </c>
      <c r="B158" s="164" t="s">
        <v>735</v>
      </c>
      <c r="C158" s="170"/>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09"/>
      <c r="AC158" s="209"/>
      <c r="AD158" s="209"/>
      <c r="AE158" s="209"/>
      <c r="AF158" s="209"/>
      <c r="AG158" s="209"/>
      <c r="AH158" s="209"/>
      <c r="AI158" s="209"/>
      <c r="AJ158" s="209"/>
      <c r="AK158" s="209"/>
      <c r="AL158" s="209"/>
      <c r="AM158" s="209"/>
      <c r="AN158" s="209"/>
      <c r="AO158" s="209"/>
      <c r="AP158" s="209"/>
      <c r="AQ158" s="209"/>
      <c r="AR158" s="209"/>
      <c r="AS158" s="209"/>
    </row>
    <row r="159" spans="1:45" s="168" customFormat="1" ht="15" x14ac:dyDescent="0.2">
      <c r="A159" s="162"/>
      <c r="B159" s="156" t="s">
        <v>739</v>
      </c>
      <c r="C159" s="169"/>
      <c r="D159" s="204"/>
      <c r="E159" s="204"/>
      <c r="F159" s="204"/>
      <c r="G159" s="204"/>
      <c r="H159" s="204"/>
      <c r="I159" s="204"/>
      <c r="J159" s="204"/>
      <c r="K159" s="204"/>
      <c r="L159" s="204"/>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row>
    <row r="160" spans="1:45" s="168" customFormat="1" ht="15" hidden="1" outlineLevel="1" x14ac:dyDescent="0.2">
      <c r="A160" s="159" t="s">
        <v>130</v>
      </c>
      <c r="B160" s="156" t="s">
        <v>736</v>
      </c>
      <c r="C160" s="169"/>
      <c r="D160" s="204"/>
      <c r="E160" s="204"/>
      <c r="F160" s="204"/>
      <c r="G160" s="204"/>
      <c r="H160" s="204"/>
      <c r="I160" s="204"/>
      <c r="J160" s="204"/>
      <c r="K160" s="204"/>
      <c r="L160" s="204"/>
      <c r="M160" s="204"/>
      <c r="N160" s="204"/>
      <c r="O160" s="204"/>
      <c r="P160" s="204"/>
      <c r="Q160" s="204"/>
      <c r="R160" s="204"/>
      <c r="S160" s="204"/>
      <c r="T160" s="204"/>
      <c r="U160" s="204"/>
      <c r="V160" s="204"/>
      <c r="W160" s="204"/>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row>
    <row r="161" spans="1:45" s="168" customFormat="1" ht="15" hidden="1" outlineLevel="1" x14ac:dyDescent="0.2">
      <c r="A161" s="159" t="s">
        <v>130</v>
      </c>
      <c r="B161" s="156" t="s">
        <v>736</v>
      </c>
      <c r="C161" s="169"/>
      <c r="D161" s="204"/>
      <c r="E161" s="204"/>
      <c r="F161" s="204"/>
      <c r="G161" s="204"/>
      <c r="H161" s="204"/>
      <c r="I161" s="204"/>
      <c r="J161" s="204"/>
      <c r="K161" s="204"/>
      <c r="L161" s="204"/>
      <c r="M161" s="204"/>
      <c r="N161" s="204"/>
      <c r="O161" s="204"/>
      <c r="P161" s="204"/>
      <c r="Q161" s="204"/>
      <c r="R161" s="204"/>
      <c r="S161" s="204"/>
      <c r="T161" s="204"/>
      <c r="U161" s="204"/>
      <c r="V161" s="204"/>
      <c r="W161" s="204"/>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row>
    <row r="162" spans="1:45" s="168" customFormat="1" ht="15" collapsed="1" x14ac:dyDescent="0.2">
      <c r="A162" s="159" t="s">
        <v>737</v>
      </c>
      <c r="B162" s="156" t="s">
        <v>737</v>
      </c>
      <c r="C162" s="169"/>
      <c r="D162" s="204"/>
      <c r="E162" s="204"/>
      <c r="F162" s="204"/>
      <c r="G162" s="204"/>
      <c r="H162" s="204"/>
      <c r="I162" s="204"/>
      <c r="J162" s="204"/>
      <c r="K162" s="204"/>
      <c r="L162" s="204"/>
      <c r="M162" s="204"/>
      <c r="N162" s="204"/>
      <c r="O162" s="204"/>
      <c r="P162" s="204"/>
      <c r="Q162" s="204"/>
      <c r="R162" s="204"/>
      <c r="S162" s="204"/>
      <c r="T162" s="204"/>
      <c r="U162" s="204"/>
      <c r="V162" s="204"/>
      <c r="W162" s="204"/>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row>
    <row r="163" spans="1:45" s="171" customFormat="1" ht="42.75" x14ac:dyDescent="0.2">
      <c r="A163" s="163" t="s">
        <v>131</v>
      </c>
      <c r="B163" s="164" t="s">
        <v>722</v>
      </c>
      <c r="C163" s="170"/>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c r="AA163" s="209"/>
      <c r="AB163" s="209"/>
      <c r="AC163" s="209"/>
      <c r="AD163" s="209"/>
      <c r="AE163" s="209"/>
      <c r="AF163" s="209"/>
      <c r="AG163" s="209"/>
      <c r="AH163" s="209"/>
      <c r="AI163" s="209"/>
      <c r="AJ163" s="209"/>
      <c r="AK163" s="209"/>
      <c r="AL163" s="209"/>
      <c r="AM163" s="209"/>
      <c r="AN163" s="209"/>
      <c r="AO163" s="209"/>
      <c r="AP163" s="209"/>
      <c r="AQ163" s="209"/>
      <c r="AR163" s="209"/>
      <c r="AS163" s="209"/>
    </row>
    <row r="164" spans="1:45" s="168" customFormat="1" ht="15" hidden="1" outlineLevel="1" x14ac:dyDescent="0.2">
      <c r="A164" s="159" t="s">
        <v>131</v>
      </c>
      <c r="B164" s="156" t="s">
        <v>736</v>
      </c>
      <c r="C164" s="169"/>
      <c r="D164" s="204"/>
      <c r="E164" s="204"/>
      <c r="F164" s="204"/>
      <c r="G164" s="204"/>
      <c r="H164" s="204"/>
      <c r="I164" s="204"/>
      <c r="J164" s="204"/>
      <c r="K164" s="204"/>
      <c r="L164" s="204"/>
      <c r="M164" s="204"/>
      <c r="N164" s="204"/>
      <c r="O164" s="204"/>
      <c r="P164" s="204"/>
      <c r="Q164" s="204"/>
      <c r="R164" s="204"/>
      <c r="S164" s="204"/>
      <c r="T164" s="204"/>
      <c r="U164" s="204"/>
      <c r="V164" s="204"/>
      <c r="W164" s="204"/>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row>
    <row r="165" spans="1:45" s="168" customFormat="1" ht="15" hidden="1" outlineLevel="1" x14ac:dyDescent="0.2">
      <c r="A165" s="159" t="s">
        <v>131</v>
      </c>
      <c r="B165" s="156" t="s">
        <v>736</v>
      </c>
      <c r="C165" s="169"/>
      <c r="D165" s="204"/>
      <c r="E165" s="204"/>
      <c r="F165" s="204"/>
      <c r="G165" s="204"/>
      <c r="H165" s="204"/>
      <c r="I165" s="204"/>
      <c r="J165" s="204"/>
      <c r="K165" s="204"/>
      <c r="L165" s="204"/>
      <c r="M165" s="204"/>
      <c r="N165" s="204"/>
      <c r="O165" s="204"/>
      <c r="P165" s="204"/>
      <c r="Q165" s="204"/>
      <c r="R165" s="204"/>
      <c r="S165" s="204"/>
      <c r="T165" s="204"/>
      <c r="U165" s="204"/>
      <c r="V165" s="204"/>
      <c r="W165" s="204"/>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row>
    <row r="166" spans="1:45" s="168" customFormat="1" ht="15" collapsed="1" x14ac:dyDescent="0.2">
      <c r="A166" s="159" t="s">
        <v>737</v>
      </c>
      <c r="B166" s="156" t="s">
        <v>737</v>
      </c>
      <c r="C166" s="169"/>
      <c r="D166" s="204"/>
      <c r="E166" s="204"/>
      <c r="F166" s="204"/>
      <c r="G166" s="204"/>
      <c r="H166" s="204"/>
      <c r="I166" s="204"/>
      <c r="J166" s="204"/>
      <c r="K166" s="204"/>
      <c r="L166" s="204"/>
      <c r="M166" s="204"/>
      <c r="N166" s="204"/>
      <c r="O166" s="204"/>
      <c r="P166" s="204"/>
      <c r="Q166" s="204"/>
      <c r="R166" s="204"/>
      <c r="S166" s="204"/>
      <c r="T166" s="204"/>
      <c r="U166" s="204"/>
      <c r="V166" s="204"/>
      <c r="W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row>
    <row r="167" spans="1:45" s="171" customFormat="1" ht="28.5" x14ac:dyDescent="0.2">
      <c r="A167" s="163" t="s">
        <v>132</v>
      </c>
      <c r="B167" s="164" t="s">
        <v>723</v>
      </c>
      <c r="C167" s="170"/>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c r="AB167" s="209"/>
      <c r="AC167" s="209"/>
      <c r="AD167" s="209"/>
      <c r="AE167" s="209"/>
      <c r="AF167" s="209"/>
      <c r="AG167" s="209"/>
      <c r="AH167" s="209"/>
      <c r="AI167" s="209"/>
      <c r="AJ167" s="209"/>
      <c r="AK167" s="209"/>
      <c r="AL167" s="209"/>
      <c r="AM167" s="209"/>
      <c r="AN167" s="209"/>
      <c r="AO167" s="209"/>
      <c r="AP167" s="209"/>
      <c r="AQ167" s="209"/>
      <c r="AR167" s="209"/>
      <c r="AS167" s="209"/>
    </row>
    <row r="168" spans="1:45" s="168" customFormat="1" ht="15" hidden="1" outlineLevel="1" x14ac:dyDescent="0.2">
      <c r="A168" s="159" t="s">
        <v>132</v>
      </c>
      <c r="B168" s="156" t="s">
        <v>736</v>
      </c>
      <c r="C168" s="169"/>
      <c r="D168" s="204"/>
      <c r="E168" s="204"/>
      <c r="F168" s="204"/>
      <c r="G168" s="204"/>
      <c r="H168" s="204"/>
      <c r="I168" s="204"/>
      <c r="J168" s="204"/>
      <c r="K168" s="204"/>
      <c r="L168" s="204"/>
      <c r="M168" s="204"/>
      <c r="N168" s="204"/>
      <c r="O168" s="204"/>
      <c r="P168" s="204"/>
      <c r="Q168" s="204"/>
      <c r="R168" s="204"/>
      <c r="S168" s="204"/>
      <c r="T168" s="204"/>
      <c r="U168" s="204"/>
      <c r="V168" s="204"/>
      <c r="W168" s="204"/>
      <c r="X168" s="204"/>
      <c r="Y168" s="204"/>
      <c r="Z168" s="204"/>
      <c r="AA168" s="204"/>
      <c r="AB168" s="204"/>
      <c r="AC168" s="204"/>
      <c r="AD168" s="204"/>
      <c r="AE168" s="204"/>
      <c r="AF168" s="204"/>
      <c r="AG168" s="204"/>
      <c r="AH168" s="204"/>
      <c r="AI168" s="204"/>
      <c r="AJ168" s="204"/>
      <c r="AK168" s="204"/>
      <c r="AL168" s="204"/>
      <c r="AM168" s="204"/>
      <c r="AN168" s="204"/>
      <c r="AO168" s="204"/>
      <c r="AP168" s="204"/>
      <c r="AQ168" s="204"/>
      <c r="AR168" s="204"/>
      <c r="AS168" s="204"/>
    </row>
    <row r="169" spans="1:45" s="168" customFormat="1" ht="15" hidden="1" outlineLevel="1" x14ac:dyDescent="0.2">
      <c r="A169" s="159" t="s">
        <v>132</v>
      </c>
      <c r="B169" s="156" t="s">
        <v>736</v>
      </c>
      <c r="C169" s="169"/>
      <c r="D169" s="204"/>
      <c r="E169" s="204"/>
      <c r="F169" s="204"/>
      <c r="G169" s="204"/>
      <c r="H169" s="204"/>
      <c r="I169" s="204"/>
      <c r="J169" s="204"/>
      <c r="K169" s="204"/>
      <c r="L169" s="204"/>
      <c r="M169" s="204"/>
      <c r="N169" s="204"/>
      <c r="O169" s="204"/>
      <c r="P169" s="204"/>
      <c r="Q169" s="204"/>
      <c r="R169" s="204"/>
      <c r="S169" s="204"/>
      <c r="T169" s="204"/>
      <c r="U169" s="204"/>
      <c r="V169" s="204"/>
      <c r="W169" s="204"/>
      <c r="X169" s="204"/>
      <c r="Y169" s="204"/>
      <c r="Z169" s="204"/>
      <c r="AA169" s="204"/>
      <c r="AB169" s="204"/>
      <c r="AC169" s="204"/>
      <c r="AD169" s="204"/>
      <c r="AE169" s="204"/>
      <c r="AF169" s="204"/>
      <c r="AG169" s="204"/>
      <c r="AH169" s="204"/>
      <c r="AI169" s="204"/>
      <c r="AJ169" s="204"/>
      <c r="AK169" s="204"/>
      <c r="AL169" s="204"/>
      <c r="AM169" s="204"/>
      <c r="AN169" s="204"/>
      <c r="AO169" s="204"/>
      <c r="AP169" s="204"/>
      <c r="AQ169" s="204"/>
      <c r="AR169" s="204"/>
      <c r="AS169" s="204"/>
    </row>
    <row r="170" spans="1:45" s="168" customFormat="1" ht="15" collapsed="1" x14ac:dyDescent="0.2">
      <c r="A170" s="159" t="s">
        <v>737</v>
      </c>
      <c r="B170" s="156" t="s">
        <v>737</v>
      </c>
      <c r="C170" s="169"/>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c r="AN170" s="204"/>
      <c r="AO170" s="204"/>
      <c r="AP170" s="204"/>
      <c r="AQ170" s="204"/>
      <c r="AR170" s="204"/>
      <c r="AS170" s="204"/>
    </row>
    <row r="171" spans="1:45" s="171" customFormat="1" ht="28.5" x14ac:dyDescent="0.2">
      <c r="A171" s="163" t="s">
        <v>724</v>
      </c>
      <c r="B171" s="164" t="s">
        <v>467</v>
      </c>
      <c r="C171" s="170"/>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c r="AB171" s="209"/>
      <c r="AC171" s="209"/>
      <c r="AD171" s="209"/>
      <c r="AE171" s="209"/>
      <c r="AF171" s="209"/>
      <c r="AG171" s="209"/>
      <c r="AH171" s="209"/>
      <c r="AI171" s="209"/>
      <c r="AJ171" s="209"/>
      <c r="AK171" s="209"/>
      <c r="AL171" s="209"/>
      <c r="AM171" s="209"/>
      <c r="AN171" s="209"/>
      <c r="AO171" s="209"/>
      <c r="AP171" s="209"/>
      <c r="AQ171" s="209"/>
      <c r="AR171" s="209"/>
      <c r="AS171" s="209"/>
    </row>
    <row r="172" spans="1:45" ht="12.75" x14ac:dyDescent="0.2">
      <c r="A172" s="157" t="s">
        <v>747</v>
      </c>
      <c r="B172" s="174" t="s">
        <v>747</v>
      </c>
      <c r="C172" s="158"/>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c r="AA172" s="210"/>
      <c r="AB172" s="210"/>
      <c r="AC172" s="210"/>
      <c r="AD172" s="210"/>
      <c r="AE172" s="210"/>
      <c r="AF172" s="210"/>
      <c r="AG172" s="210"/>
      <c r="AH172" s="210"/>
      <c r="AI172" s="210"/>
      <c r="AJ172" s="210"/>
      <c r="AK172" s="210"/>
      <c r="AL172" s="210"/>
      <c r="AM172" s="210"/>
      <c r="AN172" s="210"/>
      <c r="AO172" s="210"/>
      <c r="AP172" s="210"/>
      <c r="AQ172" s="210"/>
      <c r="AR172" s="210"/>
      <c r="AS172" s="210"/>
    </row>
  </sheetData>
  <mergeCells count="42">
    <mergeCell ref="A8:AS8"/>
    <mergeCell ref="K2:L2"/>
    <mergeCell ref="M2:N2"/>
    <mergeCell ref="A4:AS4"/>
    <mergeCell ref="A5:AS5"/>
    <mergeCell ref="A7:AS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X17:Y17"/>
    <mergeCell ref="P16:U16"/>
    <mergeCell ref="V16:AA16"/>
    <mergeCell ref="AB16:AG16"/>
    <mergeCell ref="AH16:AM16"/>
    <mergeCell ref="AL17:AM17"/>
    <mergeCell ref="N17:O17"/>
    <mergeCell ref="P17:Q17"/>
    <mergeCell ref="R17:S17"/>
    <mergeCell ref="T17:U17"/>
    <mergeCell ref="V17:W17"/>
    <mergeCell ref="AN17:AO17"/>
    <mergeCell ref="AP17:AQ17"/>
    <mergeCell ref="AR17:AS17"/>
    <mergeCell ref="Z17:AA17"/>
    <mergeCell ref="AB17:AC17"/>
    <mergeCell ref="AD17:AE17"/>
    <mergeCell ref="AF17:AG17"/>
    <mergeCell ref="AH17:AI17"/>
    <mergeCell ref="AJ17:AK17"/>
  </mergeCells>
  <hyperlinks>
    <hyperlink ref="B172" r:id="rId1" location="/document/71418382/entry/2111" display="http://ivo.garant.ru/ - /document/71418382/entry/2111"/>
    <hyperlink ref="A172" r:id="rId2" location="/document/71418382/entry/2111" display="http://ivo.garant.ru/ - /document/71418382/entry/2111"/>
  </hyperlinks>
  <pageMargins left="0.39370078740157483" right="0.39370078740157483" top="0.78740157480314965" bottom="0.39370078740157483" header="0.27559055118110237" footer="0.27559055118110237"/>
  <pageSetup paperSize="9" orientation="landscape" r:id="rId3"/>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W175"/>
  <sheetViews>
    <sheetView zoomScale="80" zoomScaleNormal="80" workbookViewId="0">
      <selection activeCell="E18" sqref="E18"/>
    </sheetView>
  </sheetViews>
  <sheetFormatPr defaultRowHeight="15.75" customHeight="1" outlineLevelRow="1" x14ac:dyDescent="0.2"/>
  <cols>
    <col min="1" max="1" width="12.140625" style="132" customWidth="1"/>
    <col min="2" max="2" width="37.5703125" style="132" customWidth="1"/>
    <col min="3" max="3" width="17.28515625" style="132" customWidth="1"/>
    <col min="4" max="4" width="6.28515625" style="132" customWidth="1"/>
    <col min="5" max="6" width="6.85546875" style="132" customWidth="1"/>
    <col min="7" max="8" width="8.7109375" style="132" customWidth="1"/>
    <col min="9" max="9" width="13.42578125" style="132" customWidth="1"/>
    <col min="10" max="10" width="8.7109375" style="132" customWidth="1"/>
    <col min="11" max="11" width="7.7109375" style="132" customWidth="1"/>
    <col min="12" max="12" width="13.85546875" style="132" customWidth="1"/>
    <col min="13" max="13" width="6.85546875" style="133" customWidth="1"/>
    <col min="14" max="14" width="9.28515625" style="133" customWidth="1"/>
    <col min="15" max="15" width="19.140625" style="133" customWidth="1"/>
    <col min="16" max="16" width="20.28515625" style="133" customWidth="1"/>
    <col min="17" max="17" width="20.7109375" style="133" customWidth="1"/>
    <col min="18" max="18" width="19.140625" style="133" customWidth="1"/>
    <col min="19" max="19" width="22.140625" style="133" customWidth="1"/>
    <col min="20" max="20" width="11.5703125" style="133" customWidth="1"/>
    <col min="21" max="21" width="11" style="133" customWidth="1"/>
    <col min="22" max="22" width="10" style="133" customWidth="1"/>
    <col min="23" max="23" width="9.85546875" style="133" customWidth="1"/>
    <col min="24" max="24" width="10.140625" style="133" customWidth="1"/>
    <col min="25" max="25" width="8.7109375" style="133" customWidth="1"/>
    <col min="26" max="26" width="6.7109375" style="133" customWidth="1"/>
    <col min="27" max="27" width="9.140625" style="133" customWidth="1"/>
    <col min="28" max="28" width="12.42578125" style="133" customWidth="1"/>
    <col min="29" max="29" width="7" style="133" customWidth="1"/>
    <col min="30" max="30" width="8" style="133" customWidth="1"/>
    <col min="31" max="31" width="6.7109375" style="133" customWidth="1"/>
    <col min="32" max="32" width="11.85546875" style="133" customWidth="1"/>
    <col min="33" max="33" width="13.42578125" style="133" customWidth="1"/>
    <col min="34" max="34" width="8" style="133" customWidth="1"/>
    <col min="35" max="35" width="9" style="133" customWidth="1"/>
    <col min="36" max="36" width="7.42578125" style="133" customWidth="1"/>
    <col min="37" max="37" width="10.140625" style="133" customWidth="1"/>
    <col min="38" max="38" width="12.28515625" style="133" customWidth="1"/>
    <col min="39" max="39" width="6.85546875" style="132" customWidth="1"/>
    <col min="40" max="40" width="9.5703125" style="132" customWidth="1"/>
    <col min="41" max="41" width="6.42578125" style="132" customWidth="1"/>
    <col min="42" max="42" width="9.85546875" style="132" customWidth="1"/>
    <col min="43" max="43" width="11.7109375" style="132" customWidth="1"/>
    <col min="44" max="44" width="7.7109375" style="132" customWidth="1"/>
    <col min="45" max="45" width="9.140625" style="132"/>
    <col min="46" max="46" width="7" style="132" customWidth="1"/>
    <col min="47" max="47" width="10.140625" style="132" customWidth="1"/>
    <col min="48" max="48" width="11.85546875" style="132" customWidth="1"/>
    <col min="49" max="49" width="9" style="132" customWidth="1"/>
    <col min="50" max="51" width="8.28515625" style="132" customWidth="1"/>
    <col min="52" max="52" width="10.5703125" style="132" customWidth="1"/>
    <col min="53" max="53" width="11.140625" style="132" customWidth="1"/>
    <col min="54" max="56" width="8.28515625" style="132" customWidth="1"/>
    <col min="57" max="57" width="10" style="132" customWidth="1"/>
    <col min="58" max="58" width="11.140625" style="132" customWidth="1"/>
    <col min="59" max="61" width="8.28515625" style="132" customWidth="1"/>
    <col min="62" max="62" width="9.85546875" style="132" customWidth="1"/>
    <col min="63" max="63" width="11.7109375" style="132" customWidth="1"/>
    <col min="64" max="64" width="8.28515625" style="132" customWidth="1"/>
    <col min="65" max="65" width="9.42578125" style="132" customWidth="1"/>
    <col min="66" max="66" width="7" style="132" customWidth="1"/>
    <col min="67" max="67" width="10.85546875" style="132" customWidth="1"/>
    <col min="68" max="68" width="12.85546875" style="132" customWidth="1"/>
    <col min="69" max="69" width="8.42578125" style="132" customWidth="1"/>
    <col min="70" max="70" width="9.140625" style="132"/>
    <col min="71" max="71" width="6.7109375" style="132" customWidth="1"/>
    <col min="72" max="72" width="10.7109375" style="132" customWidth="1"/>
    <col min="73" max="73" width="11.85546875" style="132" customWidth="1"/>
    <col min="74" max="74" width="8.140625" style="132" customWidth="1"/>
    <col min="75" max="75" width="22.140625" style="132" customWidth="1"/>
    <col min="76" max="256" width="9.140625" style="132"/>
    <col min="257" max="257" width="12.140625" style="132" customWidth="1"/>
    <col min="258" max="258" width="37.5703125" style="132" customWidth="1"/>
    <col min="259" max="259" width="17.28515625" style="132" customWidth="1"/>
    <col min="260" max="260" width="6.28515625" style="132" customWidth="1"/>
    <col min="261" max="262" width="6.85546875" style="132" customWidth="1"/>
    <col min="263" max="264" width="8.7109375" style="132" customWidth="1"/>
    <col min="265" max="265" width="13.42578125" style="132" customWidth="1"/>
    <col min="266" max="266" width="8.7109375" style="132" customWidth="1"/>
    <col min="267" max="267" width="7.7109375" style="132" customWidth="1"/>
    <col min="268" max="268" width="13.85546875" style="132" customWidth="1"/>
    <col min="269" max="269" width="6.85546875" style="132" customWidth="1"/>
    <col min="270" max="270" width="9.28515625" style="132" customWidth="1"/>
    <col min="271" max="271" width="19.140625" style="132" customWidth="1"/>
    <col min="272" max="272" width="20.28515625" style="132" customWidth="1"/>
    <col min="273" max="273" width="20.7109375" style="132" customWidth="1"/>
    <col min="274" max="274" width="19.140625" style="132" customWidth="1"/>
    <col min="275" max="275" width="22.140625" style="132" customWidth="1"/>
    <col min="276" max="276" width="11.5703125" style="132" customWidth="1"/>
    <col min="277" max="277" width="11" style="132" customWidth="1"/>
    <col min="278" max="278" width="10" style="132" customWidth="1"/>
    <col min="279" max="279" width="9.85546875" style="132" customWidth="1"/>
    <col min="280" max="280" width="10.140625" style="132" customWidth="1"/>
    <col min="281" max="281" width="8.7109375" style="132" customWidth="1"/>
    <col min="282" max="282" width="6.7109375" style="132" customWidth="1"/>
    <col min="283" max="283" width="9.140625" style="132" customWidth="1"/>
    <col min="284" max="284" width="12.42578125" style="132" customWidth="1"/>
    <col min="285" max="285" width="7" style="132" customWidth="1"/>
    <col min="286" max="286" width="8" style="132" customWidth="1"/>
    <col min="287" max="287" width="6.7109375" style="132" customWidth="1"/>
    <col min="288" max="288" width="11.85546875" style="132" customWidth="1"/>
    <col min="289" max="289" width="13.42578125" style="132" customWidth="1"/>
    <col min="290" max="290" width="8" style="132" customWidth="1"/>
    <col min="291" max="291" width="9" style="132" customWidth="1"/>
    <col min="292" max="292" width="7.42578125" style="132" customWidth="1"/>
    <col min="293" max="293" width="10.140625" style="132" customWidth="1"/>
    <col min="294" max="294" width="12.28515625" style="132" customWidth="1"/>
    <col min="295" max="295" width="6.85546875" style="132" customWidth="1"/>
    <col min="296" max="296" width="9.5703125" style="132" customWidth="1"/>
    <col min="297" max="297" width="6.42578125" style="132" customWidth="1"/>
    <col min="298" max="298" width="9.85546875" style="132" customWidth="1"/>
    <col min="299" max="299" width="11.7109375" style="132" customWidth="1"/>
    <col min="300" max="300" width="7.7109375" style="132" customWidth="1"/>
    <col min="301" max="301" width="9.140625" style="132"/>
    <col min="302" max="302" width="7" style="132" customWidth="1"/>
    <col min="303" max="303" width="10.140625" style="132" customWidth="1"/>
    <col min="304" max="304" width="11.85546875" style="132" customWidth="1"/>
    <col min="305" max="305" width="9" style="132" customWidth="1"/>
    <col min="306" max="307" width="8.28515625" style="132" customWidth="1"/>
    <col min="308" max="308" width="10.5703125" style="132" customWidth="1"/>
    <col min="309" max="309" width="11.140625" style="132" customWidth="1"/>
    <col min="310" max="312" width="8.28515625" style="132" customWidth="1"/>
    <col min="313" max="313" width="10" style="132" customWidth="1"/>
    <col min="314" max="314" width="11.140625" style="132" customWidth="1"/>
    <col min="315" max="317" width="8.28515625" style="132" customWidth="1"/>
    <col min="318" max="318" width="9.85546875" style="132" customWidth="1"/>
    <col min="319" max="319" width="11.7109375" style="132" customWidth="1"/>
    <col min="320" max="320" width="8.28515625" style="132" customWidth="1"/>
    <col min="321" max="321" width="9.42578125" style="132" customWidth="1"/>
    <col min="322" max="322" width="7" style="132" customWidth="1"/>
    <col min="323" max="323" width="10.85546875" style="132" customWidth="1"/>
    <col min="324" max="324" width="12.85546875" style="132" customWidth="1"/>
    <col min="325" max="325" width="8.42578125" style="132" customWidth="1"/>
    <col min="326" max="326" width="9.140625" style="132"/>
    <col min="327" max="327" width="6.7109375" style="132" customWidth="1"/>
    <col min="328" max="328" width="10.7109375" style="132" customWidth="1"/>
    <col min="329" max="329" width="11.85546875" style="132" customWidth="1"/>
    <col min="330" max="330" width="8.140625" style="132" customWidth="1"/>
    <col min="331" max="331" width="22.140625" style="132" customWidth="1"/>
    <col min="332" max="512" width="9.140625" style="132"/>
    <col min="513" max="513" width="12.140625" style="132" customWidth="1"/>
    <col min="514" max="514" width="37.5703125" style="132" customWidth="1"/>
    <col min="515" max="515" width="17.28515625" style="132" customWidth="1"/>
    <col min="516" max="516" width="6.28515625" style="132" customWidth="1"/>
    <col min="517" max="518" width="6.85546875" style="132" customWidth="1"/>
    <col min="519" max="520" width="8.7109375" style="132" customWidth="1"/>
    <col min="521" max="521" width="13.42578125" style="132" customWidth="1"/>
    <col min="522" max="522" width="8.7109375" style="132" customWidth="1"/>
    <col min="523" max="523" width="7.7109375" style="132" customWidth="1"/>
    <col min="524" max="524" width="13.85546875" style="132" customWidth="1"/>
    <col min="525" max="525" width="6.85546875" style="132" customWidth="1"/>
    <col min="526" max="526" width="9.28515625" style="132" customWidth="1"/>
    <col min="527" max="527" width="19.140625" style="132" customWidth="1"/>
    <col min="528" max="528" width="20.28515625" style="132" customWidth="1"/>
    <col min="529" max="529" width="20.7109375" style="132" customWidth="1"/>
    <col min="530" max="530" width="19.140625" style="132" customWidth="1"/>
    <col min="531" max="531" width="22.140625" style="132" customWidth="1"/>
    <col min="532" max="532" width="11.5703125" style="132" customWidth="1"/>
    <col min="533" max="533" width="11" style="132" customWidth="1"/>
    <col min="534" max="534" width="10" style="132" customWidth="1"/>
    <col min="535" max="535" width="9.85546875" style="132" customWidth="1"/>
    <col min="536" max="536" width="10.140625" style="132" customWidth="1"/>
    <col min="537" max="537" width="8.7109375" style="132" customWidth="1"/>
    <col min="538" max="538" width="6.7109375" style="132" customWidth="1"/>
    <col min="539" max="539" width="9.140625" style="132" customWidth="1"/>
    <col min="540" max="540" width="12.42578125" style="132" customWidth="1"/>
    <col min="541" max="541" width="7" style="132" customWidth="1"/>
    <col min="542" max="542" width="8" style="132" customWidth="1"/>
    <col min="543" max="543" width="6.7109375" style="132" customWidth="1"/>
    <col min="544" max="544" width="11.85546875" style="132" customWidth="1"/>
    <col min="545" max="545" width="13.42578125" style="132" customWidth="1"/>
    <col min="546" max="546" width="8" style="132" customWidth="1"/>
    <col min="547" max="547" width="9" style="132" customWidth="1"/>
    <col min="548" max="548" width="7.42578125" style="132" customWidth="1"/>
    <col min="549" max="549" width="10.140625" style="132" customWidth="1"/>
    <col min="550" max="550" width="12.28515625" style="132" customWidth="1"/>
    <col min="551" max="551" width="6.85546875" style="132" customWidth="1"/>
    <col min="552" max="552" width="9.5703125" style="132" customWidth="1"/>
    <col min="553" max="553" width="6.42578125" style="132" customWidth="1"/>
    <col min="554" max="554" width="9.85546875" style="132" customWidth="1"/>
    <col min="555" max="555" width="11.7109375" style="132" customWidth="1"/>
    <col min="556" max="556" width="7.7109375" style="132" customWidth="1"/>
    <col min="557" max="557" width="9.140625" style="132"/>
    <col min="558" max="558" width="7" style="132" customWidth="1"/>
    <col min="559" max="559" width="10.140625" style="132" customWidth="1"/>
    <col min="560" max="560" width="11.85546875" style="132" customWidth="1"/>
    <col min="561" max="561" width="9" style="132" customWidth="1"/>
    <col min="562" max="563" width="8.28515625" style="132" customWidth="1"/>
    <col min="564" max="564" width="10.5703125" style="132" customWidth="1"/>
    <col min="565" max="565" width="11.140625" style="132" customWidth="1"/>
    <col min="566" max="568" width="8.28515625" style="132" customWidth="1"/>
    <col min="569" max="569" width="10" style="132" customWidth="1"/>
    <col min="570" max="570" width="11.140625" style="132" customWidth="1"/>
    <col min="571" max="573" width="8.28515625" style="132" customWidth="1"/>
    <col min="574" max="574" width="9.85546875" style="132" customWidth="1"/>
    <col min="575" max="575" width="11.7109375" style="132" customWidth="1"/>
    <col min="576" max="576" width="8.28515625" style="132" customWidth="1"/>
    <col min="577" max="577" width="9.42578125" style="132" customWidth="1"/>
    <col min="578" max="578" width="7" style="132" customWidth="1"/>
    <col min="579" max="579" width="10.85546875" style="132" customWidth="1"/>
    <col min="580" max="580" width="12.85546875" style="132" customWidth="1"/>
    <col min="581" max="581" width="8.42578125" style="132" customWidth="1"/>
    <col min="582" max="582" width="9.140625" style="132"/>
    <col min="583" max="583" width="6.7109375" style="132" customWidth="1"/>
    <col min="584" max="584" width="10.7109375" style="132" customWidth="1"/>
    <col min="585" max="585" width="11.85546875" style="132" customWidth="1"/>
    <col min="586" max="586" width="8.140625" style="132" customWidth="1"/>
    <col min="587" max="587" width="22.140625" style="132" customWidth="1"/>
    <col min="588" max="768" width="9.140625" style="132"/>
    <col min="769" max="769" width="12.140625" style="132" customWidth="1"/>
    <col min="770" max="770" width="37.5703125" style="132" customWidth="1"/>
    <col min="771" max="771" width="17.28515625" style="132" customWidth="1"/>
    <col min="772" max="772" width="6.28515625" style="132" customWidth="1"/>
    <col min="773" max="774" width="6.85546875" style="132" customWidth="1"/>
    <col min="775" max="776" width="8.7109375" style="132" customWidth="1"/>
    <col min="777" max="777" width="13.42578125" style="132" customWidth="1"/>
    <col min="778" max="778" width="8.7109375" style="132" customWidth="1"/>
    <col min="779" max="779" width="7.7109375" style="132" customWidth="1"/>
    <col min="780" max="780" width="13.85546875" style="132" customWidth="1"/>
    <col min="781" max="781" width="6.85546875" style="132" customWidth="1"/>
    <col min="782" max="782" width="9.28515625" style="132" customWidth="1"/>
    <col min="783" max="783" width="19.140625" style="132" customWidth="1"/>
    <col min="784" max="784" width="20.28515625" style="132" customWidth="1"/>
    <col min="785" max="785" width="20.7109375" style="132" customWidth="1"/>
    <col min="786" max="786" width="19.140625" style="132" customWidth="1"/>
    <col min="787" max="787" width="22.140625" style="132" customWidth="1"/>
    <col min="788" max="788" width="11.5703125" style="132" customWidth="1"/>
    <col min="789" max="789" width="11" style="132" customWidth="1"/>
    <col min="790" max="790" width="10" style="132" customWidth="1"/>
    <col min="791" max="791" width="9.85546875" style="132" customWidth="1"/>
    <col min="792" max="792" width="10.140625" style="132" customWidth="1"/>
    <col min="793" max="793" width="8.7109375" style="132" customWidth="1"/>
    <col min="794" max="794" width="6.7109375" style="132" customWidth="1"/>
    <col min="795" max="795" width="9.140625" style="132" customWidth="1"/>
    <col min="796" max="796" width="12.42578125" style="132" customWidth="1"/>
    <col min="797" max="797" width="7" style="132" customWidth="1"/>
    <col min="798" max="798" width="8" style="132" customWidth="1"/>
    <col min="799" max="799" width="6.7109375" style="132" customWidth="1"/>
    <col min="800" max="800" width="11.85546875" style="132" customWidth="1"/>
    <col min="801" max="801" width="13.42578125" style="132" customWidth="1"/>
    <col min="802" max="802" width="8" style="132" customWidth="1"/>
    <col min="803" max="803" width="9" style="132" customWidth="1"/>
    <col min="804" max="804" width="7.42578125" style="132" customWidth="1"/>
    <col min="805" max="805" width="10.140625" style="132" customWidth="1"/>
    <col min="806" max="806" width="12.28515625" style="132" customWidth="1"/>
    <col min="807" max="807" width="6.85546875" style="132" customWidth="1"/>
    <col min="808" max="808" width="9.5703125" style="132" customWidth="1"/>
    <col min="809" max="809" width="6.42578125" style="132" customWidth="1"/>
    <col min="810" max="810" width="9.85546875" style="132" customWidth="1"/>
    <col min="811" max="811" width="11.7109375" style="132" customWidth="1"/>
    <col min="812" max="812" width="7.7109375" style="132" customWidth="1"/>
    <col min="813" max="813" width="9.140625" style="132"/>
    <col min="814" max="814" width="7" style="132" customWidth="1"/>
    <col min="815" max="815" width="10.140625" style="132" customWidth="1"/>
    <col min="816" max="816" width="11.85546875" style="132" customWidth="1"/>
    <col min="817" max="817" width="9" style="132" customWidth="1"/>
    <col min="818" max="819" width="8.28515625" style="132" customWidth="1"/>
    <col min="820" max="820" width="10.5703125" style="132" customWidth="1"/>
    <col min="821" max="821" width="11.140625" style="132" customWidth="1"/>
    <col min="822" max="824" width="8.28515625" style="132" customWidth="1"/>
    <col min="825" max="825" width="10" style="132" customWidth="1"/>
    <col min="826" max="826" width="11.140625" style="132" customWidth="1"/>
    <col min="827" max="829" width="8.28515625" style="132" customWidth="1"/>
    <col min="830" max="830" width="9.85546875" style="132" customWidth="1"/>
    <col min="831" max="831" width="11.7109375" style="132" customWidth="1"/>
    <col min="832" max="832" width="8.28515625" style="132" customWidth="1"/>
    <col min="833" max="833" width="9.42578125" style="132" customWidth="1"/>
    <col min="834" max="834" width="7" style="132" customWidth="1"/>
    <col min="835" max="835" width="10.85546875" style="132" customWidth="1"/>
    <col min="836" max="836" width="12.85546875" style="132" customWidth="1"/>
    <col min="837" max="837" width="8.42578125" style="132" customWidth="1"/>
    <col min="838" max="838" width="9.140625" style="132"/>
    <col min="839" max="839" width="6.7109375" style="132" customWidth="1"/>
    <col min="840" max="840" width="10.7109375" style="132" customWidth="1"/>
    <col min="841" max="841" width="11.85546875" style="132" customWidth="1"/>
    <col min="842" max="842" width="8.140625" style="132" customWidth="1"/>
    <col min="843" max="843" width="22.140625" style="132" customWidth="1"/>
    <col min="844" max="1024" width="9.140625" style="132"/>
    <col min="1025" max="1025" width="12.140625" style="132" customWidth="1"/>
    <col min="1026" max="1026" width="37.5703125" style="132" customWidth="1"/>
    <col min="1027" max="1027" width="17.28515625" style="132" customWidth="1"/>
    <col min="1028" max="1028" width="6.28515625" style="132" customWidth="1"/>
    <col min="1029" max="1030" width="6.85546875" style="132" customWidth="1"/>
    <col min="1031" max="1032" width="8.7109375" style="132" customWidth="1"/>
    <col min="1033" max="1033" width="13.42578125" style="132" customWidth="1"/>
    <col min="1034" max="1034" width="8.7109375" style="132" customWidth="1"/>
    <col min="1035" max="1035" width="7.7109375" style="132" customWidth="1"/>
    <col min="1036" max="1036" width="13.85546875" style="132" customWidth="1"/>
    <col min="1037" max="1037" width="6.85546875" style="132" customWidth="1"/>
    <col min="1038" max="1038" width="9.28515625" style="132" customWidth="1"/>
    <col min="1039" max="1039" width="19.140625" style="132" customWidth="1"/>
    <col min="1040" max="1040" width="20.28515625" style="132" customWidth="1"/>
    <col min="1041" max="1041" width="20.7109375" style="132" customWidth="1"/>
    <col min="1042" max="1042" width="19.140625" style="132" customWidth="1"/>
    <col min="1043" max="1043" width="22.140625" style="132" customWidth="1"/>
    <col min="1044" max="1044" width="11.5703125" style="132" customWidth="1"/>
    <col min="1045" max="1045" width="11" style="132" customWidth="1"/>
    <col min="1046" max="1046" width="10" style="132" customWidth="1"/>
    <col min="1047" max="1047" width="9.85546875" style="132" customWidth="1"/>
    <col min="1048" max="1048" width="10.140625" style="132" customWidth="1"/>
    <col min="1049" max="1049" width="8.7109375" style="132" customWidth="1"/>
    <col min="1050" max="1050" width="6.7109375" style="132" customWidth="1"/>
    <col min="1051" max="1051" width="9.140625" style="132" customWidth="1"/>
    <col min="1052" max="1052" width="12.42578125" style="132" customWidth="1"/>
    <col min="1053" max="1053" width="7" style="132" customWidth="1"/>
    <col min="1054" max="1054" width="8" style="132" customWidth="1"/>
    <col min="1055" max="1055" width="6.7109375" style="132" customWidth="1"/>
    <col min="1056" max="1056" width="11.85546875" style="132" customWidth="1"/>
    <col min="1057" max="1057" width="13.42578125" style="132" customWidth="1"/>
    <col min="1058" max="1058" width="8" style="132" customWidth="1"/>
    <col min="1059" max="1059" width="9" style="132" customWidth="1"/>
    <col min="1060" max="1060" width="7.42578125" style="132" customWidth="1"/>
    <col min="1061" max="1061" width="10.140625" style="132" customWidth="1"/>
    <col min="1062" max="1062" width="12.28515625" style="132" customWidth="1"/>
    <col min="1063" max="1063" width="6.85546875" style="132" customWidth="1"/>
    <col min="1064" max="1064" width="9.5703125" style="132" customWidth="1"/>
    <col min="1065" max="1065" width="6.42578125" style="132" customWidth="1"/>
    <col min="1066" max="1066" width="9.85546875" style="132" customWidth="1"/>
    <col min="1067" max="1067" width="11.7109375" style="132" customWidth="1"/>
    <col min="1068" max="1068" width="7.7109375" style="132" customWidth="1"/>
    <col min="1069" max="1069" width="9.140625" style="132"/>
    <col min="1070" max="1070" width="7" style="132" customWidth="1"/>
    <col min="1071" max="1071" width="10.140625" style="132" customWidth="1"/>
    <col min="1072" max="1072" width="11.85546875" style="132" customWidth="1"/>
    <col min="1073" max="1073" width="9" style="132" customWidth="1"/>
    <col min="1074" max="1075" width="8.28515625" style="132" customWidth="1"/>
    <col min="1076" max="1076" width="10.5703125" style="132" customWidth="1"/>
    <col min="1077" max="1077" width="11.140625" style="132" customWidth="1"/>
    <col min="1078" max="1080" width="8.28515625" style="132" customWidth="1"/>
    <col min="1081" max="1081" width="10" style="132" customWidth="1"/>
    <col min="1082" max="1082" width="11.140625" style="132" customWidth="1"/>
    <col min="1083" max="1085" width="8.28515625" style="132" customWidth="1"/>
    <col min="1086" max="1086" width="9.85546875" style="132" customWidth="1"/>
    <col min="1087" max="1087" width="11.7109375" style="132" customWidth="1"/>
    <col min="1088" max="1088" width="8.28515625" style="132" customWidth="1"/>
    <col min="1089" max="1089" width="9.42578125" style="132" customWidth="1"/>
    <col min="1090" max="1090" width="7" style="132" customWidth="1"/>
    <col min="1091" max="1091" width="10.85546875" style="132" customWidth="1"/>
    <col min="1092" max="1092" width="12.85546875" style="132" customWidth="1"/>
    <col min="1093" max="1093" width="8.42578125" style="132" customWidth="1"/>
    <col min="1094" max="1094" width="9.140625" style="132"/>
    <col min="1095" max="1095" width="6.7109375" style="132" customWidth="1"/>
    <col min="1096" max="1096" width="10.7109375" style="132" customWidth="1"/>
    <col min="1097" max="1097" width="11.85546875" style="132" customWidth="1"/>
    <col min="1098" max="1098" width="8.140625" style="132" customWidth="1"/>
    <col min="1099" max="1099" width="22.140625" style="132" customWidth="1"/>
    <col min="1100" max="1280" width="9.140625" style="132"/>
    <col min="1281" max="1281" width="12.140625" style="132" customWidth="1"/>
    <col min="1282" max="1282" width="37.5703125" style="132" customWidth="1"/>
    <col min="1283" max="1283" width="17.28515625" style="132" customWidth="1"/>
    <col min="1284" max="1284" width="6.28515625" style="132" customWidth="1"/>
    <col min="1285" max="1286" width="6.85546875" style="132" customWidth="1"/>
    <col min="1287" max="1288" width="8.7109375" style="132" customWidth="1"/>
    <col min="1289" max="1289" width="13.42578125" style="132" customWidth="1"/>
    <col min="1290" max="1290" width="8.7109375" style="132" customWidth="1"/>
    <col min="1291" max="1291" width="7.7109375" style="132" customWidth="1"/>
    <col min="1292" max="1292" width="13.85546875" style="132" customWidth="1"/>
    <col min="1293" max="1293" width="6.85546875" style="132" customWidth="1"/>
    <col min="1294" max="1294" width="9.28515625" style="132" customWidth="1"/>
    <col min="1295" max="1295" width="19.140625" style="132" customWidth="1"/>
    <col min="1296" max="1296" width="20.28515625" style="132" customWidth="1"/>
    <col min="1297" max="1297" width="20.7109375" style="132" customWidth="1"/>
    <col min="1298" max="1298" width="19.140625" style="132" customWidth="1"/>
    <col min="1299" max="1299" width="22.140625" style="132" customWidth="1"/>
    <col min="1300" max="1300" width="11.5703125" style="132" customWidth="1"/>
    <col min="1301" max="1301" width="11" style="132" customWidth="1"/>
    <col min="1302" max="1302" width="10" style="132" customWidth="1"/>
    <col min="1303" max="1303" width="9.85546875" style="132" customWidth="1"/>
    <col min="1304" max="1304" width="10.140625" style="132" customWidth="1"/>
    <col min="1305" max="1305" width="8.7109375" style="132" customWidth="1"/>
    <col min="1306" max="1306" width="6.7109375" style="132" customWidth="1"/>
    <col min="1307" max="1307" width="9.140625" style="132" customWidth="1"/>
    <col min="1308" max="1308" width="12.42578125" style="132" customWidth="1"/>
    <col min="1309" max="1309" width="7" style="132" customWidth="1"/>
    <col min="1310" max="1310" width="8" style="132" customWidth="1"/>
    <col min="1311" max="1311" width="6.7109375" style="132" customWidth="1"/>
    <col min="1312" max="1312" width="11.85546875" style="132" customWidth="1"/>
    <col min="1313" max="1313" width="13.42578125" style="132" customWidth="1"/>
    <col min="1314" max="1314" width="8" style="132" customWidth="1"/>
    <col min="1315" max="1315" width="9" style="132" customWidth="1"/>
    <col min="1316" max="1316" width="7.42578125" style="132" customWidth="1"/>
    <col min="1317" max="1317" width="10.140625" style="132" customWidth="1"/>
    <col min="1318" max="1318" width="12.28515625" style="132" customWidth="1"/>
    <col min="1319" max="1319" width="6.85546875" style="132" customWidth="1"/>
    <col min="1320" max="1320" width="9.5703125" style="132" customWidth="1"/>
    <col min="1321" max="1321" width="6.42578125" style="132" customWidth="1"/>
    <col min="1322" max="1322" width="9.85546875" style="132" customWidth="1"/>
    <col min="1323" max="1323" width="11.7109375" style="132" customWidth="1"/>
    <col min="1324" max="1324" width="7.7109375" style="132" customWidth="1"/>
    <col min="1325" max="1325" width="9.140625" style="132"/>
    <col min="1326" max="1326" width="7" style="132" customWidth="1"/>
    <col min="1327" max="1327" width="10.140625" style="132" customWidth="1"/>
    <col min="1328" max="1328" width="11.85546875" style="132" customWidth="1"/>
    <col min="1329" max="1329" width="9" style="132" customWidth="1"/>
    <col min="1330" max="1331" width="8.28515625" style="132" customWidth="1"/>
    <col min="1332" max="1332" width="10.5703125" style="132" customWidth="1"/>
    <col min="1333" max="1333" width="11.140625" style="132" customWidth="1"/>
    <col min="1334" max="1336" width="8.28515625" style="132" customWidth="1"/>
    <col min="1337" max="1337" width="10" style="132" customWidth="1"/>
    <col min="1338" max="1338" width="11.140625" style="132" customWidth="1"/>
    <col min="1339" max="1341" width="8.28515625" style="132" customWidth="1"/>
    <col min="1342" max="1342" width="9.85546875" style="132" customWidth="1"/>
    <col min="1343" max="1343" width="11.7109375" style="132" customWidth="1"/>
    <col min="1344" max="1344" width="8.28515625" style="132" customWidth="1"/>
    <col min="1345" max="1345" width="9.42578125" style="132" customWidth="1"/>
    <col min="1346" max="1346" width="7" style="132" customWidth="1"/>
    <col min="1347" max="1347" width="10.85546875" style="132" customWidth="1"/>
    <col min="1348" max="1348" width="12.85546875" style="132" customWidth="1"/>
    <col min="1349" max="1349" width="8.42578125" style="132" customWidth="1"/>
    <col min="1350" max="1350" width="9.140625" style="132"/>
    <col min="1351" max="1351" width="6.7109375" style="132" customWidth="1"/>
    <col min="1352" max="1352" width="10.7109375" style="132" customWidth="1"/>
    <col min="1353" max="1353" width="11.85546875" style="132" customWidth="1"/>
    <col min="1354" max="1354" width="8.140625" style="132" customWidth="1"/>
    <col min="1355" max="1355" width="22.140625" style="132" customWidth="1"/>
    <col min="1356" max="1536" width="9.140625" style="132"/>
    <col min="1537" max="1537" width="12.140625" style="132" customWidth="1"/>
    <col min="1538" max="1538" width="37.5703125" style="132" customWidth="1"/>
    <col min="1539" max="1539" width="17.28515625" style="132" customWidth="1"/>
    <col min="1540" max="1540" width="6.28515625" style="132" customWidth="1"/>
    <col min="1541" max="1542" width="6.85546875" style="132" customWidth="1"/>
    <col min="1543" max="1544" width="8.7109375" style="132" customWidth="1"/>
    <col min="1545" max="1545" width="13.42578125" style="132" customWidth="1"/>
    <col min="1546" max="1546" width="8.7109375" style="132" customWidth="1"/>
    <col min="1547" max="1547" width="7.7109375" style="132" customWidth="1"/>
    <col min="1548" max="1548" width="13.85546875" style="132" customWidth="1"/>
    <col min="1549" max="1549" width="6.85546875" style="132" customWidth="1"/>
    <col min="1550" max="1550" width="9.28515625" style="132" customWidth="1"/>
    <col min="1551" max="1551" width="19.140625" style="132" customWidth="1"/>
    <col min="1552" max="1552" width="20.28515625" style="132" customWidth="1"/>
    <col min="1553" max="1553" width="20.7109375" style="132" customWidth="1"/>
    <col min="1554" max="1554" width="19.140625" style="132" customWidth="1"/>
    <col min="1555" max="1555" width="22.140625" style="132" customWidth="1"/>
    <col min="1556" max="1556" width="11.5703125" style="132" customWidth="1"/>
    <col min="1557" max="1557" width="11" style="132" customWidth="1"/>
    <col min="1558" max="1558" width="10" style="132" customWidth="1"/>
    <col min="1559" max="1559" width="9.85546875" style="132" customWidth="1"/>
    <col min="1560" max="1560" width="10.140625" style="132" customWidth="1"/>
    <col min="1561" max="1561" width="8.7109375" style="132" customWidth="1"/>
    <col min="1562" max="1562" width="6.7109375" style="132" customWidth="1"/>
    <col min="1563" max="1563" width="9.140625" style="132" customWidth="1"/>
    <col min="1564" max="1564" width="12.42578125" style="132" customWidth="1"/>
    <col min="1565" max="1565" width="7" style="132" customWidth="1"/>
    <col min="1566" max="1566" width="8" style="132" customWidth="1"/>
    <col min="1567" max="1567" width="6.7109375" style="132" customWidth="1"/>
    <col min="1568" max="1568" width="11.85546875" style="132" customWidth="1"/>
    <col min="1569" max="1569" width="13.42578125" style="132" customWidth="1"/>
    <col min="1570" max="1570" width="8" style="132" customWidth="1"/>
    <col min="1571" max="1571" width="9" style="132" customWidth="1"/>
    <col min="1572" max="1572" width="7.42578125" style="132" customWidth="1"/>
    <col min="1573" max="1573" width="10.140625" style="132" customWidth="1"/>
    <col min="1574" max="1574" width="12.28515625" style="132" customWidth="1"/>
    <col min="1575" max="1575" width="6.85546875" style="132" customWidth="1"/>
    <col min="1576" max="1576" width="9.5703125" style="132" customWidth="1"/>
    <col min="1577" max="1577" width="6.42578125" style="132" customWidth="1"/>
    <col min="1578" max="1578" width="9.85546875" style="132" customWidth="1"/>
    <col min="1579" max="1579" width="11.7109375" style="132" customWidth="1"/>
    <col min="1580" max="1580" width="7.7109375" style="132" customWidth="1"/>
    <col min="1581" max="1581" width="9.140625" style="132"/>
    <col min="1582" max="1582" width="7" style="132" customWidth="1"/>
    <col min="1583" max="1583" width="10.140625" style="132" customWidth="1"/>
    <col min="1584" max="1584" width="11.85546875" style="132" customWidth="1"/>
    <col min="1585" max="1585" width="9" style="132" customWidth="1"/>
    <col min="1586" max="1587" width="8.28515625" style="132" customWidth="1"/>
    <col min="1588" max="1588" width="10.5703125" style="132" customWidth="1"/>
    <col min="1589" max="1589" width="11.140625" style="132" customWidth="1"/>
    <col min="1590" max="1592" width="8.28515625" style="132" customWidth="1"/>
    <col min="1593" max="1593" width="10" style="132" customWidth="1"/>
    <col min="1594" max="1594" width="11.140625" style="132" customWidth="1"/>
    <col min="1595" max="1597" width="8.28515625" style="132" customWidth="1"/>
    <col min="1598" max="1598" width="9.85546875" style="132" customWidth="1"/>
    <col min="1599" max="1599" width="11.7109375" style="132" customWidth="1"/>
    <col min="1600" max="1600" width="8.28515625" style="132" customWidth="1"/>
    <col min="1601" max="1601" width="9.42578125" style="132" customWidth="1"/>
    <col min="1602" max="1602" width="7" style="132" customWidth="1"/>
    <col min="1603" max="1603" width="10.85546875" style="132" customWidth="1"/>
    <col min="1604" max="1604" width="12.85546875" style="132" customWidth="1"/>
    <col min="1605" max="1605" width="8.42578125" style="132" customWidth="1"/>
    <col min="1606" max="1606" width="9.140625" style="132"/>
    <col min="1607" max="1607" width="6.7109375" style="132" customWidth="1"/>
    <col min="1608" max="1608" width="10.7109375" style="132" customWidth="1"/>
    <col min="1609" max="1609" width="11.85546875" style="132" customWidth="1"/>
    <col min="1610" max="1610" width="8.140625" style="132" customWidth="1"/>
    <col min="1611" max="1611" width="22.140625" style="132" customWidth="1"/>
    <col min="1612" max="1792" width="9.140625" style="132"/>
    <col min="1793" max="1793" width="12.140625" style="132" customWidth="1"/>
    <col min="1794" max="1794" width="37.5703125" style="132" customWidth="1"/>
    <col min="1795" max="1795" width="17.28515625" style="132" customWidth="1"/>
    <col min="1796" max="1796" width="6.28515625" style="132" customWidth="1"/>
    <col min="1797" max="1798" width="6.85546875" style="132" customWidth="1"/>
    <col min="1799" max="1800" width="8.7109375" style="132" customWidth="1"/>
    <col min="1801" max="1801" width="13.42578125" style="132" customWidth="1"/>
    <col min="1802" max="1802" width="8.7109375" style="132" customWidth="1"/>
    <col min="1803" max="1803" width="7.7109375" style="132" customWidth="1"/>
    <col min="1804" max="1804" width="13.85546875" style="132" customWidth="1"/>
    <col min="1805" max="1805" width="6.85546875" style="132" customWidth="1"/>
    <col min="1806" max="1806" width="9.28515625" style="132" customWidth="1"/>
    <col min="1807" max="1807" width="19.140625" style="132" customWidth="1"/>
    <col min="1808" max="1808" width="20.28515625" style="132" customWidth="1"/>
    <col min="1809" max="1809" width="20.7109375" style="132" customWidth="1"/>
    <col min="1810" max="1810" width="19.140625" style="132" customWidth="1"/>
    <col min="1811" max="1811" width="22.140625" style="132" customWidth="1"/>
    <col min="1812" max="1812" width="11.5703125" style="132" customWidth="1"/>
    <col min="1813" max="1813" width="11" style="132" customWidth="1"/>
    <col min="1814" max="1814" width="10" style="132" customWidth="1"/>
    <col min="1815" max="1815" width="9.85546875" style="132" customWidth="1"/>
    <col min="1816" max="1816" width="10.140625" style="132" customWidth="1"/>
    <col min="1817" max="1817" width="8.7109375" style="132" customWidth="1"/>
    <col min="1818" max="1818" width="6.7109375" style="132" customWidth="1"/>
    <col min="1819" max="1819" width="9.140625" style="132" customWidth="1"/>
    <col min="1820" max="1820" width="12.42578125" style="132" customWidth="1"/>
    <col min="1821" max="1821" width="7" style="132" customWidth="1"/>
    <col min="1822" max="1822" width="8" style="132" customWidth="1"/>
    <col min="1823" max="1823" width="6.7109375" style="132" customWidth="1"/>
    <col min="1824" max="1824" width="11.85546875" style="132" customWidth="1"/>
    <col min="1825" max="1825" width="13.42578125" style="132" customWidth="1"/>
    <col min="1826" max="1826" width="8" style="132" customWidth="1"/>
    <col min="1827" max="1827" width="9" style="132" customWidth="1"/>
    <col min="1828" max="1828" width="7.42578125" style="132" customWidth="1"/>
    <col min="1829" max="1829" width="10.140625" style="132" customWidth="1"/>
    <col min="1830" max="1830" width="12.28515625" style="132" customWidth="1"/>
    <col min="1831" max="1831" width="6.85546875" style="132" customWidth="1"/>
    <col min="1832" max="1832" width="9.5703125" style="132" customWidth="1"/>
    <col min="1833" max="1833" width="6.42578125" style="132" customWidth="1"/>
    <col min="1834" max="1834" width="9.85546875" style="132" customWidth="1"/>
    <col min="1835" max="1835" width="11.7109375" style="132" customWidth="1"/>
    <col min="1836" max="1836" width="7.7109375" style="132" customWidth="1"/>
    <col min="1837" max="1837" width="9.140625" style="132"/>
    <col min="1838" max="1838" width="7" style="132" customWidth="1"/>
    <col min="1839" max="1839" width="10.140625" style="132" customWidth="1"/>
    <col min="1840" max="1840" width="11.85546875" style="132" customWidth="1"/>
    <col min="1841" max="1841" width="9" style="132" customWidth="1"/>
    <col min="1842" max="1843" width="8.28515625" style="132" customWidth="1"/>
    <col min="1844" max="1844" width="10.5703125" style="132" customWidth="1"/>
    <col min="1845" max="1845" width="11.140625" style="132" customWidth="1"/>
    <col min="1846" max="1848" width="8.28515625" style="132" customWidth="1"/>
    <col min="1849" max="1849" width="10" style="132" customWidth="1"/>
    <col min="1850" max="1850" width="11.140625" style="132" customWidth="1"/>
    <col min="1851" max="1853" width="8.28515625" style="132" customWidth="1"/>
    <col min="1854" max="1854" width="9.85546875" style="132" customWidth="1"/>
    <col min="1855" max="1855" width="11.7109375" style="132" customWidth="1"/>
    <col min="1856" max="1856" width="8.28515625" style="132" customWidth="1"/>
    <col min="1857" max="1857" width="9.42578125" style="132" customWidth="1"/>
    <col min="1858" max="1858" width="7" style="132" customWidth="1"/>
    <col min="1859" max="1859" width="10.85546875" style="132" customWidth="1"/>
    <col min="1860" max="1860" width="12.85546875" style="132" customWidth="1"/>
    <col min="1861" max="1861" width="8.42578125" style="132" customWidth="1"/>
    <col min="1862" max="1862" width="9.140625" style="132"/>
    <col min="1863" max="1863" width="6.7109375" style="132" customWidth="1"/>
    <col min="1864" max="1864" width="10.7109375" style="132" customWidth="1"/>
    <col min="1865" max="1865" width="11.85546875" style="132" customWidth="1"/>
    <col min="1866" max="1866" width="8.140625" style="132" customWidth="1"/>
    <col min="1867" max="1867" width="22.140625" style="132" customWidth="1"/>
    <col min="1868" max="2048" width="9.140625" style="132"/>
    <col min="2049" max="2049" width="12.140625" style="132" customWidth="1"/>
    <col min="2050" max="2050" width="37.5703125" style="132" customWidth="1"/>
    <col min="2051" max="2051" width="17.28515625" style="132" customWidth="1"/>
    <col min="2052" max="2052" width="6.28515625" style="132" customWidth="1"/>
    <col min="2053" max="2054" width="6.85546875" style="132" customWidth="1"/>
    <col min="2055" max="2056" width="8.7109375" style="132" customWidth="1"/>
    <col min="2057" max="2057" width="13.42578125" style="132" customWidth="1"/>
    <col min="2058" max="2058" width="8.7109375" style="132" customWidth="1"/>
    <col min="2059" max="2059" width="7.7109375" style="132" customWidth="1"/>
    <col min="2060" max="2060" width="13.85546875" style="132" customWidth="1"/>
    <col min="2061" max="2061" width="6.85546875" style="132" customWidth="1"/>
    <col min="2062" max="2062" width="9.28515625" style="132" customWidth="1"/>
    <col min="2063" max="2063" width="19.140625" style="132" customWidth="1"/>
    <col min="2064" max="2064" width="20.28515625" style="132" customWidth="1"/>
    <col min="2065" max="2065" width="20.7109375" style="132" customWidth="1"/>
    <col min="2066" max="2066" width="19.140625" style="132" customWidth="1"/>
    <col min="2067" max="2067" width="22.140625" style="132" customWidth="1"/>
    <col min="2068" max="2068" width="11.5703125" style="132" customWidth="1"/>
    <col min="2069" max="2069" width="11" style="132" customWidth="1"/>
    <col min="2070" max="2070" width="10" style="132" customWidth="1"/>
    <col min="2071" max="2071" width="9.85546875" style="132" customWidth="1"/>
    <col min="2072" max="2072" width="10.140625" style="132" customWidth="1"/>
    <col min="2073" max="2073" width="8.7109375" style="132" customWidth="1"/>
    <col min="2074" max="2074" width="6.7109375" style="132" customWidth="1"/>
    <col min="2075" max="2075" width="9.140625" style="132" customWidth="1"/>
    <col min="2076" max="2076" width="12.42578125" style="132" customWidth="1"/>
    <col min="2077" max="2077" width="7" style="132" customWidth="1"/>
    <col min="2078" max="2078" width="8" style="132" customWidth="1"/>
    <col min="2079" max="2079" width="6.7109375" style="132" customWidth="1"/>
    <col min="2080" max="2080" width="11.85546875" style="132" customWidth="1"/>
    <col min="2081" max="2081" width="13.42578125" style="132" customWidth="1"/>
    <col min="2082" max="2082" width="8" style="132" customWidth="1"/>
    <col min="2083" max="2083" width="9" style="132" customWidth="1"/>
    <col min="2084" max="2084" width="7.42578125" style="132" customWidth="1"/>
    <col min="2085" max="2085" width="10.140625" style="132" customWidth="1"/>
    <col min="2086" max="2086" width="12.28515625" style="132" customWidth="1"/>
    <col min="2087" max="2087" width="6.85546875" style="132" customWidth="1"/>
    <col min="2088" max="2088" width="9.5703125" style="132" customWidth="1"/>
    <col min="2089" max="2089" width="6.42578125" style="132" customWidth="1"/>
    <col min="2090" max="2090" width="9.85546875" style="132" customWidth="1"/>
    <col min="2091" max="2091" width="11.7109375" style="132" customWidth="1"/>
    <col min="2092" max="2092" width="7.7109375" style="132" customWidth="1"/>
    <col min="2093" max="2093" width="9.140625" style="132"/>
    <col min="2094" max="2094" width="7" style="132" customWidth="1"/>
    <col min="2095" max="2095" width="10.140625" style="132" customWidth="1"/>
    <col min="2096" max="2096" width="11.85546875" style="132" customWidth="1"/>
    <col min="2097" max="2097" width="9" style="132" customWidth="1"/>
    <col min="2098" max="2099" width="8.28515625" style="132" customWidth="1"/>
    <col min="2100" max="2100" width="10.5703125" style="132" customWidth="1"/>
    <col min="2101" max="2101" width="11.140625" style="132" customWidth="1"/>
    <col min="2102" max="2104" width="8.28515625" style="132" customWidth="1"/>
    <col min="2105" max="2105" width="10" style="132" customWidth="1"/>
    <col min="2106" max="2106" width="11.140625" style="132" customWidth="1"/>
    <col min="2107" max="2109" width="8.28515625" style="132" customWidth="1"/>
    <col min="2110" max="2110" width="9.85546875" style="132" customWidth="1"/>
    <col min="2111" max="2111" width="11.7109375" style="132" customWidth="1"/>
    <col min="2112" max="2112" width="8.28515625" style="132" customWidth="1"/>
    <col min="2113" max="2113" width="9.42578125" style="132" customWidth="1"/>
    <col min="2114" max="2114" width="7" style="132" customWidth="1"/>
    <col min="2115" max="2115" width="10.85546875" style="132" customWidth="1"/>
    <col min="2116" max="2116" width="12.85546875" style="132" customWidth="1"/>
    <col min="2117" max="2117" width="8.42578125" style="132" customWidth="1"/>
    <col min="2118" max="2118" width="9.140625" style="132"/>
    <col min="2119" max="2119" width="6.7109375" style="132" customWidth="1"/>
    <col min="2120" max="2120" width="10.7109375" style="132" customWidth="1"/>
    <col min="2121" max="2121" width="11.85546875" style="132" customWidth="1"/>
    <col min="2122" max="2122" width="8.140625" style="132" customWidth="1"/>
    <col min="2123" max="2123" width="22.140625" style="132" customWidth="1"/>
    <col min="2124" max="2304" width="9.140625" style="132"/>
    <col min="2305" max="2305" width="12.140625" style="132" customWidth="1"/>
    <col min="2306" max="2306" width="37.5703125" style="132" customWidth="1"/>
    <col min="2307" max="2307" width="17.28515625" style="132" customWidth="1"/>
    <col min="2308" max="2308" width="6.28515625" style="132" customWidth="1"/>
    <col min="2309" max="2310" width="6.85546875" style="132" customWidth="1"/>
    <col min="2311" max="2312" width="8.7109375" style="132" customWidth="1"/>
    <col min="2313" max="2313" width="13.42578125" style="132" customWidth="1"/>
    <col min="2314" max="2314" width="8.7109375" style="132" customWidth="1"/>
    <col min="2315" max="2315" width="7.7109375" style="132" customWidth="1"/>
    <col min="2316" max="2316" width="13.85546875" style="132" customWidth="1"/>
    <col min="2317" max="2317" width="6.85546875" style="132" customWidth="1"/>
    <col min="2318" max="2318" width="9.28515625" style="132" customWidth="1"/>
    <col min="2319" max="2319" width="19.140625" style="132" customWidth="1"/>
    <col min="2320" max="2320" width="20.28515625" style="132" customWidth="1"/>
    <col min="2321" max="2321" width="20.7109375" style="132" customWidth="1"/>
    <col min="2322" max="2322" width="19.140625" style="132" customWidth="1"/>
    <col min="2323" max="2323" width="22.140625" style="132" customWidth="1"/>
    <col min="2324" max="2324" width="11.5703125" style="132" customWidth="1"/>
    <col min="2325" max="2325" width="11" style="132" customWidth="1"/>
    <col min="2326" max="2326" width="10" style="132" customWidth="1"/>
    <col min="2327" max="2327" width="9.85546875" style="132" customWidth="1"/>
    <col min="2328" max="2328" width="10.140625" style="132" customWidth="1"/>
    <col min="2329" max="2329" width="8.7109375" style="132" customWidth="1"/>
    <col min="2330" max="2330" width="6.7109375" style="132" customWidth="1"/>
    <col min="2331" max="2331" width="9.140625" style="132" customWidth="1"/>
    <col min="2332" max="2332" width="12.42578125" style="132" customWidth="1"/>
    <col min="2333" max="2333" width="7" style="132" customWidth="1"/>
    <col min="2334" max="2334" width="8" style="132" customWidth="1"/>
    <col min="2335" max="2335" width="6.7109375" style="132" customWidth="1"/>
    <col min="2336" max="2336" width="11.85546875" style="132" customWidth="1"/>
    <col min="2337" max="2337" width="13.42578125" style="132" customWidth="1"/>
    <col min="2338" max="2338" width="8" style="132" customWidth="1"/>
    <col min="2339" max="2339" width="9" style="132" customWidth="1"/>
    <col min="2340" max="2340" width="7.42578125" style="132" customWidth="1"/>
    <col min="2341" max="2341" width="10.140625" style="132" customWidth="1"/>
    <col min="2342" max="2342" width="12.28515625" style="132" customWidth="1"/>
    <col min="2343" max="2343" width="6.85546875" style="132" customWidth="1"/>
    <col min="2344" max="2344" width="9.5703125" style="132" customWidth="1"/>
    <col min="2345" max="2345" width="6.42578125" style="132" customWidth="1"/>
    <col min="2346" max="2346" width="9.85546875" style="132" customWidth="1"/>
    <col min="2347" max="2347" width="11.7109375" style="132" customWidth="1"/>
    <col min="2348" max="2348" width="7.7109375" style="132" customWidth="1"/>
    <col min="2349" max="2349" width="9.140625" style="132"/>
    <col min="2350" max="2350" width="7" style="132" customWidth="1"/>
    <col min="2351" max="2351" width="10.140625" style="132" customWidth="1"/>
    <col min="2352" max="2352" width="11.85546875" style="132" customWidth="1"/>
    <col min="2353" max="2353" width="9" style="132" customWidth="1"/>
    <col min="2354" max="2355" width="8.28515625" style="132" customWidth="1"/>
    <col min="2356" max="2356" width="10.5703125" style="132" customWidth="1"/>
    <col min="2357" max="2357" width="11.140625" style="132" customWidth="1"/>
    <col min="2358" max="2360" width="8.28515625" style="132" customWidth="1"/>
    <col min="2361" max="2361" width="10" style="132" customWidth="1"/>
    <col min="2362" max="2362" width="11.140625" style="132" customWidth="1"/>
    <col min="2363" max="2365" width="8.28515625" style="132" customWidth="1"/>
    <col min="2366" max="2366" width="9.85546875" style="132" customWidth="1"/>
    <col min="2367" max="2367" width="11.7109375" style="132" customWidth="1"/>
    <col min="2368" max="2368" width="8.28515625" style="132" customWidth="1"/>
    <col min="2369" max="2369" width="9.42578125" style="132" customWidth="1"/>
    <col min="2370" max="2370" width="7" style="132" customWidth="1"/>
    <col min="2371" max="2371" width="10.85546875" style="132" customWidth="1"/>
    <col min="2372" max="2372" width="12.85546875" style="132" customWidth="1"/>
    <col min="2373" max="2373" width="8.42578125" style="132" customWidth="1"/>
    <col min="2374" max="2374" width="9.140625" style="132"/>
    <col min="2375" max="2375" width="6.7109375" style="132" customWidth="1"/>
    <col min="2376" max="2376" width="10.7109375" style="132" customWidth="1"/>
    <col min="2377" max="2377" width="11.85546875" style="132" customWidth="1"/>
    <col min="2378" max="2378" width="8.140625" style="132" customWidth="1"/>
    <col min="2379" max="2379" width="22.140625" style="132" customWidth="1"/>
    <col min="2380" max="2560" width="9.140625" style="132"/>
    <col min="2561" max="2561" width="12.140625" style="132" customWidth="1"/>
    <col min="2562" max="2562" width="37.5703125" style="132" customWidth="1"/>
    <col min="2563" max="2563" width="17.28515625" style="132" customWidth="1"/>
    <col min="2564" max="2564" width="6.28515625" style="132" customWidth="1"/>
    <col min="2565" max="2566" width="6.85546875" style="132" customWidth="1"/>
    <col min="2567" max="2568" width="8.7109375" style="132" customWidth="1"/>
    <col min="2569" max="2569" width="13.42578125" style="132" customWidth="1"/>
    <col min="2570" max="2570" width="8.7109375" style="132" customWidth="1"/>
    <col min="2571" max="2571" width="7.7109375" style="132" customWidth="1"/>
    <col min="2572" max="2572" width="13.85546875" style="132" customWidth="1"/>
    <col min="2573" max="2573" width="6.85546875" style="132" customWidth="1"/>
    <col min="2574" max="2574" width="9.28515625" style="132" customWidth="1"/>
    <col min="2575" max="2575" width="19.140625" style="132" customWidth="1"/>
    <col min="2576" max="2576" width="20.28515625" style="132" customWidth="1"/>
    <col min="2577" max="2577" width="20.7109375" style="132" customWidth="1"/>
    <col min="2578" max="2578" width="19.140625" style="132" customWidth="1"/>
    <col min="2579" max="2579" width="22.140625" style="132" customWidth="1"/>
    <col min="2580" max="2580" width="11.5703125" style="132" customWidth="1"/>
    <col min="2581" max="2581" width="11" style="132" customWidth="1"/>
    <col min="2582" max="2582" width="10" style="132" customWidth="1"/>
    <col min="2583" max="2583" width="9.85546875" style="132" customWidth="1"/>
    <col min="2584" max="2584" width="10.140625" style="132" customWidth="1"/>
    <col min="2585" max="2585" width="8.7109375" style="132" customWidth="1"/>
    <col min="2586" max="2586" width="6.7109375" style="132" customWidth="1"/>
    <col min="2587" max="2587" width="9.140625" style="132" customWidth="1"/>
    <col min="2588" max="2588" width="12.42578125" style="132" customWidth="1"/>
    <col min="2589" max="2589" width="7" style="132" customWidth="1"/>
    <col min="2590" max="2590" width="8" style="132" customWidth="1"/>
    <col min="2591" max="2591" width="6.7109375" style="132" customWidth="1"/>
    <col min="2592" max="2592" width="11.85546875" style="132" customWidth="1"/>
    <col min="2593" max="2593" width="13.42578125" style="132" customWidth="1"/>
    <col min="2594" max="2594" width="8" style="132" customWidth="1"/>
    <col min="2595" max="2595" width="9" style="132" customWidth="1"/>
    <col min="2596" max="2596" width="7.42578125" style="132" customWidth="1"/>
    <col min="2597" max="2597" width="10.140625" style="132" customWidth="1"/>
    <col min="2598" max="2598" width="12.28515625" style="132" customWidth="1"/>
    <col min="2599" max="2599" width="6.85546875" style="132" customWidth="1"/>
    <col min="2600" max="2600" width="9.5703125" style="132" customWidth="1"/>
    <col min="2601" max="2601" width="6.42578125" style="132" customWidth="1"/>
    <col min="2602" max="2602" width="9.85546875" style="132" customWidth="1"/>
    <col min="2603" max="2603" width="11.7109375" style="132" customWidth="1"/>
    <col min="2604" max="2604" width="7.7109375" style="132" customWidth="1"/>
    <col min="2605" max="2605" width="9.140625" style="132"/>
    <col min="2606" max="2606" width="7" style="132" customWidth="1"/>
    <col min="2607" max="2607" width="10.140625" style="132" customWidth="1"/>
    <col min="2608" max="2608" width="11.85546875" style="132" customWidth="1"/>
    <col min="2609" max="2609" width="9" style="132" customWidth="1"/>
    <col min="2610" max="2611" width="8.28515625" style="132" customWidth="1"/>
    <col min="2612" max="2612" width="10.5703125" style="132" customWidth="1"/>
    <col min="2613" max="2613" width="11.140625" style="132" customWidth="1"/>
    <col min="2614" max="2616" width="8.28515625" style="132" customWidth="1"/>
    <col min="2617" max="2617" width="10" style="132" customWidth="1"/>
    <col min="2618" max="2618" width="11.140625" style="132" customWidth="1"/>
    <col min="2619" max="2621" width="8.28515625" style="132" customWidth="1"/>
    <col min="2622" max="2622" width="9.85546875" style="132" customWidth="1"/>
    <col min="2623" max="2623" width="11.7109375" style="132" customWidth="1"/>
    <col min="2624" max="2624" width="8.28515625" style="132" customWidth="1"/>
    <col min="2625" max="2625" width="9.42578125" style="132" customWidth="1"/>
    <col min="2626" max="2626" width="7" style="132" customWidth="1"/>
    <col min="2627" max="2627" width="10.85546875" style="132" customWidth="1"/>
    <col min="2628" max="2628" width="12.85546875" style="132" customWidth="1"/>
    <col min="2629" max="2629" width="8.42578125" style="132" customWidth="1"/>
    <col min="2630" max="2630" width="9.140625" style="132"/>
    <col min="2631" max="2631" width="6.7109375" style="132" customWidth="1"/>
    <col min="2632" max="2632" width="10.7109375" style="132" customWidth="1"/>
    <col min="2633" max="2633" width="11.85546875" style="132" customWidth="1"/>
    <col min="2634" max="2634" width="8.140625" style="132" customWidth="1"/>
    <col min="2635" max="2635" width="22.140625" style="132" customWidth="1"/>
    <col min="2636" max="2816" width="9.140625" style="132"/>
    <col min="2817" max="2817" width="12.140625" style="132" customWidth="1"/>
    <col min="2818" max="2818" width="37.5703125" style="132" customWidth="1"/>
    <col min="2819" max="2819" width="17.28515625" style="132" customWidth="1"/>
    <col min="2820" max="2820" width="6.28515625" style="132" customWidth="1"/>
    <col min="2821" max="2822" width="6.85546875" style="132" customWidth="1"/>
    <col min="2823" max="2824" width="8.7109375" style="132" customWidth="1"/>
    <col min="2825" max="2825" width="13.42578125" style="132" customWidth="1"/>
    <col min="2826" max="2826" width="8.7109375" style="132" customWidth="1"/>
    <col min="2827" max="2827" width="7.7109375" style="132" customWidth="1"/>
    <col min="2828" max="2828" width="13.85546875" style="132" customWidth="1"/>
    <col min="2829" max="2829" width="6.85546875" style="132" customWidth="1"/>
    <col min="2830" max="2830" width="9.28515625" style="132" customWidth="1"/>
    <col min="2831" max="2831" width="19.140625" style="132" customWidth="1"/>
    <col min="2832" max="2832" width="20.28515625" style="132" customWidth="1"/>
    <col min="2833" max="2833" width="20.7109375" style="132" customWidth="1"/>
    <col min="2834" max="2834" width="19.140625" style="132" customWidth="1"/>
    <col min="2835" max="2835" width="22.140625" style="132" customWidth="1"/>
    <col min="2836" max="2836" width="11.5703125" style="132" customWidth="1"/>
    <col min="2837" max="2837" width="11" style="132" customWidth="1"/>
    <col min="2838" max="2838" width="10" style="132" customWidth="1"/>
    <col min="2839" max="2839" width="9.85546875" style="132" customWidth="1"/>
    <col min="2840" max="2840" width="10.140625" style="132" customWidth="1"/>
    <col min="2841" max="2841" width="8.7109375" style="132" customWidth="1"/>
    <col min="2842" max="2842" width="6.7109375" style="132" customWidth="1"/>
    <col min="2843" max="2843" width="9.140625" style="132" customWidth="1"/>
    <col min="2844" max="2844" width="12.42578125" style="132" customWidth="1"/>
    <col min="2845" max="2845" width="7" style="132" customWidth="1"/>
    <col min="2846" max="2846" width="8" style="132" customWidth="1"/>
    <col min="2847" max="2847" width="6.7109375" style="132" customWidth="1"/>
    <col min="2848" max="2848" width="11.85546875" style="132" customWidth="1"/>
    <col min="2849" max="2849" width="13.42578125" style="132" customWidth="1"/>
    <col min="2850" max="2850" width="8" style="132" customWidth="1"/>
    <col min="2851" max="2851" width="9" style="132" customWidth="1"/>
    <col min="2852" max="2852" width="7.42578125" style="132" customWidth="1"/>
    <col min="2853" max="2853" width="10.140625" style="132" customWidth="1"/>
    <col min="2854" max="2854" width="12.28515625" style="132" customWidth="1"/>
    <col min="2855" max="2855" width="6.85546875" style="132" customWidth="1"/>
    <col min="2856" max="2856" width="9.5703125" style="132" customWidth="1"/>
    <col min="2857" max="2857" width="6.42578125" style="132" customWidth="1"/>
    <col min="2858" max="2858" width="9.85546875" style="132" customWidth="1"/>
    <col min="2859" max="2859" width="11.7109375" style="132" customWidth="1"/>
    <col min="2860" max="2860" width="7.7109375" style="132" customWidth="1"/>
    <col min="2861" max="2861" width="9.140625" style="132"/>
    <col min="2862" max="2862" width="7" style="132" customWidth="1"/>
    <col min="2863" max="2863" width="10.140625" style="132" customWidth="1"/>
    <col min="2864" max="2864" width="11.85546875" style="132" customWidth="1"/>
    <col min="2865" max="2865" width="9" style="132" customWidth="1"/>
    <col min="2866" max="2867" width="8.28515625" style="132" customWidth="1"/>
    <col min="2868" max="2868" width="10.5703125" style="132" customWidth="1"/>
    <col min="2869" max="2869" width="11.140625" style="132" customWidth="1"/>
    <col min="2870" max="2872" width="8.28515625" style="132" customWidth="1"/>
    <col min="2873" max="2873" width="10" style="132" customWidth="1"/>
    <col min="2874" max="2874" width="11.140625" style="132" customWidth="1"/>
    <col min="2875" max="2877" width="8.28515625" style="132" customWidth="1"/>
    <col min="2878" max="2878" width="9.85546875" style="132" customWidth="1"/>
    <col min="2879" max="2879" width="11.7109375" style="132" customWidth="1"/>
    <col min="2880" max="2880" width="8.28515625" style="132" customWidth="1"/>
    <col min="2881" max="2881" width="9.42578125" style="132" customWidth="1"/>
    <col min="2882" max="2882" width="7" style="132" customWidth="1"/>
    <col min="2883" max="2883" width="10.85546875" style="132" customWidth="1"/>
    <col min="2884" max="2884" width="12.85546875" style="132" customWidth="1"/>
    <col min="2885" max="2885" width="8.42578125" style="132" customWidth="1"/>
    <col min="2886" max="2886" width="9.140625" style="132"/>
    <col min="2887" max="2887" width="6.7109375" style="132" customWidth="1"/>
    <col min="2888" max="2888" width="10.7109375" style="132" customWidth="1"/>
    <col min="2889" max="2889" width="11.85546875" style="132" customWidth="1"/>
    <col min="2890" max="2890" width="8.140625" style="132" customWidth="1"/>
    <col min="2891" max="2891" width="22.140625" style="132" customWidth="1"/>
    <col min="2892" max="3072" width="9.140625" style="132"/>
    <col min="3073" max="3073" width="12.140625" style="132" customWidth="1"/>
    <col min="3074" max="3074" width="37.5703125" style="132" customWidth="1"/>
    <col min="3075" max="3075" width="17.28515625" style="132" customWidth="1"/>
    <col min="3076" max="3076" width="6.28515625" style="132" customWidth="1"/>
    <col min="3077" max="3078" width="6.85546875" style="132" customWidth="1"/>
    <col min="3079" max="3080" width="8.7109375" style="132" customWidth="1"/>
    <col min="3081" max="3081" width="13.42578125" style="132" customWidth="1"/>
    <col min="3082" max="3082" width="8.7109375" style="132" customWidth="1"/>
    <col min="3083" max="3083" width="7.7109375" style="132" customWidth="1"/>
    <col min="3084" max="3084" width="13.85546875" style="132" customWidth="1"/>
    <col min="3085" max="3085" width="6.85546875" style="132" customWidth="1"/>
    <col min="3086" max="3086" width="9.28515625" style="132" customWidth="1"/>
    <col min="3087" max="3087" width="19.140625" style="132" customWidth="1"/>
    <col min="3088" max="3088" width="20.28515625" style="132" customWidth="1"/>
    <col min="3089" max="3089" width="20.7109375" style="132" customWidth="1"/>
    <col min="3090" max="3090" width="19.140625" style="132" customWidth="1"/>
    <col min="3091" max="3091" width="22.140625" style="132" customWidth="1"/>
    <col min="3092" max="3092" width="11.5703125" style="132" customWidth="1"/>
    <col min="3093" max="3093" width="11" style="132" customWidth="1"/>
    <col min="3094" max="3094" width="10" style="132" customWidth="1"/>
    <col min="3095" max="3095" width="9.85546875" style="132" customWidth="1"/>
    <col min="3096" max="3096" width="10.140625" style="132" customWidth="1"/>
    <col min="3097" max="3097" width="8.7109375" style="132" customWidth="1"/>
    <col min="3098" max="3098" width="6.7109375" style="132" customWidth="1"/>
    <col min="3099" max="3099" width="9.140625" style="132" customWidth="1"/>
    <col min="3100" max="3100" width="12.42578125" style="132" customWidth="1"/>
    <col min="3101" max="3101" width="7" style="132" customWidth="1"/>
    <col min="3102" max="3102" width="8" style="132" customWidth="1"/>
    <col min="3103" max="3103" width="6.7109375" style="132" customWidth="1"/>
    <col min="3104" max="3104" width="11.85546875" style="132" customWidth="1"/>
    <col min="3105" max="3105" width="13.42578125" style="132" customWidth="1"/>
    <col min="3106" max="3106" width="8" style="132" customWidth="1"/>
    <col min="3107" max="3107" width="9" style="132" customWidth="1"/>
    <col min="3108" max="3108" width="7.42578125" style="132" customWidth="1"/>
    <col min="3109" max="3109" width="10.140625" style="132" customWidth="1"/>
    <col min="3110" max="3110" width="12.28515625" style="132" customWidth="1"/>
    <col min="3111" max="3111" width="6.85546875" style="132" customWidth="1"/>
    <col min="3112" max="3112" width="9.5703125" style="132" customWidth="1"/>
    <col min="3113" max="3113" width="6.42578125" style="132" customWidth="1"/>
    <col min="3114" max="3114" width="9.85546875" style="132" customWidth="1"/>
    <col min="3115" max="3115" width="11.7109375" style="132" customWidth="1"/>
    <col min="3116" max="3116" width="7.7109375" style="132" customWidth="1"/>
    <col min="3117" max="3117" width="9.140625" style="132"/>
    <col min="3118" max="3118" width="7" style="132" customWidth="1"/>
    <col min="3119" max="3119" width="10.140625" style="132" customWidth="1"/>
    <col min="3120" max="3120" width="11.85546875" style="132" customWidth="1"/>
    <col min="3121" max="3121" width="9" style="132" customWidth="1"/>
    <col min="3122" max="3123" width="8.28515625" style="132" customWidth="1"/>
    <col min="3124" max="3124" width="10.5703125" style="132" customWidth="1"/>
    <col min="3125" max="3125" width="11.140625" style="132" customWidth="1"/>
    <col min="3126" max="3128" width="8.28515625" style="132" customWidth="1"/>
    <col min="3129" max="3129" width="10" style="132" customWidth="1"/>
    <col min="3130" max="3130" width="11.140625" style="132" customWidth="1"/>
    <col min="3131" max="3133" width="8.28515625" style="132" customWidth="1"/>
    <col min="3134" max="3134" width="9.85546875" style="132" customWidth="1"/>
    <col min="3135" max="3135" width="11.7109375" style="132" customWidth="1"/>
    <col min="3136" max="3136" width="8.28515625" style="132" customWidth="1"/>
    <col min="3137" max="3137" width="9.42578125" style="132" customWidth="1"/>
    <col min="3138" max="3138" width="7" style="132" customWidth="1"/>
    <col min="3139" max="3139" width="10.85546875" style="132" customWidth="1"/>
    <col min="3140" max="3140" width="12.85546875" style="132" customWidth="1"/>
    <col min="3141" max="3141" width="8.42578125" style="132" customWidth="1"/>
    <col min="3142" max="3142" width="9.140625" style="132"/>
    <col min="3143" max="3143" width="6.7109375" style="132" customWidth="1"/>
    <col min="3144" max="3144" width="10.7109375" style="132" customWidth="1"/>
    <col min="3145" max="3145" width="11.85546875" style="132" customWidth="1"/>
    <col min="3146" max="3146" width="8.140625" style="132" customWidth="1"/>
    <col min="3147" max="3147" width="22.140625" style="132" customWidth="1"/>
    <col min="3148" max="3328" width="9.140625" style="132"/>
    <col min="3329" max="3329" width="12.140625" style="132" customWidth="1"/>
    <col min="3330" max="3330" width="37.5703125" style="132" customWidth="1"/>
    <col min="3331" max="3331" width="17.28515625" style="132" customWidth="1"/>
    <col min="3332" max="3332" width="6.28515625" style="132" customWidth="1"/>
    <col min="3333" max="3334" width="6.85546875" style="132" customWidth="1"/>
    <col min="3335" max="3336" width="8.7109375" style="132" customWidth="1"/>
    <col min="3337" max="3337" width="13.42578125" style="132" customWidth="1"/>
    <col min="3338" max="3338" width="8.7109375" style="132" customWidth="1"/>
    <col min="3339" max="3339" width="7.7109375" style="132" customWidth="1"/>
    <col min="3340" max="3340" width="13.85546875" style="132" customWidth="1"/>
    <col min="3341" max="3341" width="6.85546875" style="132" customWidth="1"/>
    <col min="3342" max="3342" width="9.28515625" style="132" customWidth="1"/>
    <col min="3343" max="3343" width="19.140625" style="132" customWidth="1"/>
    <col min="3344" max="3344" width="20.28515625" style="132" customWidth="1"/>
    <col min="3345" max="3345" width="20.7109375" style="132" customWidth="1"/>
    <col min="3346" max="3346" width="19.140625" style="132" customWidth="1"/>
    <col min="3347" max="3347" width="22.140625" style="132" customWidth="1"/>
    <col min="3348" max="3348" width="11.5703125" style="132" customWidth="1"/>
    <col min="3349" max="3349" width="11" style="132" customWidth="1"/>
    <col min="3350" max="3350" width="10" style="132" customWidth="1"/>
    <col min="3351" max="3351" width="9.85546875" style="132" customWidth="1"/>
    <col min="3352" max="3352" width="10.140625" style="132" customWidth="1"/>
    <col min="3353" max="3353" width="8.7109375" style="132" customWidth="1"/>
    <col min="3354" max="3354" width="6.7109375" style="132" customWidth="1"/>
    <col min="3355" max="3355" width="9.140625" style="132" customWidth="1"/>
    <col min="3356" max="3356" width="12.42578125" style="132" customWidth="1"/>
    <col min="3357" max="3357" width="7" style="132" customWidth="1"/>
    <col min="3358" max="3358" width="8" style="132" customWidth="1"/>
    <col min="3359" max="3359" width="6.7109375" style="132" customWidth="1"/>
    <col min="3360" max="3360" width="11.85546875" style="132" customWidth="1"/>
    <col min="3361" max="3361" width="13.42578125" style="132" customWidth="1"/>
    <col min="3362" max="3362" width="8" style="132" customWidth="1"/>
    <col min="3363" max="3363" width="9" style="132" customWidth="1"/>
    <col min="3364" max="3364" width="7.42578125" style="132" customWidth="1"/>
    <col min="3365" max="3365" width="10.140625" style="132" customWidth="1"/>
    <col min="3366" max="3366" width="12.28515625" style="132" customWidth="1"/>
    <col min="3367" max="3367" width="6.85546875" style="132" customWidth="1"/>
    <col min="3368" max="3368" width="9.5703125" style="132" customWidth="1"/>
    <col min="3369" max="3369" width="6.42578125" style="132" customWidth="1"/>
    <col min="3370" max="3370" width="9.85546875" style="132" customWidth="1"/>
    <col min="3371" max="3371" width="11.7109375" style="132" customWidth="1"/>
    <col min="3372" max="3372" width="7.7109375" style="132" customWidth="1"/>
    <col min="3373" max="3373" width="9.140625" style="132"/>
    <col min="3374" max="3374" width="7" style="132" customWidth="1"/>
    <col min="3375" max="3375" width="10.140625" style="132" customWidth="1"/>
    <col min="3376" max="3376" width="11.85546875" style="132" customWidth="1"/>
    <col min="3377" max="3377" width="9" style="132" customWidth="1"/>
    <col min="3378" max="3379" width="8.28515625" style="132" customWidth="1"/>
    <col min="3380" max="3380" width="10.5703125" style="132" customWidth="1"/>
    <col min="3381" max="3381" width="11.140625" style="132" customWidth="1"/>
    <col min="3382" max="3384" width="8.28515625" style="132" customWidth="1"/>
    <col min="3385" max="3385" width="10" style="132" customWidth="1"/>
    <col min="3386" max="3386" width="11.140625" style="132" customWidth="1"/>
    <col min="3387" max="3389" width="8.28515625" style="132" customWidth="1"/>
    <col min="3390" max="3390" width="9.85546875" style="132" customWidth="1"/>
    <col min="3391" max="3391" width="11.7109375" style="132" customWidth="1"/>
    <col min="3392" max="3392" width="8.28515625" style="132" customWidth="1"/>
    <col min="3393" max="3393" width="9.42578125" style="132" customWidth="1"/>
    <col min="3394" max="3394" width="7" style="132" customWidth="1"/>
    <col min="3395" max="3395" width="10.85546875" style="132" customWidth="1"/>
    <col min="3396" max="3396" width="12.85546875" style="132" customWidth="1"/>
    <col min="3397" max="3397" width="8.42578125" style="132" customWidth="1"/>
    <col min="3398" max="3398" width="9.140625" style="132"/>
    <col min="3399" max="3399" width="6.7109375" style="132" customWidth="1"/>
    <col min="3400" max="3400" width="10.7109375" style="132" customWidth="1"/>
    <col min="3401" max="3401" width="11.85546875" style="132" customWidth="1"/>
    <col min="3402" max="3402" width="8.140625" style="132" customWidth="1"/>
    <col min="3403" max="3403" width="22.140625" style="132" customWidth="1"/>
    <col min="3404" max="3584" width="9.140625" style="132"/>
    <col min="3585" max="3585" width="12.140625" style="132" customWidth="1"/>
    <col min="3586" max="3586" width="37.5703125" style="132" customWidth="1"/>
    <col min="3587" max="3587" width="17.28515625" style="132" customWidth="1"/>
    <col min="3588" max="3588" width="6.28515625" style="132" customWidth="1"/>
    <col min="3589" max="3590" width="6.85546875" style="132" customWidth="1"/>
    <col min="3591" max="3592" width="8.7109375" style="132" customWidth="1"/>
    <col min="3593" max="3593" width="13.42578125" style="132" customWidth="1"/>
    <col min="3594" max="3594" width="8.7109375" style="132" customWidth="1"/>
    <col min="3595" max="3595" width="7.7109375" style="132" customWidth="1"/>
    <col min="3596" max="3596" width="13.85546875" style="132" customWidth="1"/>
    <col min="3597" max="3597" width="6.85546875" style="132" customWidth="1"/>
    <col min="3598" max="3598" width="9.28515625" style="132" customWidth="1"/>
    <col min="3599" max="3599" width="19.140625" style="132" customWidth="1"/>
    <col min="3600" max="3600" width="20.28515625" style="132" customWidth="1"/>
    <col min="3601" max="3601" width="20.7109375" style="132" customWidth="1"/>
    <col min="3602" max="3602" width="19.140625" style="132" customWidth="1"/>
    <col min="3603" max="3603" width="22.140625" style="132" customWidth="1"/>
    <col min="3604" max="3604" width="11.5703125" style="132" customWidth="1"/>
    <col min="3605" max="3605" width="11" style="132" customWidth="1"/>
    <col min="3606" max="3606" width="10" style="132" customWidth="1"/>
    <col min="3607" max="3607" width="9.85546875" style="132" customWidth="1"/>
    <col min="3608" max="3608" width="10.140625" style="132" customWidth="1"/>
    <col min="3609" max="3609" width="8.7109375" style="132" customWidth="1"/>
    <col min="3610" max="3610" width="6.7109375" style="132" customWidth="1"/>
    <col min="3611" max="3611" width="9.140625" style="132" customWidth="1"/>
    <col min="3612" max="3612" width="12.42578125" style="132" customWidth="1"/>
    <col min="3613" max="3613" width="7" style="132" customWidth="1"/>
    <col min="3614" max="3614" width="8" style="132" customWidth="1"/>
    <col min="3615" max="3615" width="6.7109375" style="132" customWidth="1"/>
    <col min="3616" max="3616" width="11.85546875" style="132" customWidth="1"/>
    <col min="3617" max="3617" width="13.42578125" style="132" customWidth="1"/>
    <col min="3618" max="3618" width="8" style="132" customWidth="1"/>
    <col min="3619" max="3619" width="9" style="132" customWidth="1"/>
    <col min="3620" max="3620" width="7.42578125" style="132" customWidth="1"/>
    <col min="3621" max="3621" width="10.140625" style="132" customWidth="1"/>
    <col min="3622" max="3622" width="12.28515625" style="132" customWidth="1"/>
    <col min="3623" max="3623" width="6.85546875" style="132" customWidth="1"/>
    <col min="3624" max="3624" width="9.5703125" style="132" customWidth="1"/>
    <col min="3625" max="3625" width="6.42578125" style="132" customWidth="1"/>
    <col min="3626" max="3626" width="9.85546875" style="132" customWidth="1"/>
    <col min="3627" max="3627" width="11.7109375" style="132" customWidth="1"/>
    <col min="3628" max="3628" width="7.7109375" style="132" customWidth="1"/>
    <col min="3629" max="3629" width="9.140625" style="132"/>
    <col min="3630" max="3630" width="7" style="132" customWidth="1"/>
    <col min="3631" max="3631" width="10.140625" style="132" customWidth="1"/>
    <col min="3632" max="3632" width="11.85546875" style="132" customWidth="1"/>
    <col min="3633" max="3633" width="9" style="132" customWidth="1"/>
    <col min="3634" max="3635" width="8.28515625" style="132" customWidth="1"/>
    <col min="3636" max="3636" width="10.5703125" style="132" customWidth="1"/>
    <col min="3637" max="3637" width="11.140625" style="132" customWidth="1"/>
    <col min="3638" max="3640" width="8.28515625" style="132" customWidth="1"/>
    <col min="3641" max="3641" width="10" style="132" customWidth="1"/>
    <col min="3642" max="3642" width="11.140625" style="132" customWidth="1"/>
    <col min="3643" max="3645" width="8.28515625" style="132" customWidth="1"/>
    <col min="3646" max="3646" width="9.85546875" style="132" customWidth="1"/>
    <col min="3647" max="3647" width="11.7109375" style="132" customWidth="1"/>
    <col min="3648" max="3648" width="8.28515625" style="132" customWidth="1"/>
    <col min="3649" max="3649" width="9.42578125" style="132" customWidth="1"/>
    <col min="3650" max="3650" width="7" style="132" customWidth="1"/>
    <col min="3651" max="3651" width="10.85546875" style="132" customWidth="1"/>
    <col min="3652" max="3652" width="12.85546875" style="132" customWidth="1"/>
    <col min="3653" max="3653" width="8.42578125" style="132" customWidth="1"/>
    <col min="3654" max="3654" width="9.140625" style="132"/>
    <col min="3655" max="3655" width="6.7109375" style="132" customWidth="1"/>
    <col min="3656" max="3656" width="10.7109375" style="132" customWidth="1"/>
    <col min="3657" max="3657" width="11.85546875" style="132" customWidth="1"/>
    <col min="3658" max="3658" width="8.140625" style="132" customWidth="1"/>
    <col min="3659" max="3659" width="22.140625" style="132" customWidth="1"/>
    <col min="3660" max="3840" width="9.140625" style="132"/>
    <col min="3841" max="3841" width="12.140625" style="132" customWidth="1"/>
    <col min="3842" max="3842" width="37.5703125" style="132" customWidth="1"/>
    <col min="3843" max="3843" width="17.28515625" style="132" customWidth="1"/>
    <col min="3844" max="3844" width="6.28515625" style="132" customWidth="1"/>
    <col min="3845" max="3846" width="6.85546875" style="132" customWidth="1"/>
    <col min="3847" max="3848" width="8.7109375" style="132" customWidth="1"/>
    <col min="3849" max="3849" width="13.42578125" style="132" customWidth="1"/>
    <col min="3850" max="3850" width="8.7109375" style="132" customWidth="1"/>
    <col min="3851" max="3851" width="7.7109375" style="132" customWidth="1"/>
    <col min="3852" max="3852" width="13.85546875" style="132" customWidth="1"/>
    <col min="3853" max="3853" width="6.85546875" style="132" customWidth="1"/>
    <col min="3854" max="3854" width="9.28515625" style="132" customWidth="1"/>
    <col min="3855" max="3855" width="19.140625" style="132" customWidth="1"/>
    <col min="3856" max="3856" width="20.28515625" style="132" customWidth="1"/>
    <col min="3857" max="3857" width="20.7109375" style="132" customWidth="1"/>
    <col min="3858" max="3858" width="19.140625" style="132" customWidth="1"/>
    <col min="3859" max="3859" width="22.140625" style="132" customWidth="1"/>
    <col min="3860" max="3860" width="11.5703125" style="132" customWidth="1"/>
    <col min="3861" max="3861" width="11" style="132" customWidth="1"/>
    <col min="3862" max="3862" width="10" style="132" customWidth="1"/>
    <col min="3863" max="3863" width="9.85546875" style="132" customWidth="1"/>
    <col min="3864" max="3864" width="10.140625" style="132" customWidth="1"/>
    <col min="3865" max="3865" width="8.7109375" style="132" customWidth="1"/>
    <col min="3866" max="3866" width="6.7109375" style="132" customWidth="1"/>
    <col min="3867" max="3867" width="9.140625" style="132" customWidth="1"/>
    <col min="3868" max="3868" width="12.42578125" style="132" customWidth="1"/>
    <col min="3869" max="3869" width="7" style="132" customWidth="1"/>
    <col min="3870" max="3870" width="8" style="132" customWidth="1"/>
    <col min="3871" max="3871" width="6.7109375" style="132" customWidth="1"/>
    <col min="3872" max="3872" width="11.85546875" style="132" customWidth="1"/>
    <col min="3873" max="3873" width="13.42578125" style="132" customWidth="1"/>
    <col min="3874" max="3874" width="8" style="132" customWidth="1"/>
    <col min="3875" max="3875" width="9" style="132" customWidth="1"/>
    <col min="3876" max="3876" width="7.42578125" style="132" customWidth="1"/>
    <col min="3877" max="3877" width="10.140625" style="132" customWidth="1"/>
    <col min="3878" max="3878" width="12.28515625" style="132" customWidth="1"/>
    <col min="3879" max="3879" width="6.85546875" style="132" customWidth="1"/>
    <col min="3880" max="3880" width="9.5703125" style="132" customWidth="1"/>
    <col min="3881" max="3881" width="6.42578125" style="132" customWidth="1"/>
    <col min="3882" max="3882" width="9.85546875" style="132" customWidth="1"/>
    <col min="3883" max="3883" width="11.7109375" style="132" customWidth="1"/>
    <col min="3884" max="3884" width="7.7109375" style="132" customWidth="1"/>
    <col min="3885" max="3885" width="9.140625" style="132"/>
    <col min="3886" max="3886" width="7" style="132" customWidth="1"/>
    <col min="3887" max="3887" width="10.140625" style="132" customWidth="1"/>
    <col min="3888" max="3888" width="11.85546875" style="132" customWidth="1"/>
    <col min="3889" max="3889" width="9" style="132" customWidth="1"/>
    <col min="3890" max="3891" width="8.28515625" style="132" customWidth="1"/>
    <col min="3892" max="3892" width="10.5703125" style="132" customWidth="1"/>
    <col min="3893" max="3893" width="11.140625" style="132" customWidth="1"/>
    <col min="3894" max="3896" width="8.28515625" style="132" customWidth="1"/>
    <col min="3897" max="3897" width="10" style="132" customWidth="1"/>
    <col min="3898" max="3898" width="11.140625" style="132" customWidth="1"/>
    <col min="3899" max="3901" width="8.28515625" style="132" customWidth="1"/>
    <col min="3902" max="3902" width="9.85546875" style="132" customWidth="1"/>
    <col min="3903" max="3903" width="11.7109375" style="132" customWidth="1"/>
    <col min="3904" max="3904" width="8.28515625" style="132" customWidth="1"/>
    <col min="3905" max="3905" width="9.42578125" style="132" customWidth="1"/>
    <col min="3906" max="3906" width="7" style="132" customWidth="1"/>
    <col min="3907" max="3907" width="10.85546875" style="132" customWidth="1"/>
    <col min="3908" max="3908" width="12.85546875" style="132" customWidth="1"/>
    <col min="3909" max="3909" width="8.42578125" style="132" customWidth="1"/>
    <col min="3910" max="3910" width="9.140625" style="132"/>
    <col min="3911" max="3911" width="6.7109375" style="132" customWidth="1"/>
    <col min="3912" max="3912" width="10.7109375" style="132" customWidth="1"/>
    <col min="3913" max="3913" width="11.85546875" style="132" customWidth="1"/>
    <col min="3914" max="3914" width="8.140625" style="132" customWidth="1"/>
    <col min="3915" max="3915" width="22.140625" style="132" customWidth="1"/>
    <col min="3916" max="4096" width="9.140625" style="132"/>
    <col min="4097" max="4097" width="12.140625" style="132" customWidth="1"/>
    <col min="4098" max="4098" width="37.5703125" style="132" customWidth="1"/>
    <col min="4099" max="4099" width="17.28515625" style="132" customWidth="1"/>
    <col min="4100" max="4100" width="6.28515625" style="132" customWidth="1"/>
    <col min="4101" max="4102" width="6.85546875" style="132" customWidth="1"/>
    <col min="4103" max="4104" width="8.7109375" style="132" customWidth="1"/>
    <col min="4105" max="4105" width="13.42578125" style="132" customWidth="1"/>
    <col min="4106" max="4106" width="8.7109375" style="132" customWidth="1"/>
    <col min="4107" max="4107" width="7.7109375" style="132" customWidth="1"/>
    <col min="4108" max="4108" width="13.85546875" style="132" customWidth="1"/>
    <col min="4109" max="4109" width="6.85546875" style="132" customWidth="1"/>
    <col min="4110" max="4110" width="9.28515625" style="132" customWidth="1"/>
    <col min="4111" max="4111" width="19.140625" style="132" customWidth="1"/>
    <col min="4112" max="4112" width="20.28515625" style="132" customWidth="1"/>
    <col min="4113" max="4113" width="20.7109375" style="132" customWidth="1"/>
    <col min="4114" max="4114" width="19.140625" style="132" customWidth="1"/>
    <col min="4115" max="4115" width="22.140625" style="132" customWidth="1"/>
    <col min="4116" max="4116" width="11.5703125" style="132" customWidth="1"/>
    <col min="4117" max="4117" width="11" style="132" customWidth="1"/>
    <col min="4118" max="4118" width="10" style="132" customWidth="1"/>
    <col min="4119" max="4119" width="9.85546875" style="132" customWidth="1"/>
    <col min="4120" max="4120" width="10.140625" style="132" customWidth="1"/>
    <col min="4121" max="4121" width="8.7109375" style="132" customWidth="1"/>
    <col min="4122" max="4122" width="6.7109375" style="132" customWidth="1"/>
    <col min="4123" max="4123" width="9.140625" style="132" customWidth="1"/>
    <col min="4124" max="4124" width="12.42578125" style="132" customWidth="1"/>
    <col min="4125" max="4125" width="7" style="132" customWidth="1"/>
    <col min="4126" max="4126" width="8" style="132" customWidth="1"/>
    <col min="4127" max="4127" width="6.7109375" style="132" customWidth="1"/>
    <col min="4128" max="4128" width="11.85546875" style="132" customWidth="1"/>
    <col min="4129" max="4129" width="13.42578125" style="132" customWidth="1"/>
    <col min="4130" max="4130" width="8" style="132" customWidth="1"/>
    <col min="4131" max="4131" width="9" style="132" customWidth="1"/>
    <col min="4132" max="4132" width="7.42578125" style="132" customWidth="1"/>
    <col min="4133" max="4133" width="10.140625" style="132" customWidth="1"/>
    <col min="4134" max="4134" width="12.28515625" style="132" customWidth="1"/>
    <col min="4135" max="4135" width="6.85546875" style="132" customWidth="1"/>
    <col min="4136" max="4136" width="9.5703125" style="132" customWidth="1"/>
    <col min="4137" max="4137" width="6.42578125" style="132" customWidth="1"/>
    <col min="4138" max="4138" width="9.85546875" style="132" customWidth="1"/>
    <col min="4139" max="4139" width="11.7109375" style="132" customWidth="1"/>
    <col min="4140" max="4140" width="7.7109375" style="132" customWidth="1"/>
    <col min="4141" max="4141" width="9.140625" style="132"/>
    <col min="4142" max="4142" width="7" style="132" customWidth="1"/>
    <col min="4143" max="4143" width="10.140625" style="132" customWidth="1"/>
    <col min="4144" max="4144" width="11.85546875" style="132" customWidth="1"/>
    <col min="4145" max="4145" width="9" style="132" customWidth="1"/>
    <col min="4146" max="4147" width="8.28515625" style="132" customWidth="1"/>
    <col min="4148" max="4148" width="10.5703125" style="132" customWidth="1"/>
    <col min="4149" max="4149" width="11.140625" style="132" customWidth="1"/>
    <col min="4150" max="4152" width="8.28515625" style="132" customWidth="1"/>
    <col min="4153" max="4153" width="10" style="132" customWidth="1"/>
    <col min="4154" max="4154" width="11.140625" style="132" customWidth="1"/>
    <col min="4155" max="4157" width="8.28515625" style="132" customWidth="1"/>
    <col min="4158" max="4158" width="9.85546875" style="132" customWidth="1"/>
    <col min="4159" max="4159" width="11.7109375" style="132" customWidth="1"/>
    <col min="4160" max="4160" width="8.28515625" style="132" customWidth="1"/>
    <col min="4161" max="4161" width="9.42578125" style="132" customWidth="1"/>
    <col min="4162" max="4162" width="7" style="132" customWidth="1"/>
    <col min="4163" max="4163" width="10.85546875" style="132" customWidth="1"/>
    <col min="4164" max="4164" width="12.85546875" style="132" customWidth="1"/>
    <col min="4165" max="4165" width="8.42578125" style="132" customWidth="1"/>
    <col min="4166" max="4166" width="9.140625" style="132"/>
    <col min="4167" max="4167" width="6.7109375" style="132" customWidth="1"/>
    <col min="4168" max="4168" width="10.7109375" style="132" customWidth="1"/>
    <col min="4169" max="4169" width="11.85546875" style="132" customWidth="1"/>
    <col min="4170" max="4170" width="8.140625" style="132" customWidth="1"/>
    <col min="4171" max="4171" width="22.140625" style="132" customWidth="1"/>
    <col min="4172" max="4352" width="9.140625" style="132"/>
    <col min="4353" max="4353" width="12.140625" style="132" customWidth="1"/>
    <col min="4354" max="4354" width="37.5703125" style="132" customWidth="1"/>
    <col min="4355" max="4355" width="17.28515625" style="132" customWidth="1"/>
    <col min="4356" max="4356" width="6.28515625" style="132" customWidth="1"/>
    <col min="4357" max="4358" width="6.85546875" style="132" customWidth="1"/>
    <col min="4359" max="4360" width="8.7109375" style="132" customWidth="1"/>
    <col min="4361" max="4361" width="13.42578125" style="132" customWidth="1"/>
    <col min="4362" max="4362" width="8.7109375" style="132" customWidth="1"/>
    <col min="4363" max="4363" width="7.7109375" style="132" customWidth="1"/>
    <col min="4364" max="4364" width="13.85546875" style="132" customWidth="1"/>
    <col min="4365" max="4365" width="6.85546875" style="132" customWidth="1"/>
    <col min="4366" max="4366" width="9.28515625" style="132" customWidth="1"/>
    <col min="4367" max="4367" width="19.140625" style="132" customWidth="1"/>
    <col min="4368" max="4368" width="20.28515625" style="132" customWidth="1"/>
    <col min="4369" max="4369" width="20.7109375" style="132" customWidth="1"/>
    <col min="4370" max="4370" width="19.140625" style="132" customWidth="1"/>
    <col min="4371" max="4371" width="22.140625" style="132" customWidth="1"/>
    <col min="4372" max="4372" width="11.5703125" style="132" customWidth="1"/>
    <col min="4373" max="4373" width="11" style="132" customWidth="1"/>
    <col min="4374" max="4374" width="10" style="132" customWidth="1"/>
    <col min="4375" max="4375" width="9.85546875" style="132" customWidth="1"/>
    <col min="4376" max="4376" width="10.140625" style="132" customWidth="1"/>
    <col min="4377" max="4377" width="8.7109375" style="132" customWidth="1"/>
    <col min="4378" max="4378" width="6.7109375" style="132" customWidth="1"/>
    <col min="4379" max="4379" width="9.140625" style="132" customWidth="1"/>
    <col min="4380" max="4380" width="12.42578125" style="132" customWidth="1"/>
    <col min="4381" max="4381" width="7" style="132" customWidth="1"/>
    <col min="4382" max="4382" width="8" style="132" customWidth="1"/>
    <col min="4383" max="4383" width="6.7109375" style="132" customWidth="1"/>
    <col min="4384" max="4384" width="11.85546875" style="132" customWidth="1"/>
    <col min="4385" max="4385" width="13.42578125" style="132" customWidth="1"/>
    <col min="4386" max="4386" width="8" style="132" customWidth="1"/>
    <col min="4387" max="4387" width="9" style="132" customWidth="1"/>
    <col min="4388" max="4388" width="7.42578125" style="132" customWidth="1"/>
    <col min="4389" max="4389" width="10.140625" style="132" customWidth="1"/>
    <col min="4390" max="4390" width="12.28515625" style="132" customWidth="1"/>
    <col min="4391" max="4391" width="6.85546875" style="132" customWidth="1"/>
    <col min="4392" max="4392" width="9.5703125" style="132" customWidth="1"/>
    <col min="4393" max="4393" width="6.42578125" style="132" customWidth="1"/>
    <col min="4394" max="4394" width="9.85546875" style="132" customWidth="1"/>
    <col min="4395" max="4395" width="11.7109375" style="132" customWidth="1"/>
    <col min="4396" max="4396" width="7.7109375" style="132" customWidth="1"/>
    <col min="4397" max="4397" width="9.140625" style="132"/>
    <col min="4398" max="4398" width="7" style="132" customWidth="1"/>
    <col min="4399" max="4399" width="10.140625" style="132" customWidth="1"/>
    <col min="4400" max="4400" width="11.85546875" style="132" customWidth="1"/>
    <col min="4401" max="4401" width="9" style="132" customWidth="1"/>
    <col min="4402" max="4403" width="8.28515625" style="132" customWidth="1"/>
    <col min="4404" max="4404" width="10.5703125" style="132" customWidth="1"/>
    <col min="4405" max="4405" width="11.140625" style="132" customWidth="1"/>
    <col min="4406" max="4408" width="8.28515625" style="132" customWidth="1"/>
    <col min="4409" max="4409" width="10" style="132" customWidth="1"/>
    <col min="4410" max="4410" width="11.140625" style="132" customWidth="1"/>
    <col min="4411" max="4413" width="8.28515625" style="132" customWidth="1"/>
    <col min="4414" max="4414" width="9.85546875" style="132" customWidth="1"/>
    <col min="4415" max="4415" width="11.7109375" style="132" customWidth="1"/>
    <col min="4416" max="4416" width="8.28515625" style="132" customWidth="1"/>
    <col min="4417" max="4417" width="9.42578125" style="132" customWidth="1"/>
    <col min="4418" max="4418" width="7" style="132" customWidth="1"/>
    <col min="4419" max="4419" width="10.85546875" style="132" customWidth="1"/>
    <col min="4420" max="4420" width="12.85546875" style="132" customWidth="1"/>
    <col min="4421" max="4421" width="8.42578125" style="132" customWidth="1"/>
    <col min="4422" max="4422" width="9.140625" style="132"/>
    <col min="4423" max="4423" width="6.7109375" style="132" customWidth="1"/>
    <col min="4424" max="4424" width="10.7109375" style="132" customWidth="1"/>
    <col min="4425" max="4425" width="11.85546875" style="132" customWidth="1"/>
    <col min="4426" max="4426" width="8.140625" style="132" customWidth="1"/>
    <col min="4427" max="4427" width="22.140625" style="132" customWidth="1"/>
    <col min="4428" max="4608" width="9.140625" style="132"/>
    <col min="4609" max="4609" width="12.140625" style="132" customWidth="1"/>
    <col min="4610" max="4610" width="37.5703125" style="132" customWidth="1"/>
    <col min="4611" max="4611" width="17.28515625" style="132" customWidth="1"/>
    <col min="4612" max="4612" width="6.28515625" style="132" customWidth="1"/>
    <col min="4613" max="4614" width="6.85546875" style="132" customWidth="1"/>
    <col min="4615" max="4616" width="8.7109375" style="132" customWidth="1"/>
    <col min="4617" max="4617" width="13.42578125" style="132" customWidth="1"/>
    <col min="4618" max="4618" width="8.7109375" style="132" customWidth="1"/>
    <col min="4619" max="4619" width="7.7109375" style="132" customWidth="1"/>
    <col min="4620" max="4620" width="13.85546875" style="132" customWidth="1"/>
    <col min="4621" max="4621" width="6.85546875" style="132" customWidth="1"/>
    <col min="4622" max="4622" width="9.28515625" style="132" customWidth="1"/>
    <col min="4623" max="4623" width="19.140625" style="132" customWidth="1"/>
    <col min="4624" max="4624" width="20.28515625" style="132" customWidth="1"/>
    <col min="4625" max="4625" width="20.7109375" style="132" customWidth="1"/>
    <col min="4626" max="4626" width="19.140625" style="132" customWidth="1"/>
    <col min="4627" max="4627" width="22.140625" style="132" customWidth="1"/>
    <col min="4628" max="4628" width="11.5703125" style="132" customWidth="1"/>
    <col min="4629" max="4629" width="11" style="132" customWidth="1"/>
    <col min="4630" max="4630" width="10" style="132" customWidth="1"/>
    <col min="4631" max="4631" width="9.85546875" style="132" customWidth="1"/>
    <col min="4632" max="4632" width="10.140625" style="132" customWidth="1"/>
    <col min="4633" max="4633" width="8.7109375" style="132" customWidth="1"/>
    <col min="4634" max="4634" width="6.7109375" style="132" customWidth="1"/>
    <col min="4635" max="4635" width="9.140625" style="132" customWidth="1"/>
    <col min="4636" max="4636" width="12.42578125" style="132" customWidth="1"/>
    <col min="4637" max="4637" width="7" style="132" customWidth="1"/>
    <col min="4638" max="4638" width="8" style="132" customWidth="1"/>
    <col min="4639" max="4639" width="6.7109375" style="132" customWidth="1"/>
    <col min="4640" max="4640" width="11.85546875" style="132" customWidth="1"/>
    <col min="4641" max="4641" width="13.42578125" style="132" customWidth="1"/>
    <col min="4642" max="4642" width="8" style="132" customWidth="1"/>
    <col min="4643" max="4643" width="9" style="132" customWidth="1"/>
    <col min="4644" max="4644" width="7.42578125" style="132" customWidth="1"/>
    <col min="4645" max="4645" width="10.140625" style="132" customWidth="1"/>
    <col min="4646" max="4646" width="12.28515625" style="132" customWidth="1"/>
    <col min="4647" max="4647" width="6.85546875" style="132" customWidth="1"/>
    <col min="4648" max="4648" width="9.5703125" style="132" customWidth="1"/>
    <col min="4649" max="4649" width="6.42578125" style="132" customWidth="1"/>
    <col min="4650" max="4650" width="9.85546875" style="132" customWidth="1"/>
    <col min="4651" max="4651" width="11.7109375" style="132" customWidth="1"/>
    <col min="4652" max="4652" width="7.7109375" style="132" customWidth="1"/>
    <col min="4653" max="4653" width="9.140625" style="132"/>
    <col min="4654" max="4654" width="7" style="132" customWidth="1"/>
    <col min="4655" max="4655" width="10.140625" style="132" customWidth="1"/>
    <col min="4656" max="4656" width="11.85546875" style="132" customWidth="1"/>
    <col min="4657" max="4657" width="9" style="132" customWidth="1"/>
    <col min="4658" max="4659" width="8.28515625" style="132" customWidth="1"/>
    <col min="4660" max="4660" width="10.5703125" style="132" customWidth="1"/>
    <col min="4661" max="4661" width="11.140625" style="132" customWidth="1"/>
    <col min="4662" max="4664" width="8.28515625" style="132" customWidth="1"/>
    <col min="4665" max="4665" width="10" style="132" customWidth="1"/>
    <col min="4666" max="4666" width="11.140625" style="132" customWidth="1"/>
    <col min="4667" max="4669" width="8.28515625" style="132" customWidth="1"/>
    <col min="4670" max="4670" width="9.85546875" style="132" customWidth="1"/>
    <col min="4671" max="4671" width="11.7109375" style="132" customWidth="1"/>
    <col min="4672" max="4672" width="8.28515625" style="132" customWidth="1"/>
    <col min="4673" max="4673" width="9.42578125" style="132" customWidth="1"/>
    <col min="4674" max="4674" width="7" style="132" customWidth="1"/>
    <col min="4675" max="4675" width="10.85546875" style="132" customWidth="1"/>
    <col min="4676" max="4676" width="12.85546875" style="132" customWidth="1"/>
    <col min="4677" max="4677" width="8.42578125" style="132" customWidth="1"/>
    <col min="4678" max="4678" width="9.140625" style="132"/>
    <col min="4679" max="4679" width="6.7109375" style="132" customWidth="1"/>
    <col min="4680" max="4680" width="10.7109375" style="132" customWidth="1"/>
    <col min="4681" max="4681" width="11.85546875" style="132" customWidth="1"/>
    <col min="4682" max="4682" width="8.140625" style="132" customWidth="1"/>
    <col min="4683" max="4683" width="22.140625" style="132" customWidth="1"/>
    <col min="4684" max="4864" width="9.140625" style="132"/>
    <col min="4865" max="4865" width="12.140625" style="132" customWidth="1"/>
    <col min="4866" max="4866" width="37.5703125" style="132" customWidth="1"/>
    <col min="4867" max="4867" width="17.28515625" style="132" customWidth="1"/>
    <col min="4868" max="4868" width="6.28515625" style="132" customWidth="1"/>
    <col min="4869" max="4870" width="6.85546875" style="132" customWidth="1"/>
    <col min="4871" max="4872" width="8.7109375" style="132" customWidth="1"/>
    <col min="4873" max="4873" width="13.42578125" style="132" customWidth="1"/>
    <col min="4874" max="4874" width="8.7109375" style="132" customWidth="1"/>
    <col min="4875" max="4875" width="7.7109375" style="132" customWidth="1"/>
    <col min="4876" max="4876" width="13.85546875" style="132" customWidth="1"/>
    <col min="4877" max="4877" width="6.85546875" style="132" customWidth="1"/>
    <col min="4878" max="4878" width="9.28515625" style="132" customWidth="1"/>
    <col min="4879" max="4879" width="19.140625" style="132" customWidth="1"/>
    <col min="4880" max="4880" width="20.28515625" style="132" customWidth="1"/>
    <col min="4881" max="4881" width="20.7109375" style="132" customWidth="1"/>
    <col min="4882" max="4882" width="19.140625" style="132" customWidth="1"/>
    <col min="4883" max="4883" width="22.140625" style="132" customWidth="1"/>
    <col min="4884" max="4884" width="11.5703125" style="132" customWidth="1"/>
    <col min="4885" max="4885" width="11" style="132" customWidth="1"/>
    <col min="4886" max="4886" width="10" style="132" customWidth="1"/>
    <col min="4887" max="4887" width="9.85546875" style="132" customWidth="1"/>
    <col min="4888" max="4888" width="10.140625" style="132" customWidth="1"/>
    <col min="4889" max="4889" width="8.7109375" style="132" customWidth="1"/>
    <col min="4890" max="4890" width="6.7109375" style="132" customWidth="1"/>
    <col min="4891" max="4891" width="9.140625" style="132" customWidth="1"/>
    <col min="4892" max="4892" width="12.42578125" style="132" customWidth="1"/>
    <col min="4893" max="4893" width="7" style="132" customWidth="1"/>
    <col min="4894" max="4894" width="8" style="132" customWidth="1"/>
    <col min="4895" max="4895" width="6.7109375" style="132" customWidth="1"/>
    <col min="4896" max="4896" width="11.85546875" style="132" customWidth="1"/>
    <col min="4897" max="4897" width="13.42578125" style="132" customWidth="1"/>
    <col min="4898" max="4898" width="8" style="132" customWidth="1"/>
    <col min="4899" max="4899" width="9" style="132" customWidth="1"/>
    <col min="4900" max="4900" width="7.42578125" style="132" customWidth="1"/>
    <col min="4901" max="4901" width="10.140625" style="132" customWidth="1"/>
    <col min="4902" max="4902" width="12.28515625" style="132" customWidth="1"/>
    <col min="4903" max="4903" width="6.85546875" style="132" customWidth="1"/>
    <col min="4904" max="4904" width="9.5703125" style="132" customWidth="1"/>
    <col min="4905" max="4905" width="6.42578125" style="132" customWidth="1"/>
    <col min="4906" max="4906" width="9.85546875" style="132" customWidth="1"/>
    <col min="4907" max="4907" width="11.7109375" style="132" customWidth="1"/>
    <col min="4908" max="4908" width="7.7109375" style="132" customWidth="1"/>
    <col min="4909" max="4909" width="9.140625" style="132"/>
    <col min="4910" max="4910" width="7" style="132" customWidth="1"/>
    <col min="4911" max="4911" width="10.140625" style="132" customWidth="1"/>
    <col min="4912" max="4912" width="11.85546875" style="132" customWidth="1"/>
    <col min="4913" max="4913" width="9" style="132" customWidth="1"/>
    <col min="4914" max="4915" width="8.28515625" style="132" customWidth="1"/>
    <col min="4916" max="4916" width="10.5703125" style="132" customWidth="1"/>
    <col min="4917" max="4917" width="11.140625" style="132" customWidth="1"/>
    <col min="4918" max="4920" width="8.28515625" style="132" customWidth="1"/>
    <col min="4921" max="4921" width="10" style="132" customWidth="1"/>
    <col min="4922" max="4922" width="11.140625" style="132" customWidth="1"/>
    <col min="4923" max="4925" width="8.28515625" style="132" customWidth="1"/>
    <col min="4926" max="4926" width="9.85546875" style="132" customWidth="1"/>
    <col min="4927" max="4927" width="11.7109375" style="132" customWidth="1"/>
    <col min="4928" max="4928" width="8.28515625" style="132" customWidth="1"/>
    <col min="4929" max="4929" width="9.42578125" style="132" customWidth="1"/>
    <col min="4930" max="4930" width="7" style="132" customWidth="1"/>
    <col min="4931" max="4931" width="10.85546875" style="132" customWidth="1"/>
    <col min="4932" max="4932" width="12.85546875" style="132" customWidth="1"/>
    <col min="4933" max="4933" width="8.42578125" style="132" customWidth="1"/>
    <col min="4934" max="4934" width="9.140625" style="132"/>
    <col min="4935" max="4935" width="6.7109375" style="132" customWidth="1"/>
    <col min="4936" max="4936" width="10.7109375" style="132" customWidth="1"/>
    <col min="4937" max="4937" width="11.85546875" style="132" customWidth="1"/>
    <col min="4938" max="4938" width="8.140625" style="132" customWidth="1"/>
    <col min="4939" max="4939" width="22.140625" style="132" customWidth="1"/>
    <col min="4940" max="5120" width="9.140625" style="132"/>
    <col min="5121" max="5121" width="12.140625" style="132" customWidth="1"/>
    <col min="5122" max="5122" width="37.5703125" style="132" customWidth="1"/>
    <col min="5123" max="5123" width="17.28515625" style="132" customWidth="1"/>
    <col min="5124" max="5124" width="6.28515625" style="132" customWidth="1"/>
    <col min="5125" max="5126" width="6.85546875" style="132" customWidth="1"/>
    <col min="5127" max="5128" width="8.7109375" style="132" customWidth="1"/>
    <col min="5129" max="5129" width="13.42578125" style="132" customWidth="1"/>
    <col min="5130" max="5130" width="8.7109375" style="132" customWidth="1"/>
    <col min="5131" max="5131" width="7.7109375" style="132" customWidth="1"/>
    <col min="5132" max="5132" width="13.85546875" style="132" customWidth="1"/>
    <col min="5133" max="5133" width="6.85546875" style="132" customWidth="1"/>
    <col min="5134" max="5134" width="9.28515625" style="132" customWidth="1"/>
    <col min="5135" max="5135" width="19.140625" style="132" customWidth="1"/>
    <col min="5136" max="5136" width="20.28515625" style="132" customWidth="1"/>
    <col min="5137" max="5137" width="20.7109375" style="132" customWidth="1"/>
    <col min="5138" max="5138" width="19.140625" style="132" customWidth="1"/>
    <col min="5139" max="5139" width="22.140625" style="132" customWidth="1"/>
    <col min="5140" max="5140" width="11.5703125" style="132" customWidth="1"/>
    <col min="5141" max="5141" width="11" style="132" customWidth="1"/>
    <col min="5142" max="5142" width="10" style="132" customWidth="1"/>
    <col min="5143" max="5143" width="9.85546875" style="132" customWidth="1"/>
    <col min="5144" max="5144" width="10.140625" style="132" customWidth="1"/>
    <col min="5145" max="5145" width="8.7109375" style="132" customWidth="1"/>
    <col min="5146" max="5146" width="6.7109375" style="132" customWidth="1"/>
    <col min="5147" max="5147" width="9.140625" style="132" customWidth="1"/>
    <col min="5148" max="5148" width="12.42578125" style="132" customWidth="1"/>
    <col min="5149" max="5149" width="7" style="132" customWidth="1"/>
    <col min="5150" max="5150" width="8" style="132" customWidth="1"/>
    <col min="5151" max="5151" width="6.7109375" style="132" customWidth="1"/>
    <col min="5152" max="5152" width="11.85546875" style="132" customWidth="1"/>
    <col min="5153" max="5153" width="13.42578125" style="132" customWidth="1"/>
    <col min="5154" max="5154" width="8" style="132" customWidth="1"/>
    <col min="5155" max="5155" width="9" style="132" customWidth="1"/>
    <col min="5156" max="5156" width="7.42578125" style="132" customWidth="1"/>
    <col min="5157" max="5157" width="10.140625" style="132" customWidth="1"/>
    <col min="5158" max="5158" width="12.28515625" style="132" customWidth="1"/>
    <col min="5159" max="5159" width="6.85546875" style="132" customWidth="1"/>
    <col min="5160" max="5160" width="9.5703125" style="132" customWidth="1"/>
    <col min="5161" max="5161" width="6.42578125" style="132" customWidth="1"/>
    <col min="5162" max="5162" width="9.85546875" style="132" customWidth="1"/>
    <col min="5163" max="5163" width="11.7109375" style="132" customWidth="1"/>
    <col min="5164" max="5164" width="7.7109375" style="132" customWidth="1"/>
    <col min="5165" max="5165" width="9.140625" style="132"/>
    <col min="5166" max="5166" width="7" style="132" customWidth="1"/>
    <col min="5167" max="5167" width="10.140625" style="132" customWidth="1"/>
    <col min="5168" max="5168" width="11.85546875" style="132" customWidth="1"/>
    <col min="5169" max="5169" width="9" style="132" customWidth="1"/>
    <col min="5170" max="5171" width="8.28515625" style="132" customWidth="1"/>
    <col min="5172" max="5172" width="10.5703125" style="132" customWidth="1"/>
    <col min="5173" max="5173" width="11.140625" style="132" customWidth="1"/>
    <col min="5174" max="5176" width="8.28515625" style="132" customWidth="1"/>
    <col min="5177" max="5177" width="10" style="132" customWidth="1"/>
    <col min="5178" max="5178" width="11.140625" style="132" customWidth="1"/>
    <col min="5179" max="5181" width="8.28515625" style="132" customWidth="1"/>
    <col min="5182" max="5182" width="9.85546875" style="132" customWidth="1"/>
    <col min="5183" max="5183" width="11.7109375" style="132" customWidth="1"/>
    <col min="5184" max="5184" width="8.28515625" style="132" customWidth="1"/>
    <col min="5185" max="5185" width="9.42578125" style="132" customWidth="1"/>
    <col min="5186" max="5186" width="7" style="132" customWidth="1"/>
    <col min="5187" max="5187" width="10.85546875" style="132" customWidth="1"/>
    <col min="5188" max="5188" width="12.85546875" style="132" customWidth="1"/>
    <col min="5189" max="5189" width="8.42578125" style="132" customWidth="1"/>
    <col min="5190" max="5190" width="9.140625" style="132"/>
    <col min="5191" max="5191" width="6.7109375" style="132" customWidth="1"/>
    <col min="5192" max="5192" width="10.7109375" style="132" customWidth="1"/>
    <col min="5193" max="5193" width="11.85546875" style="132" customWidth="1"/>
    <col min="5194" max="5194" width="8.140625" style="132" customWidth="1"/>
    <col min="5195" max="5195" width="22.140625" style="132" customWidth="1"/>
    <col min="5196" max="5376" width="9.140625" style="132"/>
    <col min="5377" max="5377" width="12.140625" style="132" customWidth="1"/>
    <col min="5378" max="5378" width="37.5703125" style="132" customWidth="1"/>
    <col min="5379" max="5379" width="17.28515625" style="132" customWidth="1"/>
    <col min="5380" max="5380" width="6.28515625" style="132" customWidth="1"/>
    <col min="5381" max="5382" width="6.85546875" style="132" customWidth="1"/>
    <col min="5383" max="5384" width="8.7109375" style="132" customWidth="1"/>
    <col min="5385" max="5385" width="13.42578125" style="132" customWidth="1"/>
    <col min="5386" max="5386" width="8.7109375" style="132" customWidth="1"/>
    <col min="5387" max="5387" width="7.7109375" style="132" customWidth="1"/>
    <col min="5388" max="5388" width="13.85546875" style="132" customWidth="1"/>
    <col min="5389" max="5389" width="6.85546875" style="132" customWidth="1"/>
    <col min="5390" max="5390" width="9.28515625" style="132" customWidth="1"/>
    <col min="5391" max="5391" width="19.140625" style="132" customWidth="1"/>
    <col min="5392" max="5392" width="20.28515625" style="132" customWidth="1"/>
    <col min="5393" max="5393" width="20.7109375" style="132" customWidth="1"/>
    <col min="5394" max="5394" width="19.140625" style="132" customWidth="1"/>
    <col min="5395" max="5395" width="22.140625" style="132" customWidth="1"/>
    <col min="5396" max="5396" width="11.5703125" style="132" customWidth="1"/>
    <col min="5397" max="5397" width="11" style="132" customWidth="1"/>
    <col min="5398" max="5398" width="10" style="132" customWidth="1"/>
    <col min="5399" max="5399" width="9.85546875" style="132" customWidth="1"/>
    <col min="5400" max="5400" width="10.140625" style="132" customWidth="1"/>
    <col min="5401" max="5401" width="8.7109375" style="132" customWidth="1"/>
    <col min="5402" max="5402" width="6.7109375" style="132" customWidth="1"/>
    <col min="5403" max="5403" width="9.140625" style="132" customWidth="1"/>
    <col min="5404" max="5404" width="12.42578125" style="132" customWidth="1"/>
    <col min="5405" max="5405" width="7" style="132" customWidth="1"/>
    <col min="5406" max="5406" width="8" style="132" customWidth="1"/>
    <col min="5407" max="5407" width="6.7109375" style="132" customWidth="1"/>
    <col min="5408" max="5408" width="11.85546875" style="132" customWidth="1"/>
    <col min="5409" max="5409" width="13.42578125" style="132" customWidth="1"/>
    <col min="5410" max="5410" width="8" style="132" customWidth="1"/>
    <col min="5411" max="5411" width="9" style="132" customWidth="1"/>
    <col min="5412" max="5412" width="7.42578125" style="132" customWidth="1"/>
    <col min="5413" max="5413" width="10.140625" style="132" customWidth="1"/>
    <col min="5414" max="5414" width="12.28515625" style="132" customWidth="1"/>
    <col min="5415" max="5415" width="6.85546875" style="132" customWidth="1"/>
    <col min="5416" max="5416" width="9.5703125" style="132" customWidth="1"/>
    <col min="5417" max="5417" width="6.42578125" style="132" customWidth="1"/>
    <col min="5418" max="5418" width="9.85546875" style="132" customWidth="1"/>
    <col min="5419" max="5419" width="11.7109375" style="132" customWidth="1"/>
    <col min="5420" max="5420" width="7.7109375" style="132" customWidth="1"/>
    <col min="5421" max="5421" width="9.140625" style="132"/>
    <col min="5422" max="5422" width="7" style="132" customWidth="1"/>
    <col min="5423" max="5423" width="10.140625" style="132" customWidth="1"/>
    <col min="5424" max="5424" width="11.85546875" style="132" customWidth="1"/>
    <col min="5425" max="5425" width="9" style="132" customWidth="1"/>
    <col min="5426" max="5427" width="8.28515625" style="132" customWidth="1"/>
    <col min="5428" max="5428" width="10.5703125" style="132" customWidth="1"/>
    <col min="5429" max="5429" width="11.140625" style="132" customWidth="1"/>
    <col min="5430" max="5432" width="8.28515625" style="132" customWidth="1"/>
    <col min="5433" max="5433" width="10" style="132" customWidth="1"/>
    <col min="5434" max="5434" width="11.140625" style="132" customWidth="1"/>
    <col min="5435" max="5437" width="8.28515625" style="132" customWidth="1"/>
    <col min="5438" max="5438" width="9.85546875" style="132" customWidth="1"/>
    <col min="5439" max="5439" width="11.7109375" style="132" customWidth="1"/>
    <col min="5440" max="5440" width="8.28515625" style="132" customWidth="1"/>
    <col min="5441" max="5441" width="9.42578125" style="132" customWidth="1"/>
    <col min="5442" max="5442" width="7" style="132" customWidth="1"/>
    <col min="5443" max="5443" width="10.85546875" style="132" customWidth="1"/>
    <col min="5444" max="5444" width="12.85546875" style="132" customWidth="1"/>
    <col min="5445" max="5445" width="8.42578125" style="132" customWidth="1"/>
    <col min="5446" max="5446" width="9.140625" style="132"/>
    <col min="5447" max="5447" width="6.7109375" style="132" customWidth="1"/>
    <col min="5448" max="5448" width="10.7109375" style="132" customWidth="1"/>
    <col min="5449" max="5449" width="11.85546875" style="132" customWidth="1"/>
    <col min="5450" max="5450" width="8.140625" style="132" customWidth="1"/>
    <col min="5451" max="5451" width="22.140625" style="132" customWidth="1"/>
    <col min="5452" max="5632" width="9.140625" style="132"/>
    <col min="5633" max="5633" width="12.140625" style="132" customWidth="1"/>
    <col min="5634" max="5634" width="37.5703125" style="132" customWidth="1"/>
    <col min="5635" max="5635" width="17.28515625" style="132" customWidth="1"/>
    <col min="5636" max="5636" width="6.28515625" style="132" customWidth="1"/>
    <col min="5637" max="5638" width="6.85546875" style="132" customWidth="1"/>
    <col min="5639" max="5640" width="8.7109375" style="132" customWidth="1"/>
    <col min="5641" max="5641" width="13.42578125" style="132" customWidth="1"/>
    <col min="5642" max="5642" width="8.7109375" style="132" customWidth="1"/>
    <col min="5643" max="5643" width="7.7109375" style="132" customWidth="1"/>
    <col min="5644" max="5644" width="13.85546875" style="132" customWidth="1"/>
    <col min="5645" max="5645" width="6.85546875" style="132" customWidth="1"/>
    <col min="5646" max="5646" width="9.28515625" style="132" customWidth="1"/>
    <col min="5647" max="5647" width="19.140625" style="132" customWidth="1"/>
    <col min="5648" max="5648" width="20.28515625" style="132" customWidth="1"/>
    <col min="5649" max="5649" width="20.7109375" style="132" customWidth="1"/>
    <col min="5650" max="5650" width="19.140625" style="132" customWidth="1"/>
    <col min="5651" max="5651" width="22.140625" style="132" customWidth="1"/>
    <col min="5652" max="5652" width="11.5703125" style="132" customWidth="1"/>
    <col min="5653" max="5653" width="11" style="132" customWidth="1"/>
    <col min="5654" max="5654" width="10" style="132" customWidth="1"/>
    <col min="5655" max="5655" width="9.85546875" style="132" customWidth="1"/>
    <col min="5656" max="5656" width="10.140625" style="132" customWidth="1"/>
    <col min="5657" max="5657" width="8.7109375" style="132" customWidth="1"/>
    <col min="5658" max="5658" width="6.7109375" style="132" customWidth="1"/>
    <col min="5659" max="5659" width="9.140625" style="132" customWidth="1"/>
    <col min="5660" max="5660" width="12.42578125" style="132" customWidth="1"/>
    <col min="5661" max="5661" width="7" style="132" customWidth="1"/>
    <col min="5662" max="5662" width="8" style="132" customWidth="1"/>
    <col min="5663" max="5663" width="6.7109375" style="132" customWidth="1"/>
    <col min="5664" max="5664" width="11.85546875" style="132" customWidth="1"/>
    <col min="5665" max="5665" width="13.42578125" style="132" customWidth="1"/>
    <col min="5666" max="5666" width="8" style="132" customWidth="1"/>
    <col min="5667" max="5667" width="9" style="132" customWidth="1"/>
    <col min="5668" max="5668" width="7.42578125" style="132" customWidth="1"/>
    <col min="5669" max="5669" width="10.140625" style="132" customWidth="1"/>
    <col min="5670" max="5670" width="12.28515625" style="132" customWidth="1"/>
    <col min="5671" max="5671" width="6.85546875" style="132" customWidth="1"/>
    <col min="5672" max="5672" width="9.5703125" style="132" customWidth="1"/>
    <col min="5673" max="5673" width="6.42578125" style="132" customWidth="1"/>
    <col min="5674" max="5674" width="9.85546875" style="132" customWidth="1"/>
    <col min="5675" max="5675" width="11.7109375" style="132" customWidth="1"/>
    <col min="5676" max="5676" width="7.7109375" style="132" customWidth="1"/>
    <col min="5677" max="5677" width="9.140625" style="132"/>
    <col min="5678" max="5678" width="7" style="132" customWidth="1"/>
    <col min="5679" max="5679" width="10.140625" style="132" customWidth="1"/>
    <col min="5680" max="5680" width="11.85546875" style="132" customWidth="1"/>
    <col min="5681" max="5681" width="9" style="132" customWidth="1"/>
    <col min="5682" max="5683" width="8.28515625" style="132" customWidth="1"/>
    <col min="5684" max="5684" width="10.5703125" style="132" customWidth="1"/>
    <col min="5685" max="5685" width="11.140625" style="132" customWidth="1"/>
    <col min="5686" max="5688" width="8.28515625" style="132" customWidth="1"/>
    <col min="5689" max="5689" width="10" style="132" customWidth="1"/>
    <col min="5690" max="5690" width="11.140625" style="132" customWidth="1"/>
    <col min="5691" max="5693" width="8.28515625" style="132" customWidth="1"/>
    <col min="5694" max="5694" width="9.85546875" style="132" customWidth="1"/>
    <col min="5695" max="5695" width="11.7109375" style="132" customWidth="1"/>
    <col min="5696" max="5696" width="8.28515625" style="132" customWidth="1"/>
    <col min="5697" max="5697" width="9.42578125" style="132" customWidth="1"/>
    <col min="5698" max="5698" width="7" style="132" customWidth="1"/>
    <col min="5699" max="5699" width="10.85546875" style="132" customWidth="1"/>
    <col min="5700" max="5700" width="12.85546875" style="132" customWidth="1"/>
    <col min="5701" max="5701" width="8.42578125" style="132" customWidth="1"/>
    <col min="5702" max="5702" width="9.140625" style="132"/>
    <col min="5703" max="5703" width="6.7109375" style="132" customWidth="1"/>
    <col min="5704" max="5704" width="10.7109375" style="132" customWidth="1"/>
    <col min="5705" max="5705" width="11.85546875" style="132" customWidth="1"/>
    <col min="5706" max="5706" width="8.140625" style="132" customWidth="1"/>
    <col min="5707" max="5707" width="22.140625" style="132" customWidth="1"/>
    <col min="5708" max="5888" width="9.140625" style="132"/>
    <col min="5889" max="5889" width="12.140625" style="132" customWidth="1"/>
    <col min="5890" max="5890" width="37.5703125" style="132" customWidth="1"/>
    <col min="5891" max="5891" width="17.28515625" style="132" customWidth="1"/>
    <col min="5892" max="5892" width="6.28515625" style="132" customWidth="1"/>
    <col min="5893" max="5894" width="6.85546875" style="132" customWidth="1"/>
    <col min="5895" max="5896" width="8.7109375" style="132" customWidth="1"/>
    <col min="5897" max="5897" width="13.42578125" style="132" customWidth="1"/>
    <col min="5898" max="5898" width="8.7109375" style="132" customWidth="1"/>
    <col min="5899" max="5899" width="7.7109375" style="132" customWidth="1"/>
    <col min="5900" max="5900" width="13.85546875" style="132" customWidth="1"/>
    <col min="5901" max="5901" width="6.85546875" style="132" customWidth="1"/>
    <col min="5902" max="5902" width="9.28515625" style="132" customWidth="1"/>
    <col min="5903" max="5903" width="19.140625" style="132" customWidth="1"/>
    <col min="5904" max="5904" width="20.28515625" style="132" customWidth="1"/>
    <col min="5905" max="5905" width="20.7109375" style="132" customWidth="1"/>
    <col min="5906" max="5906" width="19.140625" style="132" customWidth="1"/>
    <col min="5907" max="5907" width="22.140625" style="132" customWidth="1"/>
    <col min="5908" max="5908" width="11.5703125" style="132" customWidth="1"/>
    <col min="5909" max="5909" width="11" style="132" customWidth="1"/>
    <col min="5910" max="5910" width="10" style="132" customWidth="1"/>
    <col min="5911" max="5911" width="9.85546875" style="132" customWidth="1"/>
    <col min="5912" max="5912" width="10.140625" style="132" customWidth="1"/>
    <col min="5913" max="5913" width="8.7109375" style="132" customWidth="1"/>
    <col min="5914" max="5914" width="6.7109375" style="132" customWidth="1"/>
    <col min="5915" max="5915" width="9.140625" style="132" customWidth="1"/>
    <col min="5916" max="5916" width="12.42578125" style="132" customWidth="1"/>
    <col min="5917" max="5917" width="7" style="132" customWidth="1"/>
    <col min="5918" max="5918" width="8" style="132" customWidth="1"/>
    <col min="5919" max="5919" width="6.7109375" style="132" customWidth="1"/>
    <col min="5920" max="5920" width="11.85546875" style="132" customWidth="1"/>
    <col min="5921" max="5921" width="13.42578125" style="132" customWidth="1"/>
    <col min="5922" max="5922" width="8" style="132" customWidth="1"/>
    <col min="5923" max="5923" width="9" style="132" customWidth="1"/>
    <col min="5924" max="5924" width="7.42578125" style="132" customWidth="1"/>
    <col min="5925" max="5925" width="10.140625" style="132" customWidth="1"/>
    <col min="5926" max="5926" width="12.28515625" style="132" customWidth="1"/>
    <col min="5927" max="5927" width="6.85546875" style="132" customWidth="1"/>
    <col min="5928" max="5928" width="9.5703125" style="132" customWidth="1"/>
    <col min="5929" max="5929" width="6.42578125" style="132" customWidth="1"/>
    <col min="5930" max="5930" width="9.85546875" style="132" customWidth="1"/>
    <col min="5931" max="5931" width="11.7109375" style="132" customWidth="1"/>
    <col min="5932" max="5932" width="7.7109375" style="132" customWidth="1"/>
    <col min="5933" max="5933" width="9.140625" style="132"/>
    <col min="5934" max="5934" width="7" style="132" customWidth="1"/>
    <col min="5935" max="5935" width="10.140625" style="132" customWidth="1"/>
    <col min="5936" max="5936" width="11.85546875" style="132" customWidth="1"/>
    <col min="5937" max="5937" width="9" style="132" customWidth="1"/>
    <col min="5938" max="5939" width="8.28515625" style="132" customWidth="1"/>
    <col min="5940" max="5940" width="10.5703125" style="132" customWidth="1"/>
    <col min="5941" max="5941" width="11.140625" style="132" customWidth="1"/>
    <col min="5942" max="5944" width="8.28515625" style="132" customWidth="1"/>
    <col min="5945" max="5945" width="10" style="132" customWidth="1"/>
    <col min="5946" max="5946" width="11.140625" style="132" customWidth="1"/>
    <col min="5947" max="5949" width="8.28515625" style="132" customWidth="1"/>
    <col min="5950" max="5950" width="9.85546875" style="132" customWidth="1"/>
    <col min="5951" max="5951" width="11.7109375" style="132" customWidth="1"/>
    <col min="5952" max="5952" width="8.28515625" style="132" customWidth="1"/>
    <col min="5953" max="5953" width="9.42578125" style="132" customWidth="1"/>
    <col min="5954" max="5954" width="7" style="132" customWidth="1"/>
    <col min="5955" max="5955" width="10.85546875" style="132" customWidth="1"/>
    <col min="5956" max="5956" width="12.85546875" style="132" customWidth="1"/>
    <col min="5957" max="5957" width="8.42578125" style="132" customWidth="1"/>
    <col min="5958" max="5958" width="9.140625" style="132"/>
    <col min="5959" max="5959" width="6.7109375" style="132" customWidth="1"/>
    <col min="5960" max="5960" width="10.7109375" style="132" customWidth="1"/>
    <col min="5961" max="5961" width="11.85546875" style="132" customWidth="1"/>
    <col min="5962" max="5962" width="8.140625" style="132" customWidth="1"/>
    <col min="5963" max="5963" width="22.140625" style="132" customWidth="1"/>
    <col min="5964" max="6144" width="9.140625" style="132"/>
    <col min="6145" max="6145" width="12.140625" style="132" customWidth="1"/>
    <col min="6146" max="6146" width="37.5703125" style="132" customWidth="1"/>
    <col min="6147" max="6147" width="17.28515625" style="132" customWidth="1"/>
    <col min="6148" max="6148" width="6.28515625" style="132" customWidth="1"/>
    <col min="6149" max="6150" width="6.85546875" style="132" customWidth="1"/>
    <col min="6151" max="6152" width="8.7109375" style="132" customWidth="1"/>
    <col min="6153" max="6153" width="13.42578125" style="132" customWidth="1"/>
    <col min="6154" max="6154" width="8.7109375" style="132" customWidth="1"/>
    <col min="6155" max="6155" width="7.7109375" style="132" customWidth="1"/>
    <col min="6156" max="6156" width="13.85546875" style="132" customWidth="1"/>
    <col min="6157" max="6157" width="6.85546875" style="132" customWidth="1"/>
    <col min="6158" max="6158" width="9.28515625" style="132" customWidth="1"/>
    <col min="6159" max="6159" width="19.140625" style="132" customWidth="1"/>
    <col min="6160" max="6160" width="20.28515625" style="132" customWidth="1"/>
    <col min="6161" max="6161" width="20.7109375" style="132" customWidth="1"/>
    <col min="6162" max="6162" width="19.140625" style="132" customWidth="1"/>
    <col min="6163" max="6163" width="22.140625" style="132" customWidth="1"/>
    <col min="6164" max="6164" width="11.5703125" style="132" customWidth="1"/>
    <col min="6165" max="6165" width="11" style="132" customWidth="1"/>
    <col min="6166" max="6166" width="10" style="132" customWidth="1"/>
    <col min="6167" max="6167" width="9.85546875" style="132" customWidth="1"/>
    <col min="6168" max="6168" width="10.140625" style="132" customWidth="1"/>
    <col min="6169" max="6169" width="8.7109375" style="132" customWidth="1"/>
    <col min="6170" max="6170" width="6.7109375" style="132" customWidth="1"/>
    <col min="6171" max="6171" width="9.140625" style="132" customWidth="1"/>
    <col min="6172" max="6172" width="12.42578125" style="132" customWidth="1"/>
    <col min="6173" max="6173" width="7" style="132" customWidth="1"/>
    <col min="6174" max="6174" width="8" style="132" customWidth="1"/>
    <col min="6175" max="6175" width="6.7109375" style="132" customWidth="1"/>
    <col min="6176" max="6176" width="11.85546875" style="132" customWidth="1"/>
    <col min="6177" max="6177" width="13.42578125" style="132" customWidth="1"/>
    <col min="6178" max="6178" width="8" style="132" customWidth="1"/>
    <col min="6179" max="6179" width="9" style="132" customWidth="1"/>
    <col min="6180" max="6180" width="7.42578125" style="132" customWidth="1"/>
    <col min="6181" max="6181" width="10.140625" style="132" customWidth="1"/>
    <col min="6182" max="6182" width="12.28515625" style="132" customWidth="1"/>
    <col min="6183" max="6183" width="6.85546875" style="132" customWidth="1"/>
    <col min="6184" max="6184" width="9.5703125" style="132" customWidth="1"/>
    <col min="6185" max="6185" width="6.42578125" style="132" customWidth="1"/>
    <col min="6186" max="6186" width="9.85546875" style="132" customWidth="1"/>
    <col min="6187" max="6187" width="11.7109375" style="132" customWidth="1"/>
    <col min="6188" max="6188" width="7.7109375" style="132" customWidth="1"/>
    <col min="6189" max="6189" width="9.140625" style="132"/>
    <col min="6190" max="6190" width="7" style="132" customWidth="1"/>
    <col min="6191" max="6191" width="10.140625" style="132" customWidth="1"/>
    <col min="6192" max="6192" width="11.85546875" style="132" customWidth="1"/>
    <col min="6193" max="6193" width="9" style="132" customWidth="1"/>
    <col min="6194" max="6195" width="8.28515625" style="132" customWidth="1"/>
    <col min="6196" max="6196" width="10.5703125" style="132" customWidth="1"/>
    <col min="6197" max="6197" width="11.140625" style="132" customWidth="1"/>
    <col min="6198" max="6200" width="8.28515625" style="132" customWidth="1"/>
    <col min="6201" max="6201" width="10" style="132" customWidth="1"/>
    <col min="6202" max="6202" width="11.140625" style="132" customWidth="1"/>
    <col min="6203" max="6205" width="8.28515625" style="132" customWidth="1"/>
    <col min="6206" max="6206" width="9.85546875" style="132" customWidth="1"/>
    <col min="6207" max="6207" width="11.7109375" style="132" customWidth="1"/>
    <col min="6208" max="6208" width="8.28515625" style="132" customWidth="1"/>
    <col min="6209" max="6209" width="9.42578125" style="132" customWidth="1"/>
    <col min="6210" max="6210" width="7" style="132" customWidth="1"/>
    <col min="6211" max="6211" width="10.85546875" style="132" customWidth="1"/>
    <col min="6212" max="6212" width="12.85546875" style="132" customWidth="1"/>
    <col min="6213" max="6213" width="8.42578125" style="132" customWidth="1"/>
    <col min="6214" max="6214" width="9.140625" style="132"/>
    <col min="6215" max="6215" width="6.7109375" style="132" customWidth="1"/>
    <col min="6216" max="6216" width="10.7109375" style="132" customWidth="1"/>
    <col min="6217" max="6217" width="11.85546875" style="132" customWidth="1"/>
    <col min="6218" max="6218" width="8.140625" style="132" customWidth="1"/>
    <col min="6219" max="6219" width="22.140625" style="132" customWidth="1"/>
    <col min="6220" max="6400" width="9.140625" style="132"/>
    <col min="6401" max="6401" width="12.140625" style="132" customWidth="1"/>
    <col min="6402" max="6402" width="37.5703125" style="132" customWidth="1"/>
    <col min="6403" max="6403" width="17.28515625" style="132" customWidth="1"/>
    <col min="6404" max="6404" width="6.28515625" style="132" customWidth="1"/>
    <col min="6405" max="6406" width="6.85546875" style="132" customWidth="1"/>
    <col min="6407" max="6408" width="8.7109375" style="132" customWidth="1"/>
    <col min="6409" max="6409" width="13.42578125" style="132" customWidth="1"/>
    <col min="6410" max="6410" width="8.7109375" style="132" customWidth="1"/>
    <col min="6411" max="6411" width="7.7109375" style="132" customWidth="1"/>
    <col min="6412" max="6412" width="13.85546875" style="132" customWidth="1"/>
    <col min="6413" max="6413" width="6.85546875" style="132" customWidth="1"/>
    <col min="6414" max="6414" width="9.28515625" style="132" customWidth="1"/>
    <col min="6415" max="6415" width="19.140625" style="132" customWidth="1"/>
    <col min="6416" max="6416" width="20.28515625" style="132" customWidth="1"/>
    <col min="6417" max="6417" width="20.7109375" style="132" customWidth="1"/>
    <col min="6418" max="6418" width="19.140625" style="132" customWidth="1"/>
    <col min="6419" max="6419" width="22.140625" style="132" customWidth="1"/>
    <col min="6420" max="6420" width="11.5703125" style="132" customWidth="1"/>
    <col min="6421" max="6421" width="11" style="132" customWidth="1"/>
    <col min="6422" max="6422" width="10" style="132" customWidth="1"/>
    <col min="6423" max="6423" width="9.85546875" style="132" customWidth="1"/>
    <col min="6424" max="6424" width="10.140625" style="132" customWidth="1"/>
    <col min="6425" max="6425" width="8.7109375" style="132" customWidth="1"/>
    <col min="6426" max="6426" width="6.7109375" style="132" customWidth="1"/>
    <col min="6427" max="6427" width="9.140625" style="132" customWidth="1"/>
    <col min="6428" max="6428" width="12.42578125" style="132" customWidth="1"/>
    <col min="6429" max="6429" width="7" style="132" customWidth="1"/>
    <col min="6430" max="6430" width="8" style="132" customWidth="1"/>
    <col min="6431" max="6431" width="6.7109375" style="132" customWidth="1"/>
    <col min="6432" max="6432" width="11.85546875" style="132" customWidth="1"/>
    <col min="6433" max="6433" width="13.42578125" style="132" customWidth="1"/>
    <col min="6434" max="6434" width="8" style="132" customWidth="1"/>
    <col min="6435" max="6435" width="9" style="132" customWidth="1"/>
    <col min="6436" max="6436" width="7.42578125" style="132" customWidth="1"/>
    <col min="6437" max="6437" width="10.140625" style="132" customWidth="1"/>
    <col min="6438" max="6438" width="12.28515625" style="132" customWidth="1"/>
    <col min="6439" max="6439" width="6.85546875" style="132" customWidth="1"/>
    <col min="6440" max="6440" width="9.5703125" style="132" customWidth="1"/>
    <col min="6441" max="6441" width="6.42578125" style="132" customWidth="1"/>
    <col min="6442" max="6442" width="9.85546875" style="132" customWidth="1"/>
    <col min="6443" max="6443" width="11.7109375" style="132" customWidth="1"/>
    <col min="6444" max="6444" width="7.7109375" style="132" customWidth="1"/>
    <col min="6445" max="6445" width="9.140625" style="132"/>
    <col min="6446" max="6446" width="7" style="132" customWidth="1"/>
    <col min="6447" max="6447" width="10.140625" style="132" customWidth="1"/>
    <col min="6448" max="6448" width="11.85546875" style="132" customWidth="1"/>
    <col min="6449" max="6449" width="9" style="132" customWidth="1"/>
    <col min="6450" max="6451" width="8.28515625" style="132" customWidth="1"/>
    <col min="6452" max="6452" width="10.5703125" style="132" customWidth="1"/>
    <col min="6453" max="6453" width="11.140625" style="132" customWidth="1"/>
    <col min="6454" max="6456" width="8.28515625" style="132" customWidth="1"/>
    <col min="6457" max="6457" width="10" style="132" customWidth="1"/>
    <col min="6458" max="6458" width="11.140625" style="132" customWidth="1"/>
    <col min="6459" max="6461" width="8.28515625" style="132" customWidth="1"/>
    <col min="6462" max="6462" width="9.85546875" style="132" customWidth="1"/>
    <col min="6463" max="6463" width="11.7109375" style="132" customWidth="1"/>
    <col min="6464" max="6464" width="8.28515625" style="132" customWidth="1"/>
    <col min="6465" max="6465" width="9.42578125" style="132" customWidth="1"/>
    <col min="6466" max="6466" width="7" style="132" customWidth="1"/>
    <col min="6467" max="6467" width="10.85546875" style="132" customWidth="1"/>
    <col min="6468" max="6468" width="12.85546875" style="132" customWidth="1"/>
    <col min="6469" max="6469" width="8.42578125" style="132" customWidth="1"/>
    <col min="6470" max="6470" width="9.140625" style="132"/>
    <col min="6471" max="6471" width="6.7109375" style="132" customWidth="1"/>
    <col min="6472" max="6472" width="10.7109375" style="132" customWidth="1"/>
    <col min="6473" max="6473" width="11.85546875" style="132" customWidth="1"/>
    <col min="6474" max="6474" width="8.140625" style="132" customWidth="1"/>
    <col min="6475" max="6475" width="22.140625" style="132" customWidth="1"/>
    <col min="6476" max="6656" width="9.140625" style="132"/>
    <col min="6657" max="6657" width="12.140625" style="132" customWidth="1"/>
    <col min="6658" max="6658" width="37.5703125" style="132" customWidth="1"/>
    <col min="6659" max="6659" width="17.28515625" style="132" customWidth="1"/>
    <col min="6660" max="6660" width="6.28515625" style="132" customWidth="1"/>
    <col min="6661" max="6662" width="6.85546875" style="132" customWidth="1"/>
    <col min="6663" max="6664" width="8.7109375" style="132" customWidth="1"/>
    <col min="6665" max="6665" width="13.42578125" style="132" customWidth="1"/>
    <col min="6666" max="6666" width="8.7109375" style="132" customWidth="1"/>
    <col min="6667" max="6667" width="7.7109375" style="132" customWidth="1"/>
    <col min="6668" max="6668" width="13.85546875" style="132" customWidth="1"/>
    <col min="6669" max="6669" width="6.85546875" style="132" customWidth="1"/>
    <col min="6670" max="6670" width="9.28515625" style="132" customWidth="1"/>
    <col min="6671" max="6671" width="19.140625" style="132" customWidth="1"/>
    <col min="6672" max="6672" width="20.28515625" style="132" customWidth="1"/>
    <col min="6673" max="6673" width="20.7109375" style="132" customWidth="1"/>
    <col min="6674" max="6674" width="19.140625" style="132" customWidth="1"/>
    <col min="6675" max="6675" width="22.140625" style="132" customWidth="1"/>
    <col min="6676" max="6676" width="11.5703125" style="132" customWidth="1"/>
    <col min="6677" max="6677" width="11" style="132" customWidth="1"/>
    <col min="6678" max="6678" width="10" style="132" customWidth="1"/>
    <col min="6679" max="6679" width="9.85546875" style="132" customWidth="1"/>
    <col min="6680" max="6680" width="10.140625" style="132" customWidth="1"/>
    <col min="6681" max="6681" width="8.7109375" style="132" customWidth="1"/>
    <col min="6682" max="6682" width="6.7109375" style="132" customWidth="1"/>
    <col min="6683" max="6683" width="9.140625" style="132" customWidth="1"/>
    <col min="6684" max="6684" width="12.42578125" style="132" customWidth="1"/>
    <col min="6685" max="6685" width="7" style="132" customWidth="1"/>
    <col min="6686" max="6686" width="8" style="132" customWidth="1"/>
    <col min="6687" max="6687" width="6.7109375" style="132" customWidth="1"/>
    <col min="6688" max="6688" width="11.85546875" style="132" customWidth="1"/>
    <col min="6689" max="6689" width="13.42578125" style="132" customWidth="1"/>
    <col min="6690" max="6690" width="8" style="132" customWidth="1"/>
    <col min="6691" max="6691" width="9" style="132" customWidth="1"/>
    <col min="6692" max="6692" width="7.42578125" style="132" customWidth="1"/>
    <col min="6693" max="6693" width="10.140625" style="132" customWidth="1"/>
    <col min="6694" max="6694" width="12.28515625" style="132" customWidth="1"/>
    <col min="6695" max="6695" width="6.85546875" style="132" customWidth="1"/>
    <col min="6696" max="6696" width="9.5703125" style="132" customWidth="1"/>
    <col min="6697" max="6697" width="6.42578125" style="132" customWidth="1"/>
    <col min="6698" max="6698" width="9.85546875" style="132" customWidth="1"/>
    <col min="6699" max="6699" width="11.7109375" style="132" customWidth="1"/>
    <col min="6700" max="6700" width="7.7109375" style="132" customWidth="1"/>
    <col min="6701" max="6701" width="9.140625" style="132"/>
    <col min="6702" max="6702" width="7" style="132" customWidth="1"/>
    <col min="6703" max="6703" width="10.140625" style="132" customWidth="1"/>
    <col min="6704" max="6704" width="11.85546875" style="132" customWidth="1"/>
    <col min="6705" max="6705" width="9" style="132" customWidth="1"/>
    <col min="6706" max="6707" width="8.28515625" style="132" customWidth="1"/>
    <col min="6708" max="6708" width="10.5703125" style="132" customWidth="1"/>
    <col min="6709" max="6709" width="11.140625" style="132" customWidth="1"/>
    <col min="6710" max="6712" width="8.28515625" style="132" customWidth="1"/>
    <col min="6713" max="6713" width="10" style="132" customWidth="1"/>
    <col min="6714" max="6714" width="11.140625" style="132" customWidth="1"/>
    <col min="6715" max="6717" width="8.28515625" style="132" customWidth="1"/>
    <col min="6718" max="6718" width="9.85546875" style="132" customWidth="1"/>
    <col min="6719" max="6719" width="11.7109375" style="132" customWidth="1"/>
    <col min="6720" max="6720" width="8.28515625" style="132" customWidth="1"/>
    <col min="6721" max="6721" width="9.42578125" style="132" customWidth="1"/>
    <col min="6722" max="6722" width="7" style="132" customWidth="1"/>
    <col min="6723" max="6723" width="10.85546875" style="132" customWidth="1"/>
    <col min="6724" max="6724" width="12.85546875" style="132" customWidth="1"/>
    <col min="6725" max="6725" width="8.42578125" style="132" customWidth="1"/>
    <col min="6726" max="6726" width="9.140625" style="132"/>
    <col min="6727" max="6727" width="6.7109375" style="132" customWidth="1"/>
    <col min="6728" max="6728" width="10.7109375" style="132" customWidth="1"/>
    <col min="6729" max="6729" width="11.85546875" style="132" customWidth="1"/>
    <col min="6730" max="6730" width="8.140625" style="132" customWidth="1"/>
    <col min="6731" max="6731" width="22.140625" style="132" customWidth="1"/>
    <col min="6732" max="6912" width="9.140625" style="132"/>
    <col min="6913" max="6913" width="12.140625" style="132" customWidth="1"/>
    <col min="6914" max="6914" width="37.5703125" style="132" customWidth="1"/>
    <col min="6915" max="6915" width="17.28515625" style="132" customWidth="1"/>
    <col min="6916" max="6916" width="6.28515625" style="132" customWidth="1"/>
    <col min="6917" max="6918" width="6.85546875" style="132" customWidth="1"/>
    <col min="6919" max="6920" width="8.7109375" style="132" customWidth="1"/>
    <col min="6921" max="6921" width="13.42578125" style="132" customWidth="1"/>
    <col min="6922" max="6922" width="8.7109375" style="132" customWidth="1"/>
    <col min="6923" max="6923" width="7.7109375" style="132" customWidth="1"/>
    <col min="6924" max="6924" width="13.85546875" style="132" customWidth="1"/>
    <col min="6925" max="6925" width="6.85546875" style="132" customWidth="1"/>
    <col min="6926" max="6926" width="9.28515625" style="132" customWidth="1"/>
    <col min="6927" max="6927" width="19.140625" style="132" customWidth="1"/>
    <col min="6928" max="6928" width="20.28515625" style="132" customWidth="1"/>
    <col min="6929" max="6929" width="20.7109375" style="132" customWidth="1"/>
    <col min="6930" max="6930" width="19.140625" style="132" customWidth="1"/>
    <col min="6931" max="6931" width="22.140625" style="132" customWidth="1"/>
    <col min="6932" max="6932" width="11.5703125" style="132" customWidth="1"/>
    <col min="6933" max="6933" width="11" style="132" customWidth="1"/>
    <col min="6934" max="6934" width="10" style="132" customWidth="1"/>
    <col min="6935" max="6935" width="9.85546875" style="132" customWidth="1"/>
    <col min="6936" max="6936" width="10.140625" style="132" customWidth="1"/>
    <col min="6937" max="6937" width="8.7109375" style="132" customWidth="1"/>
    <col min="6938" max="6938" width="6.7109375" style="132" customWidth="1"/>
    <col min="6939" max="6939" width="9.140625" style="132" customWidth="1"/>
    <col min="6940" max="6940" width="12.42578125" style="132" customWidth="1"/>
    <col min="6941" max="6941" width="7" style="132" customWidth="1"/>
    <col min="6942" max="6942" width="8" style="132" customWidth="1"/>
    <col min="6943" max="6943" width="6.7109375" style="132" customWidth="1"/>
    <col min="6944" max="6944" width="11.85546875" style="132" customWidth="1"/>
    <col min="6945" max="6945" width="13.42578125" style="132" customWidth="1"/>
    <col min="6946" max="6946" width="8" style="132" customWidth="1"/>
    <col min="6947" max="6947" width="9" style="132" customWidth="1"/>
    <col min="6948" max="6948" width="7.42578125" style="132" customWidth="1"/>
    <col min="6949" max="6949" width="10.140625" style="132" customWidth="1"/>
    <col min="6950" max="6950" width="12.28515625" style="132" customWidth="1"/>
    <col min="6951" max="6951" width="6.85546875" style="132" customWidth="1"/>
    <col min="6952" max="6952" width="9.5703125" style="132" customWidth="1"/>
    <col min="6953" max="6953" width="6.42578125" style="132" customWidth="1"/>
    <col min="6954" max="6954" width="9.85546875" style="132" customWidth="1"/>
    <col min="6955" max="6955" width="11.7109375" style="132" customWidth="1"/>
    <col min="6956" max="6956" width="7.7109375" style="132" customWidth="1"/>
    <col min="6957" max="6957" width="9.140625" style="132"/>
    <col min="6958" max="6958" width="7" style="132" customWidth="1"/>
    <col min="6959" max="6959" width="10.140625" style="132" customWidth="1"/>
    <col min="6960" max="6960" width="11.85546875" style="132" customWidth="1"/>
    <col min="6961" max="6961" width="9" style="132" customWidth="1"/>
    <col min="6962" max="6963" width="8.28515625" style="132" customWidth="1"/>
    <col min="6964" max="6964" width="10.5703125" style="132" customWidth="1"/>
    <col min="6965" max="6965" width="11.140625" style="132" customWidth="1"/>
    <col min="6966" max="6968" width="8.28515625" style="132" customWidth="1"/>
    <col min="6969" max="6969" width="10" style="132" customWidth="1"/>
    <col min="6970" max="6970" width="11.140625" style="132" customWidth="1"/>
    <col min="6971" max="6973" width="8.28515625" style="132" customWidth="1"/>
    <col min="6974" max="6974" width="9.85546875" style="132" customWidth="1"/>
    <col min="6975" max="6975" width="11.7109375" style="132" customWidth="1"/>
    <col min="6976" max="6976" width="8.28515625" style="132" customWidth="1"/>
    <col min="6977" max="6977" width="9.42578125" style="132" customWidth="1"/>
    <col min="6978" max="6978" width="7" style="132" customWidth="1"/>
    <col min="6979" max="6979" width="10.85546875" style="132" customWidth="1"/>
    <col min="6980" max="6980" width="12.85546875" style="132" customWidth="1"/>
    <col min="6981" max="6981" width="8.42578125" style="132" customWidth="1"/>
    <col min="6982" max="6982" width="9.140625" style="132"/>
    <col min="6983" max="6983" width="6.7109375" style="132" customWidth="1"/>
    <col min="6984" max="6984" width="10.7109375" style="132" customWidth="1"/>
    <col min="6985" max="6985" width="11.85546875" style="132" customWidth="1"/>
    <col min="6986" max="6986" width="8.140625" style="132" customWidth="1"/>
    <col min="6987" max="6987" width="22.140625" style="132" customWidth="1"/>
    <col min="6988" max="7168" width="9.140625" style="132"/>
    <col min="7169" max="7169" width="12.140625" style="132" customWidth="1"/>
    <col min="7170" max="7170" width="37.5703125" style="132" customWidth="1"/>
    <col min="7171" max="7171" width="17.28515625" style="132" customWidth="1"/>
    <col min="7172" max="7172" width="6.28515625" style="132" customWidth="1"/>
    <col min="7173" max="7174" width="6.85546875" style="132" customWidth="1"/>
    <col min="7175" max="7176" width="8.7109375" style="132" customWidth="1"/>
    <col min="7177" max="7177" width="13.42578125" style="132" customWidth="1"/>
    <col min="7178" max="7178" width="8.7109375" style="132" customWidth="1"/>
    <col min="7179" max="7179" width="7.7109375" style="132" customWidth="1"/>
    <col min="7180" max="7180" width="13.85546875" style="132" customWidth="1"/>
    <col min="7181" max="7181" width="6.85546875" style="132" customWidth="1"/>
    <col min="7182" max="7182" width="9.28515625" style="132" customWidth="1"/>
    <col min="7183" max="7183" width="19.140625" style="132" customWidth="1"/>
    <col min="7184" max="7184" width="20.28515625" style="132" customWidth="1"/>
    <col min="7185" max="7185" width="20.7109375" style="132" customWidth="1"/>
    <col min="7186" max="7186" width="19.140625" style="132" customWidth="1"/>
    <col min="7187" max="7187" width="22.140625" style="132" customWidth="1"/>
    <col min="7188" max="7188" width="11.5703125" style="132" customWidth="1"/>
    <col min="7189" max="7189" width="11" style="132" customWidth="1"/>
    <col min="7190" max="7190" width="10" style="132" customWidth="1"/>
    <col min="7191" max="7191" width="9.85546875" style="132" customWidth="1"/>
    <col min="7192" max="7192" width="10.140625" style="132" customWidth="1"/>
    <col min="7193" max="7193" width="8.7109375" style="132" customWidth="1"/>
    <col min="7194" max="7194" width="6.7109375" style="132" customWidth="1"/>
    <col min="7195" max="7195" width="9.140625" style="132" customWidth="1"/>
    <col min="7196" max="7196" width="12.42578125" style="132" customWidth="1"/>
    <col min="7197" max="7197" width="7" style="132" customWidth="1"/>
    <col min="7198" max="7198" width="8" style="132" customWidth="1"/>
    <col min="7199" max="7199" width="6.7109375" style="132" customWidth="1"/>
    <col min="7200" max="7200" width="11.85546875" style="132" customWidth="1"/>
    <col min="7201" max="7201" width="13.42578125" style="132" customWidth="1"/>
    <col min="7202" max="7202" width="8" style="132" customWidth="1"/>
    <col min="7203" max="7203" width="9" style="132" customWidth="1"/>
    <col min="7204" max="7204" width="7.42578125" style="132" customWidth="1"/>
    <col min="7205" max="7205" width="10.140625" style="132" customWidth="1"/>
    <col min="7206" max="7206" width="12.28515625" style="132" customWidth="1"/>
    <col min="7207" max="7207" width="6.85546875" style="132" customWidth="1"/>
    <col min="7208" max="7208" width="9.5703125" style="132" customWidth="1"/>
    <col min="7209" max="7209" width="6.42578125" style="132" customWidth="1"/>
    <col min="7210" max="7210" width="9.85546875" style="132" customWidth="1"/>
    <col min="7211" max="7211" width="11.7109375" style="132" customWidth="1"/>
    <col min="7212" max="7212" width="7.7109375" style="132" customWidth="1"/>
    <col min="7213" max="7213" width="9.140625" style="132"/>
    <col min="7214" max="7214" width="7" style="132" customWidth="1"/>
    <col min="7215" max="7215" width="10.140625" style="132" customWidth="1"/>
    <col min="7216" max="7216" width="11.85546875" style="132" customWidth="1"/>
    <col min="7217" max="7217" width="9" style="132" customWidth="1"/>
    <col min="7218" max="7219" width="8.28515625" style="132" customWidth="1"/>
    <col min="7220" max="7220" width="10.5703125" style="132" customWidth="1"/>
    <col min="7221" max="7221" width="11.140625" style="132" customWidth="1"/>
    <col min="7222" max="7224" width="8.28515625" style="132" customWidth="1"/>
    <col min="7225" max="7225" width="10" style="132" customWidth="1"/>
    <col min="7226" max="7226" width="11.140625" style="132" customWidth="1"/>
    <col min="7227" max="7229" width="8.28515625" style="132" customWidth="1"/>
    <col min="7230" max="7230" width="9.85546875" style="132" customWidth="1"/>
    <col min="7231" max="7231" width="11.7109375" style="132" customWidth="1"/>
    <col min="7232" max="7232" width="8.28515625" style="132" customWidth="1"/>
    <col min="7233" max="7233" width="9.42578125" style="132" customWidth="1"/>
    <col min="7234" max="7234" width="7" style="132" customWidth="1"/>
    <col min="7235" max="7235" width="10.85546875" style="132" customWidth="1"/>
    <col min="7236" max="7236" width="12.85546875" style="132" customWidth="1"/>
    <col min="7237" max="7237" width="8.42578125" style="132" customWidth="1"/>
    <col min="7238" max="7238" width="9.140625" style="132"/>
    <col min="7239" max="7239" width="6.7109375" style="132" customWidth="1"/>
    <col min="7240" max="7240" width="10.7109375" style="132" customWidth="1"/>
    <col min="7241" max="7241" width="11.85546875" style="132" customWidth="1"/>
    <col min="7242" max="7242" width="8.140625" style="132" customWidth="1"/>
    <col min="7243" max="7243" width="22.140625" style="132" customWidth="1"/>
    <col min="7244" max="7424" width="9.140625" style="132"/>
    <col min="7425" max="7425" width="12.140625" style="132" customWidth="1"/>
    <col min="7426" max="7426" width="37.5703125" style="132" customWidth="1"/>
    <col min="7427" max="7427" width="17.28515625" style="132" customWidth="1"/>
    <col min="7428" max="7428" width="6.28515625" style="132" customWidth="1"/>
    <col min="7429" max="7430" width="6.85546875" style="132" customWidth="1"/>
    <col min="7431" max="7432" width="8.7109375" style="132" customWidth="1"/>
    <col min="7433" max="7433" width="13.42578125" style="132" customWidth="1"/>
    <col min="7434" max="7434" width="8.7109375" style="132" customWidth="1"/>
    <col min="7435" max="7435" width="7.7109375" style="132" customWidth="1"/>
    <col min="7436" max="7436" width="13.85546875" style="132" customWidth="1"/>
    <col min="7437" max="7437" width="6.85546875" style="132" customWidth="1"/>
    <col min="7438" max="7438" width="9.28515625" style="132" customWidth="1"/>
    <col min="7439" max="7439" width="19.140625" style="132" customWidth="1"/>
    <col min="7440" max="7440" width="20.28515625" style="132" customWidth="1"/>
    <col min="7441" max="7441" width="20.7109375" style="132" customWidth="1"/>
    <col min="7442" max="7442" width="19.140625" style="132" customWidth="1"/>
    <col min="7443" max="7443" width="22.140625" style="132" customWidth="1"/>
    <col min="7444" max="7444" width="11.5703125" style="132" customWidth="1"/>
    <col min="7445" max="7445" width="11" style="132" customWidth="1"/>
    <col min="7446" max="7446" width="10" style="132" customWidth="1"/>
    <col min="7447" max="7447" width="9.85546875" style="132" customWidth="1"/>
    <col min="7448" max="7448" width="10.140625" style="132" customWidth="1"/>
    <col min="7449" max="7449" width="8.7109375" style="132" customWidth="1"/>
    <col min="7450" max="7450" width="6.7109375" style="132" customWidth="1"/>
    <col min="7451" max="7451" width="9.140625" style="132" customWidth="1"/>
    <col min="7452" max="7452" width="12.42578125" style="132" customWidth="1"/>
    <col min="7453" max="7453" width="7" style="132" customWidth="1"/>
    <col min="7454" max="7454" width="8" style="132" customWidth="1"/>
    <col min="7455" max="7455" width="6.7109375" style="132" customWidth="1"/>
    <col min="7456" max="7456" width="11.85546875" style="132" customWidth="1"/>
    <col min="7457" max="7457" width="13.42578125" style="132" customWidth="1"/>
    <col min="7458" max="7458" width="8" style="132" customWidth="1"/>
    <col min="7459" max="7459" width="9" style="132" customWidth="1"/>
    <col min="7460" max="7460" width="7.42578125" style="132" customWidth="1"/>
    <col min="7461" max="7461" width="10.140625" style="132" customWidth="1"/>
    <col min="7462" max="7462" width="12.28515625" style="132" customWidth="1"/>
    <col min="7463" max="7463" width="6.85546875" style="132" customWidth="1"/>
    <col min="7464" max="7464" width="9.5703125" style="132" customWidth="1"/>
    <col min="7465" max="7465" width="6.42578125" style="132" customWidth="1"/>
    <col min="7466" max="7466" width="9.85546875" style="132" customWidth="1"/>
    <col min="7467" max="7467" width="11.7109375" style="132" customWidth="1"/>
    <col min="7468" max="7468" width="7.7109375" style="132" customWidth="1"/>
    <col min="7469" max="7469" width="9.140625" style="132"/>
    <col min="7470" max="7470" width="7" style="132" customWidth="1"/>
    <col min="7471" max="7471" width="10.140625" style="132" customWidth="1"/>
    <col min="7472" max="7472" width="11.85546875" style="132" customWidth="1"/>
    <col min="7473" max="7473" width="9" style="132" customWidth="1"/>
    <col min="7474" max="7475" width="8.28515625" style="132" customWidth="1"/>
    <col min="7476" max="7476" width="10.5703125" style="132" customWidth="1"/>
    <col min="7477" max="7477" width="11.140625" style="132" customWidth="1"/>
    <col min="7478" max="7480" width="8.28515625" style="132" customWidth="1"/>
    <col min="7481" max="7481" width="10" style="132" customWidth="1"/>
    <col min="7482" max="7482" width="11.140625" style="132" customWidth="1"/>
    <col min="7483" max="7485" width="8.28515625" style="132" customWidth="1"/>
    <col min="7486" max="7486" width="9.85546875" style="132" customWidth="1"/>
    <col min="7487" max="7487" width="11.7109375" style="132" customWidth="1"/>
    <col min="7488" max="7488" width="8.28515625" style="132" customWidth="1"/>
    <col min="7489" max="7489" width="9.42578125" style="132" customWidth="1"/>
    <col min="7490" max="7490" width="7" style="132" customWidth="1"/>
    <col min="7491" max="7491" width="10.85546875" style="132" customWidth="1"/>
    <col min="7492" max="7492" width="12.85546875" style="132" customWidth="1"/>
    <col min="7493" max="7493" width="8.42578125" style="132" customWidth="1"/>
    <col min="7494" max="7494" width="9.140625" style="132"/>
    <col min="7495" max="7495" width="6.7109375" style="132" customWidth="1"/>
    <col min="7496" max="7496" width="10.7109375" style="132" customWidth="1"/>
    <col min="7497" max="7497" width="11.85546875" style="132" customWidth="1"/>
    <col min="7498" max="7498" width="8.140625" style="132" customWidth="1"/>
    <col min="7499" max="7499" width="22.140625" style="132" customWidth="1"/>
    <col min="7500" max="7680" width="9.140625" style="132"/>
    <col min="7681" max="7681" width="12.140625" style="132" customWidth="1"/>
    <col min="7682" max="7682" width="37.5703125" style="132" customWidth="1"/>
    <col min="7683" max="7683" width="17.28515625" style="132" customWidth="1"/>
    <col min="7684" max="7684" width="6.28515625" style="132" customWidth="1"/>
    <col min="7685" max="7686" width="6.85546875" style="132" customWidth="1"/>
    <col min="7687" max="7688" width="8.7109375" style="132" customWidth="1"/>
    <col min="7689" max="7689" width="13.42578125" style="132" customWidth="1"/>
    <col min="7690" max="7690" width="8.7109375" style="132" customWidth="1"/>
    <col min="7691" max="7691" width="7.7109375" style="132" customWidth="1"/>
    <col min="7692" max="7692" width="13.85546875" style="132" customWidth="1"/>
    <col min="7693" max="7693" width="6.85546875" style="132" customWidth="1"/>
    <col min="7694" max="7694" width="9.28515625" style="132" customWidth="1"/>
    <col min="7695" max="7695" width="19.140625" style="132" customWidth="1"/>
    <col min="7696" max="7696" width="20.28515625" style="132" customWidth="1"/>
    <col min="7697" max="7697" width="20.7109375" style="132" customWidth="1"/>
    <col min="7698" max="7698" width="19.140625" style="132" customWidth="1"/>
    <col min="7699" max="7699" width="22.140625" style="132" customWidth="1"/>
    <col min="7700" max="7700" width="11.5703125" style="132" customWidth="1"/>
    <col min="7701" max="7701" width="11" style="132" customWidth="1"/>
    <col min="7702" max="7702" width="10" style="132" customWidth="1"/>
    <col min="7703" max="7703" width="9.85546875" style="132" customWidth="1"/>
    <col min="7704" max="7704" width="10.140625" style="132" customWidth="1"/>
    <col min="7705" max="7705" width="8.7109375" style="132" customWidth="1"/>
    <col min="7706" max="7706" width="6.7109375" style="132" customWidth="1"/>
    <col min="7707" max="7707" width="9.140625" style="132" customWidth="1"/>
    <col min="7708" max="7708" width="12.42578125" style="132" customWidth="1"/>
    <col min="7709" max="7709" width="7" style="132" customWidth="1"/>
    <col min="7710" max="7710" width="8" style="132" customWidth="1"/>
    <col min="7711" max="7711" width="6.7109375" style="132" customWidth="1"/>
    <col min="7712" max="7712" width="11.85546875" style="132" customWidth="1"/>
    <col min="7713" max="7713" width="13.42578125" style="132" customWidth="1"/>
    <col min="7714" max="7714" width="8" style="132" customWidth="1"/>
    <col min="7715" max="7715" width="9" style="132" customWidth="1"/>
    <col min="7716" max="7716" width="7.42578125" style="132" customWidth="1"/>
    <col min="7717" max="7717" width="10.140625" style="132" customWidth="1"/>
    <col min="7718" max="7718" width="12.28515625" style="132" customWidth="1"/>
    <col min="7719" max="7719" width="6.85546875" style="132" customWidth="1"/>
    <col min="7720" max="7720" width="9.5703125" style="132" customWidth="1"/>
    <col min="7721" max="7721" width="6.42578125" style="132" customWidth="1"/>
    <col min="7722" max="7722" width="9.85546875" style="132" customWidth="1"/>
    <col min="7723" max="7723" width="11.7109375" style="132" customWidth="1"/>
    <col min="7724" max="7724" width="7.7109375" style="132" customWidth="1"/>
    <col min="7725" max="7725" width="9.140625" style="132"/>
    <col min="7726" max="7726" width="7" style="132" customWidth="1"/>
    <col min="7727" max="7727" width="10.140625" style="132" customWidth="1"/>
    <col min="7728" max="7728" width="11.85546875" style="132" customWidth="1"/>
    <col min="7729" max="7729" width="9" style="132" customWidth="1"/>
    <col min="7730" max="7731" width="8.28515625" style="132" customWidth="1"/>
    <col min="7732" max="7732" width="10.5703125" style="132" customWidth="1"/>
    <col min="7733" max="7733" width="11.140625" style="132" customWidth="1"/>
    <col min="7734" max="7736" width="8.28515625" style="132" customWidth="1"/>
    <col min="7737" max="7737" width="10" style="132" customWidth="1"/>
    <col min="7738" max="7738" width="11.140625" style="132" customWidth="1"/>
    <col min="7739" max="7741" width="8.28515625" style="132" customWidth="1"/>
    <col min="7742" max="7742" width="9.85546875" style="132" customWidth="1"/>
    <col min="7743" max="7743" width="11.7109375" style="132" customWidth="1"/>
    <col min="7744" max="7744" width="8.28515625" style="132" customWidth="1"/>
    <col min="7745" max="7745" width="9.42578125" style="132" customWidth="1"/>
    <col min="7746" max="7746" width="7" style="132" customWidth="1"/>
    <col min="7747" max="7747" width="10.85546875" style="132" customWidth="1"/>
    <col min="7748" max="7748" width="12.85546875" style="132" customWidth="1"/>
    <col min="7749" max="7749" width="8.42578125" style="132" customWidth="1"/>
    <col min="7750" max="7750" width="9.140625" style="132"/>
    <col min="7751" max="7751" width="6.7109375" style="132" customWidth="1"/>
    <col min="7752" max="7752" width="10.7109375" style="132" customWidth="1"/>
    <col min="7753" max="7753" width="11.85546875" style="132" customWidth="1"/>
    <col min="7754" max="7754" width="8.140625" style="132" customWidth="1"/>
    <col min="7755" max="7755" width="22.140625" style="132" customWidth="1"/>
    <col min="7756" max="7936" width="9.140625" style="132"/>
    <col min="7937" max="7937" width="12.140625" style="132" customWidth="1"/>
    <col min="7938" max="7938" width="37.5703125" style="132" customWidth="1"/>
    <col min="7939" max="7939" width="17.28515625" style="132" customWidth="1"/>
    <col min="7940" max="7940" width="6.28515625" style="132" customWidth="1"/>
    <col min="7941" max="7942" width="6.85546875" style="132" customWidth="1"/>
    <col min="7943" max="7944" width="8.7109375" style="132" customWidth="1"/>
    <col min="7945" max="7945" width="13.42578125" style="132" customWidth="1"/>
    <col min="7946" max="7946" width="8.7109375" style="132" customWidth="1"/>
    <col min="7947" max="7947" width="7.7109375" style="132" customWidth="1"/>
    <col min="7948" max="7948" width="13.85546875" style="132" customWidth="1"/>
    <col min="7949" max="7949" width="6.85546875" style="132" customWidth="1"/>
    <col min="7950" max="7950" width="9.28515625" style="132" customWidth="1"/>
    <col min="7951" max="7951" width="19.140625" style="132" customWidth="1"/>
    <col min="7952" max="7952" width="20.28515625" style="132" customWidth="1"/>
    <col min="7953" max="7953" width="20.7109375" style="132" customWidth="1"/>
    <col min="7954" max="7954" width="19.140625" style="132" customWidth="1"/>
    <col min="7955" max="7955" width="22.140625" style="132" customWidth="1"/>
    <col min="7956" max="7956" width="11.5703125" style="132" customWidth="1"/>
    <col min="7957" max="7957" width="11" style="132" customWidth="1"/>
    <col min="7958" max="7958" width="10" style="132" customWidth="1"/>
    <col min="7959" max="7959" width="9.85546875" style="132" customWidth="1"/>
    <col min="7960" max="7960" width="10.140625" style="132" customWidth="1"/>
    <col min="7961" max="7961" width="8.7109375" style="132" customWidth="1"/>
    <col min="7962" max="7962" width="6.7109375" style="132" customWidth="1"/>
    <col min="7963" max="7963" width="9.140625" style="132" customWidth="1"/>
    <col min="7964" max="7964" width="12.42578125" style="132" customWidth="1"/>
    <col min="7965" max="7965" width="7" style="132" customWidth="1"/>
    <col min="7966" max="7966" width="8" style="132" customWidth="1"/>
    <col min="7967" max="7967" width="6.7109375" style="132" customWidth="1"/>
    <col min="7968" max="7968" width="11.85546875" style="132" customWidth="1"/>
    <col min="7969" max="7969" width="13.42578125" style="132" customWidth="1"/>
    <col min="7970" max="7970" width="8" style="132" customWidth="1"/>
    <col min="7971" max="7971" width="9" style="132" customWidth="1"/>
    <col min="7972" max="7972" width="7.42578125" style="132" customWidth="1"/>
    <col min="7973" max="7973" width="10.140625" style="132" customWidth="1"/>
    <col min="7974" max="7974" width="12.28515625" style="132" customWidth="1"/>
    <col min="7975" max="7975" width="6.85546875" style="132" customWidth="1"/>
    <col min="7976" max="7976" width="9.5703125" style="132" customWidth="1"/>
    <col min="7977" max="7977" width="6.42578125" style="132" customWidth="1"/>
    <col min="7978" max="7978" width="9.85546875" style="132" customWidth="1"/>
    <col min="7979" max="7979" width="11.7109375" style="132" customWidth="1"/>
    <col min="7980" max="7980" width="7.7109375" style="132" customWidth="1"/>
    <col min="7981" max="7981" width="9.140625" style="132"/>
    <col min="7982" max="7982" width="7" style="132" customWidth="1"/>
    <col min="7983" max="7983" width="10.140625" style="132" customWidth="1"/>
    <col min="7984" max="7984" width="11.85546875" style="132" customWidth="1"/>
    <col min="7985" max="7985" width="9" style="132" customWidth="1"/>
    <col min="7986" max="7987" width="8.28515625" style="132" customWidth="1"/>
    <col min="7988" max="7988" width="10.5703125" style="132" customWidth="1"/>
    <col min="7989" max="7989" width="11.140625" style="132" customWidth="1"/>
    <col min="7990" max="7992" width="8.28515625" style="132" customWidth="1"/>
    <col min="7993" max="7993" width="10" style="132" customWidth="1"/>
    <col min="7994" max="7994" width="11.140625" style="132" customWidth="1"/>
    <col min="7995" max="7997" width="8.28515625" style="132" customWidth="1"/>
    <col min="7998" max="7998" width="9.85546875" style="132" customWidth="1"/>
    <col min="7999" max="7999" width="11.7109375" style="132" customWidth="1"/>
    <col min="8000" max="8000" width="8.28515625" style="132" customWidth="1"/>
    <col min="8001" max="8001" width="9.42578125" style="132" customWidth="1"/>
    <col min="8002" max="8002" width="7" style="132" customWidth="1"/>
    <col min="8003" max="8003" width="10.85546875" style="132" customWidth="1"/>
    <col min="8004" max="8004" width="12.85546875" style="132" customWidth="1"/>
    <col min="8005" max="8005" width="8.42578125" style="132" customWidth="1"/>
    <col min="8006" max="8006" width="9.140625" style="132"/>
    <col min="8007" max="8007" width="6.7109375" style="132" customWidth="1"/>
    <col min="8008" max="8008" width="10.7109375" style="132" customWidth="1"/>
    <col min="8009" max="8009" width="11.85546875" style="132" customWidth="1"/>
    <col min="8010" max="8010" width="8.140625" style="132" customWidth="1"/>
    <col min="8011" max="8011" width="22.140625" style="132" customWidth="1"/>
    <col min="8012" max="8192" width="9.140625" style="132"/>
    <col min="8193" max="8193" width="12.140625" style="132" customWidth="1"/>
    <col min="8194" max="8194" width="37.5703125" style="132" customWidth="1"/>
    <col min="8195" max="8195" width="17.28515625" style="132" customWidth="1"/>
    <col min="8196" max="8196" width="6.28515625" style="132" customWidth="1"/>
    <col min="8197" max="8198" width="6.85546875" style="132" customWidth="1"/>
    <col min="8199" max="8200" width="8.7109375" style="132" customWidth="1"/>
    <col min="8201" max="8201" width="13.42578125" style="132" customWidth="1"/>
    <col min="8202" max="8202" width="8.7109375" style="132" customWidth="1"/>
    <col min="8203" max="8203" width="7.7109375" style="132" customWidth="1"/>
    <col min="8204" max="8204" width="13.85546875" style="132" customWidth="1"/>
    <col min="8205" max="8205" width="6.85546875" style="132" customWidth="1"/>
    <col min="8206" max="8206" width="9.28515625" style="132" customWidth="1"/>
    <col min="8207" max="8207" width="19.140625" style="132" customWidth="1"/>
    <col min="8208" max="8208" width="20.28515625" style="132" customWidth="1"/>
    <col min="8209" max="8209" width="20.7109375" style="132" customWidth="1"/>
    <col min="8210" max="8210" width="19.140625" style="132" customWidth="1"/>
    <col min="8211" max="8211" width="22.140625" style="132" customWidth="1"/>
    <col min="8212" max="8212" width="11.5703125" style="132" customWidth="1"/>
    <col min="8213" max="8213" width="11" style="132" customWidth="1"/>
    <col min="8214" max="8214" width="10" style="132" customWidth="1"/>
    <col min="8215" max="8215" width="9.85546875" style="132" customWidth="1"/>
    <col min="8216" max="8216" width="10.140625" style="132" customWidth="1"/>
    <col min="8217" max="8217" width="8.7109375" style="132" customWidth="1"/>
    <col min="8218" max="8218" width="6.7109375" style="132" customWidth="1"/>
    <col min="8219" max="8219" width="9.140625" style="132" customWidth="1"/>
    <col min="8220" max="8220" width="12.42578125" style="132" customWidth="1"/>
    <col min="8221" max="8221" width="7" style="132" customWidth="1"/>
    <col min="8222" max="8222" width="8" style="132" customWidth="1"/>
    <col min="8223" max="8223" width="6.7109375" style="132" customWidth="1"/>
    <col min="8224" max="8224" width="11.85546875" style="132" customWidth="1"/>
    <col min="8225" max="8225" width="13.42578125" style="132" customWidth="1"/>
    <col min="8226" max="8226" width="8" style="132" customWidth="1"/>
    <col min="8227" max="8227" width="9" style="132" customWidth="1"/>
    <col min="8228" max="8228" width="7.42578125" style="132" customWidth="1"/>
    <col min="8229" max="8229" width="10.140625" style="132" customWidth="1"/>
    <col min="8230" max="8230" width="12.28515625" style="132" customWidth="1"/>
    <col min="8231" max="8231" width="6.85546875" style="132" customWidth="1"/>
    <col min="8232" max="8232" width="9.5703125" style="132" customWidth="1"/>
    <col min="8233" max="8233" width="6.42578125" style="132" customWidth="1"/>
    <col min="8234" max="8234" width="9.85546875" style="132" customWidth="1"/>
    <col min="8235" max="8235" width="11.7109375" style="132" customWidth="1"/>
    <col min="8236" max="8236" width="7.7109375" style="132" customWidth="1"/>
    <col min="8237" max="8237" width="9.140625" style="132"/>
    <col min="8238" max="8238" width="7" style="132" customWidth="1"/>
    <col min="8239" max="8239" width="10.140625" style="132" customWidth="1"/>
    <col min="8240" max="8240" width="11.85546875" style="132" customWidth="1"/>
    <col min="8241" max="8241" width="9" style="132" customWidth="1"/>
    <col min="8242" max="8243" width="8.28515625" style="132" customWidth="1"/>
    <col min="8244" max="8244" width="10.5703125" style="132" customWidth="1"/>
    <col min="8245" max="8245" width="11.140625" style="132" customWidth="1"/>
    <col min="8246" max="8248" width="8.28515625" style="132" customWidth="1"/>
    <col min="8249" max="8249" width="10" style="132" customWidth="1"/>
    <col min="8250" max="8250" width="11.140625" style="132" customWidth="1"/>
    <col min="8251" max="8253" width="8.28515625" style="132" customWidth="1"/>
    <col min="8254" max="8254" width="9.85546875" style="132" customWidth="1"/>
    <col min="8255" max="8255" width="11.7109375" style="132" customWidth="1"/>
    <col min="8256" max="8256" width="8.28515625" style="132" customWidth="1"/>
    <col min="8257" max="8257" width="9.42578125" style="132" customWidth="1"/>
    <col min="8258" max="8258" width="7" style="132" customWidth="1"/>
    <col min="8259" max="8259" width="10.85546875" style="132" customWidth="1"/>
    <col min="8260" max="8260" width="12.85546875" style="132" customWidth="1"/>
    <col min="8261" max="8261" width="8.42578125" style="132" customWidth="1"/>
    <col min="8262" max="8262" width="9.140625" style="132"/>
    <col min="8263" max="8263" width="6.7109375" style="132" customWidth="1"/>
    <col min="8264" max="8264" width="10.7109375" style="132" customWidth="1"/>
    <col min="8265" max="8265" width="11.85546875" style="132" customWidth="1"/>
    <col min="8266" max="8266" width="8.140625" style="132" customWidth="1"/>
    <col min="8267" max="8267" width="22.140625" style="132" customWidth="1"/>
    <col min="8268" max="8448" width="9.140625" style="132"/>
    <col min="8449" max="8449" width="12.140625" style="132" customWidth="1"/>
    <col min="8450" max="8450" width="37.5703125" style="132" customWidth="1"/>
    <col min="8451" max="8451" width="17.28515625" style="132" customWidth="1"/>
    <col min="8452" max="8452" width="6.28515625" style="132" customWidth="1"/>
    <col min="8453" max="8454" width="6.85546875" style="132" customWidth="1"/>
    <col min="8455" max="8456" width="8.7109375" style="132" customWidth="1"/>
    <col min="8457" max="8457" width="13.42578125" style="132" customWidth="1"/>
    <col min="8458" max="8458" width="8.7109375" style="132" customWidth="1"/>
    <col min="8459" max="8459" width="7.7109375" style="132" customWidth="1"/>
    <col min="8460" max="8460" width="13.85546875" style="132" customWidth="1"/>
    <col min="8461" max="8461" width="6.85546875" style="132" customWidth="1"/>
    <col min="8462" max="8462" width="9.28515625" style="132" customWidth="1"/>
    <col min="8463" max="8463" width="19.140625" style="132" customWidth="1"/>
    <col min="8464" max="8464" width="20.28515625" style="132" customWidth="1"/>
    <col min="8465" max="8465" width="20.7109375" style="132" customWidth="1"/>
    <col min="8466" max="8466" width="19.140625" style="132" customWidth="1"/>
    <col min="8467" max="8467" width="22.140625" style="132" customWidth="1"/>
    <col min="8468" max="8468" width="11.5703125" style="132" customWidth="1"/>
    <col min="8469" max="8469" width="11" style="132" customWidth="1"/>
    <col min="8470" max="8470" width="10" style="132" customWidth="1"/>
    <col min="8471" max="8471" width="9.85546875" style="132" customWidth="1"/>
    <col min="8472" max="8472" width="10.140625" style="132" customWidth="1"/>
    <col min="8473" max="8473" width="8.7109375" style="132" customWidth="1"/>
    <col min="8474" max="8474" width="6.7109375" style="132" customWidth="1"/>
    <col min="8475" max="8475" width="9.140625" style="132" customWidth="1"/>
    <col min="8476" max="8476" width="12.42578125" style="132" customWidth="1"/>
    <col min="8477" max="8477" width="7" style="132" customWidth="1"/>
    <col min="8478" max="8478" width="8" style="132" customWidth="1"/>
    <col min="8479" max="8479" width="6.7109375" style="132" customWidth="1"/>
    <col min="8480" max="8480" width="11.85546875" style="132" customWidth="1"/>
    <col min="8481" max="8481" width="13.42578125" style="132" customWidth="1"/>
    <col min="8482" max="8482" width="8" style="132" customWidth="1"/>
    <col min="8483" max="8483" width="9" style="132" customWidth="1"/>
    <col min="8484" max="8484" width="7.42578125" style="132" customWidth="1"/>
    <col min="8485" max="8485" width="10.140625" style="132" customWidth="1"/>
    <col min="8486" max="8486" width="12.28515625" style="132" customWidth="1"/>
    <col min="8487" max="8487" width="6.85546875" style="132" customWidth="1"/>
    <col min="8488" max="8488" width="9.5703125" style="132" customWidth="1"/>
    <col min="8489" max="8489" width="6.42578125" style="132" customWidth="1"/>
    <col min="8490" max="8490" width="9.85546875" style="132" customWidth="1"/>
    <col min="8491" max="8491" width="11.7109375" style="132" customWidth="1"/>
    <col min="8492" max="8492" width="7.7109375" style="132" customWidth="1"/>
    <col min="8493" max="8493" width="9.140625" style="132"/>
    <col min="8494" max="8494" width="7" style="132" customWidth="1"/>
    <col min="8495" max="8495" width="10.140625" style="132" customWidth="1"/>
    <col min="8496" max="8496" width="11.85546875" style="132" customWidth="1"/>
    <col min="8497" max="8497" width="9" style="132" customWidth="1"/>
    <col min="8498" max="8499" width="8.28515625" style="132" customWidth="1"/>
    <col min="8500" max="8500" width="10.5703125" style="132" customWidth="1"/>
    <col min="8501" max="8501" width="11.140625" style="132" customWidth="1"/>
    <col min="8502" max="8504" width="8.28515625" style="132" customWidth="1"/>
    <col min="8505" max="8505" width="10" style="132" customWidth="1"/>
    <col min="8506" max="8506" width="11.140625" style="132" customWidth="1"/>
    <col min="8507" max="8509" width="8.28515625" style="132" customWidth="1"/>
    <col min="8510" max="8510" width="9.85546875" style="132" customWidth="1"/>
    <col min="8511" max="8511" width="11.7109375" style="132" customWidth="1"/>
    <col min="8512" max="8512" width="8.28515625" style="132" customWidth="1"/>
    <col min="8513" max="8513" width="9.42578125" style="132" customWidth="1"/>
    <col min="8514" max="8514" width="7" style="132" customWidth="1"/>
    <col min="8515" max="8515" width="10.85546875" style="132" customWidth="1"/>
    <col min="8516" max="8516" width="12.85546875" style="132" customWidth="1"/>
    <col min="8517" max="8517" width="8.42578125" style="132" customWidth="1"/>
    <col min="8518" max="8518" width="9.140625" style="132"/>
    <col min="8519" max="8519" width="6.7109375" style="132" customWidth="1"/>
    <col min="8520" max="8520" width="10.7109375" style="132" customWidth="1"/>
    <col min="8521" max="8521" width="11.85546875" style="132" customWidth="1"/>
    <col min="8522" max="8522" width="8.140625" style="132" customWidth="1"/>
    <col min="8523" max="8523" width="22.140625" style="132" customWidth="1"/>
    <col min="8524" max="8704" width="9.140625" style="132"/>
    <col min="8705" max="8705" width="12.140625" style="132" customWidth="1"/>
    <col min="8706" max="8706" width="37.5703125" style="132" customWidth="1"/>
    <col min="8707" max="8707" width="17.28515625" style="132" customWidth="1"/>
    <col min="8708" max="8708" width="6.28515625" style="132" customWidth="1"/>
    <col min="8709" max="8710" width="6.85546875" style="132" customWidth="1"/>
    <col min="8711" max="8712" width="8.7109375" style="132" customWidth="1"/>
    <col min="8713" max="8713" width="13.42578125" style="132" customWidth="1"/>
    <col min="8714" max="8714" width="8.7109375" style="132" customWidth="1"/>
    <col min="8715" max="8715" width="7.7109375" style="132" customWidth="1"/>
    <col min="8716" max="8716" width="13.85546875" style="132" customWidth="1"/>
    <col min="8717" max="8717" width="6.85546875" style="132" customWidth="1"/>
    <col min="8718" max="8718" width="9.28515625" style="132" customWidth="1"/>
    <col min="8719" max="8719" width="19.140625" style="132" customWidth="1"/>
    <col min="8720" max="8720" width="20.28515625" style="132" customWidth="1"/>
    <col min="8721" max="8721" width="20.7109375" style="132" customWidth="1"/>
    <col min="8722" max="8722" width="19.140625" style="132" customWidth="1"/>
    <col min="8723" max="8723" width="22.140625" style="132" customWidth="1"/>
    <col min="8724" max="8724" width="11.5703125" style="132" customWidth="1"/>
    <col min="8725" max="8725" width="11" style="132" customWidth="1"/>
    <col min="8726" max="8726" width="10" style="132" customWidth="1"/>
    <col min="8727" max="8727" width="9.85546875" style="132" customWidth="1"/>
    <col min="8728" max="8728" width="10.140625" style="132" customWidth="1"/>
    <col min="8729" max="8729" width="8.7109375" style="132" customWidth="1"/>
    <col min="8730" max="8730" width="6.7109375" style="132" customWidth="1"/>
    <col min="8731" max="8731" width="9.140625" style="132" customWidth="1"/>
    <col min="8732" max="8732" width="12.42578125" style="132" customWidth="1"/>
    <col min="8733" max="8733" width="7" style="132" customWidth="1"/>
    <col min="8734" max="8734" width="8" style="132" customWidth="1"/>
    <col min="8735" max="8735" width="6.7109375" style="132" customWidth="1"/>
    <col min="8736" max="8736" width="11.85546875" style="132" customWidth="1"/>
    <col min="8737" max="8737" width="13.42578125" style="132" customWidth="1"/>
    <col min="8738" max="8738" width="8" style="132" customWidth="1"/>
    <col min="8739" max="8739" width="9" style="132" customWidth="1"/>
    <col min="8740" max="8740" width="7.42578125" style="132" customWidth="1"/>
    <col min="8741" max="8741" width="10.140625" style="132" customWidth="1"/>
    <col min="8742" max="8742" width="12.28515625" style="132" customWidth="1"/>
    <col min="8743" max="8743" width="6.85546875" style="132" customWidth="1"/>
    <col min="8744" max="8744" width="9.5703125" style="132" customWidth="1"/>
    <col min="8745" max="8745" width="6.42578125" style="132" customWidth="1"/>
    <col min="8746" max="8746" width="9.85546875" style="132" customWidth="1"/>
    <col min="8747" max="8747" width="11.7109375" style="132" customWidth="1"/>
    <col min="8748" max="8748" width="7.7109375" style="132" customWidth="1"/>
    <col min="8749" max="8749" width="9.140625" style="132"/>
    <col min="8750" max="8750" width="7" style="132" customWidth="1"/>
    <col min="8751" max="8751" width="10.140625" style="132" customWidth="1"/>
    <col min="8752" max="8752" width="11.85546875" style="132" customWidth="1"/>
    <col min="8753" max="8753" width="9" style="132" customWidth="1"/>
    <col min="8754" max="8755" width="8.28515625" style="132" customWidth="1"/>
    <col min="8756" max="8756" width="10.5703125" style="132" customWidth="1"/>
    <col min="8757" max="8757" width="11.140625" style="132" customWidth="1"/>
    <col min="8758" max="8760" width="8.28515625" style="132" customWidth="1"/>
    <col min="8761" max="8761" width="10" style="132" customWidth="1"/>
    <col min="8762" max="8762" width="11.140625" style="132" customWidth="1"/>
    <col min="8763" max="8765" width="8.28515625" style="132" customWidth="1"/>
    <col min="8766" max="8766" width="9.85546875" style="132" customWidth="1"/>
    <col min="8767" max="8767" width="11.7109375" style="132" customWidth="1"/>
    <col min="8768" max="8768" width="8.28515625" style="132" customWidth="1"/>
    <col min="8769" max="8769" width="9.42578125" style="132" customWidth="1"/>
    <col min="8770" max="8770" width="7" style="132" customWidth="1"/>
    <col min="8771" max="8771" width="10.85546875" style="132" customWidth="1"/>
    <col min="8772" max="8772" width="12.85546875" style="132" customWidth="1"/>
    <col min="8773" max="8773" width="8.42578125" style="132" customWidth="1"/>
    <col min="8774" max="8774" width="9.140625" style="132"/>
    <col min="8775" max="8775" width="6.7109375" style="132" customWidth="1"/>
    <col min="8776" max="8776" width="10.7109375" style="132" customWidth="1"/>
    <col min="8777" max="8777" width="11.85546875" style="132" customWidth="1"/>
    <col min="8778" max="8778" width="8.140625" style="132" customWidth="1"/>
    <col min="8779" max="8779" width="22.140625" style="132" customWidth="1"/>
    <col min="8780" max="8960" width="9.140625" style="132"/>
    <col min="8961" max="8961" width="12.140625" style="132" customWidth="1"/>
    <col min="8962" max="8962" width="37.5703125" style="132" customWidth="1"/>
    <col min="8963" max="8963" width="17.28515625" style="132" customWidth="1"/>
    <col min="8964" max="8964" width="6.28515625" style="132" customWidth="1"/>
    <col min="8965" max="8966" width="6.85546875" style="132" customWidth="1"/>
    <col min="8967" max="8968" width="8.7109375" style="132" customWidth="1"/>
    <col min="8969" max="8969" width="13.42578125" style="132" customWidth="1"/>
    <col min="8970" max="8970" width="8.7109375" style="132" customWidth="1"/>
    <col min="8971" max="8971" width="7.7109375" style="132" customWidth="1"/>
    <col min="8972" max="8972" width="13.85546875" style="132" customWidth="1"/>
    <col min="8973" max="8973" width="6.85546875" style="132" customWidth="1"/>
    <col min="8974" max="8974" width="9.28515625" style="132" customWidth="1"/>
    <col min="8975" max="8975" width="19.140625" style="132" customWidth="1"/>
    <col min="8976" max="8976" width="20.28515625" style="132" customWidth="1"/>
    <col min="8977" max="8977" width="20.7109375" style="132" customWidth="1"/>
    <col min="8978" max="8978" width="19.140625" style="132" customWidth="1"/>
    <col min="8979" max="8979" width="22.140625" style="132" customWidth="1"/>
    <col min="8980" max="8980" width="11.5703125" style="132" customWidth="1"/>
    <col min="8981" max="8981" width="11" style="132" customWidth="1"/>
    <col min="8982" max="8982" width="10" style="132" customWidth="1"/>
    <col min="8983" max="8983" width="9.85546875" style="132" customWidth="1"/>
    <col min="8984" max="8984" width="10.140625" style="132" customWidth="1"/>
    <col min="8985" max="8985" width="8.7109375" style="132" customWidth="1"/>
    <col min="8986" max="8986" width="6.7109375" style="132" customWidth="1"/>
    <col min="8987" max="8987" width="9.140625" style="132" customWidth="1"/>
    <col min="8988" max="8988" width="12.42578125" style="132" customWidth="1"/>
    <col min="8989" max="8989" width="7" style="132" customWidth="1"/>
    <col min="8990" max="8990" width="8" style="132" customWidth="1"/>
    <col min="8991" max="8991" width="6.7109375" style="132" customWidth="1"/>
    <col min="8992" max="8992" width="11.85546875" style="132" customWidth="1"/>
    <col min="8993" max="8993" width="13.42578125" style="132" customWidth="1"/>
    <col min="8994" max="8994" width="8" style="132" customWidth="1"/>
    <col min="8995" max="8995" width="9" style="132" customWidth="1"/>
    <col min="8996" max="8996" width="7.42578125" style="132" customWidth="1"/>
    <col min="8997" max="8997" width="10.140625" style="132" customWidth="1"/>
    <col min="8998" max="8998" width="12.28515625" style="132" customWidth="1"/>
    <col min="8999" max="8999" width="6.85546875" style="132" customWidth="1"/>
    <col min="9000" max="9000" width="9.5703125" style="132" customWidth="1"/>
    <col min="9001" max="9001" width="6.42578125" style="132" customWidth="1"/>
    <col min="9002" max="9002" width="9.85546875" style="132" customWidth="1"/>
    <col min="9003" max="9003" width="11.7109375" style="132" customWidth="1"/>
    <col min="9004" max="9004" width="7.7109375" style="132" customWidth="1"/>
    <col min="9005" max="9005" width="9.140625" style="132"/>
    <col min="9006" max="9006" width="7" style="132" customWidth="1"/>
    <col min="9007" max="9007" width="10.140625" style="132" customWidth="1"/>
    <col min="9008" max="9008" width="11.85546875" style="132" customWidth="1"/>
    <col min="9009" max="9009" width="9" style="132" customWidth="1"/>
    <col min="9010" max="9011" width="8.28515625" style="132" customWidth="1"/>
    <col min="9012" max="9012" width="10.5703125" style="132" customWidth="1"/>
    <col min="9013" max="9013" width="11.140625" style="132" customWidth="1"/>
    <col min="9014" max="9016" width="8.28515625" style="132" customWidth="1"/>
    <col min="9017" max="9017" width="10" style="132" customWidth="1"/>
    <col min="9018" max="9018" width="11.140625" style="132" customWidth="1"/>
    <col min="9019" max="9021" width="8.28515625" style="132" customWidth="1"/>
    <col min="9022" max="9022" width="9.85546875" style="132" customWidth="1"/>
    <col min="9023" max="9023" width="11.7109375" style="132" customWidth="1"/>
    <col min="9024" max="9024" width="8.28515625" style="132" customWidth="1"/>
    <col min="9025" max="9025" width="9.42578125" style="132" customWidth="1"/>
    <col min="9026" max="9026" width="7" style="132" customWidth="1"/>
    <col min="9027" max="9027" width="10.85546875" style="132" customWidth="1"/>
    <col min="9028" max="9028" width="12.85546875" style="132" customWidth="1"/>
    <col min="9029" max="9029" width="8.42578125" style="132" customWidth="1"/>
    <col min="9030" max="9030" width="9.140625" style="132"/>
    <col min="9031" max="9031" width="6.7109375" style="132" customWidth="1"/>
    <col min="9032" max="9032" width="10.7109375" style="132" customWidth="1"/>
    <col min="9033" max="9033" width="11.85546875" style="132" customWidth="1"/>
    <col min="9034" max="9034" width="8.140625" style="132" customWidth="1"/>
    <col min="9035" max="9035" width="22.140625" style="132" customWidth="1"/>
    <col min="9036" max="9216" width="9.140625" style="132"/>
    <col min="9217" max="9217" width="12.140625" style="132" customWidth="1"/>
    <col min="9218" max="9218" width="37.5703125" style="132" customWidth="1"/>
    <col min="9219" max="9219" width="17.28515625" style="132" customWidth="1"/>
    <col min="9220" max="9220" width="6.28515625" style="132" customWidth="1"/>
    <col min="9221" max="9222" width="6.85546875" style="132" customWidth="1"/>
    <col min="9223" max="9224" width="8.7109375" style="132" customWidth="1"/>
    <col min="9225" max="9225" width="13.42578125" style="132" customWidth="1"/>
    <col min="9226" max="9226" width="8.7109375" style="132" customWidth="1"/>
    <col min="9227" max="9227" width="7.7109375" style="132" customWidth="1"/>
    <col min="9228" max="9228" width="13.85546875" style="132" customWidth="1"/>
    <col min="9229" max="9229" width="6.85546875" style="132" customWidth="1"/>
    <col min="9230" max="9230" width="9.28515625" style="132" customWidth="1"/>
    <col min="9231" max="9231" width="19.140625" style="132" customWidth="1"/>
    <col min="9232" max="9232" width="20.28515625" style="132" customWidth="1"/>
    <col min="9233" max="9233" width="20.7109375" style="132" customWidth="1"/>
    <col min="9234" max="9234" width="19.140625" style="132" customWidth="1"/>
    <col min="9235" max="9235" width="22.140625" style="132" customWidth="1"/>
    <col min="9236" max="9236" width="11.5703125" style="132" customWidth="1"/>
    <col min="9237" max="9237" width="11" style="132" customWidth="1"/>
    <col min="9238" max="9238" width="10" style="132" customWidth="1"/>
    <col min="9239" max="9239" width="9.85546875" style="132" customWidth="1"/>
    <col min="9240" max="9240" width="10.140625" style="132" customWidth="1"/>
    <col min="9241" max="9241" width="8.7109375" style="132" customWidth="1"/>
    <col min="9242" max="9242" width="6.7109375" style="132" customWidth="1"/>
    <col min="9243" max="9243" width="9.140625" style="132" customWidth="1"/>
    <col min="9244" max="9244" width="12.42578125" style="132" customWidth="1"/>
    <col min="9245" max="9245" width="7" style="132" customWidth="1"/>
    <col min="9246" max="9246" width="8" style="132" customWidth="1"/>
    <col min="9247" max="9247" width="6.7109375" style="132" customWidth="1"/>
    <col min="9248" max="9248" width="11.85546875" style="132" customWidth="1"/>
    <col min="9249" max="9249" width="13.42578125" style="132" customWidth="1"/>
    <col min="9250" max="9250" width="8" style="132" customWidth="1"/>
    <col min="9251" max="9251" width="9" style="132" customWidth="1"/>
    <col min="9252" max="9252" width="7.42578125" style="132" customWidth="1"/>
    <col min="9253" max="9253" width="10.140625" style="132" customWidth="1"/>
    <col min="9254" max="9254" width="12.28515625" style="132" customWidth="1"/>
    <col min="9255" max="9255" width="6.85546875" style="132" customWidth="1"/>
    <col min="9256" max="9256" width="9.5703125" style="132" customWidth="1"/>
    <col min="9257" max="9257" width="6.42578125" style="132" customWidth="1"/>
    <col min="9258" max="9258" width="9.85546875" style="132" customWidth="1"/>
    <col min="9259" max="9259" width="11.7109375" style="132" customWidth="1"/>
    <col min="9260" max="9260" width="7.7109375" style="132" customWidth="1"/>
    <col min="9261" max="9261" width="9.140625" style="132"/>
    <col min="9262" max="9262" width="7" style="132" customWidth="1"/>
    <col min="9263" max="9263" width="10.140625" style="132" customWidth="1"/>
    <col min="9264" max="9264" width="11.85546875" style="132" customWidth="1"/>
    <col min="9265" max="9265" width="9" style="132" customWidth="1"/>
    <col min="9266" max="9267" width="8.28515625" style="132" customWidth="1"/>
    <col min="9268" max="9268" width="10.5703125" style="132" customWidth="1"/>
    <col min="9269" max="9269" width="11.140625" style="132" customWidth="1"/>
    <col min="9270" max="9272" width="8.28515625" style="132" customWidth="1"/>
    <col min="9273" max="9273" width="10" style="132" customWidth="1"/>
    <col min="9274" max="9274" width="11.140625" style="132" customWidth="1"/>
    <col min="9275" max="9277" width="8.28515625" style="132" customWidth="1"/>
    <col min="9278" max="9278" width="9.85546875" style="132" customWidth="1"/>
    <col min="9279" max="9279" width="11.7109375" style="132" customWidth="1"/>
    <col min="9280" max="9280" width="8.28515625" style="132" customWidth="1"/>
    <col min="9281" max="9281" width="9.42578125" style="132" customWidth="1"/>
    <col min="9282" max="9282" width="7" style="132" customWidth="1"/>
    <col min="9283" max="9283" width="10.85546875" style="132" customWidth="1"/>
    <col min="9284" max="9284" width="12.85546875" style="132" customWidth="1"/>
    <col min="9285" max="9285" width="8.42578125" style="132" customWidth="1"/>
    <col min="9286" max="9286" width="9.140625" style="132"/>
    <col min="9287" max="9287" width="6.7109375" style="132" customWidth="1"/>
    <col min="9288" max="9288" width="10.7109375" style="132" customWidth="1"/>
    <col min="9289" max="9289" width="11.85546875" style="132" customWidth="1"/>
    <col min="9290" max="9290" width="8.140625" style="132" customWidth="1"/>
    <col min="9291" max="9291" width="22.140625" style="132" customWidth="1"/>
    <col min="9292" max="9472" width="9.140625" style="132"/>
    <col min="9473" max="9473" width="12.140625" style="132" customWidth="1"/>
    <col min="9474" max="9474" width="37.5703125" style="132" customWidth="1"/>
    <col min="9475" max="9475" width="17.28515625" style="132" customWidth="1"/>
    <col min="9476" max="9476" width="6.28515625" style="132" customWidth="1"/>
    <col min="9477" max="9478" width="6.85546875" style="132" customWidth="1"/>
    <col min="9479" max="9480" width="8.7109375" style="132" customWidth="1"/>
    <col min="9481" max="9481" width="13.42578125" style="132" customWidth="1"/>
    <col min="9482" max="9482" width="8.7109375" style="132" customWidth="1"/>
    <col min="9483" max="9483" width="7.7109375" style="132" customWidth="1"/>
    <col min="9484" max="9484" width="13.85546875" style="132" customWidth="1"/>
    <col min="9485" max="9485" width="6.85546875" style="132" customWidth="1"/>
    <col min="9486" max="9486" width="9.28515625" style="132" customWidth="1"/>
    <col min="9487" max="9487" width="19.140625" style="132" customWidth="1"/>
    <col min="9488" max="9488" width="20.28515625" style="132" customWidth="1"/>
    <col min="9489" max="9489" width="20.7109375" style="132" customWidth="1"/>
    <col min="9490" max="9490" width="19.140625" style="132" customWidth="1"/>
    <col min="9491" max="9491" width="22.140625" style="132" customWidth="1"/>
    <col min="9492" max="9492" width="11.5703125" style="132" customWidth="1"/>
    <col min="9493" max="9493" width="11" style="132" customWidth="1"/>
    <col min="9494" max="9494" width="10" style="132" customWidth="1"/>
    <col min="9495" max="9495" width="9.85546875" style="132" customWidth="1"/>
    <col min="9496" max="9496" width="10.140625" style="132" customWidth="1"/>
    <col min="9497" max="9497" width="8.7109375" style="132" customWidth="1"/>
    <col min="9498" max="9498" width="6.7109375" style="132" customWidth="1"/>
    <col min="9499" max="9499" width="9.140625" style="132" customWidth="1"/>
    <col min="9500" max="9500" width="12.42578125" style="132" customWidth="1"/>
    <col min="9501" max="9501" width="7" style="132" customWidth="1"/>
    <col min="9502" max="9502" width="8" style="132" customWidth="1"/>
    <col min="9503" max="9503" width="6.7109375" style="132" customWidth="1"/>
    <col min="9504" max="9504" width="11.85546875" style="132" customWidth="1"/>
    <col min="9505" max="9505" width="13.42578125" style="132" customWidth="1"/>
    <col min="9506" max="9506" width="8" style="132" customWidth="1"/>
    <col min="9507" max="9507" width="9" style="132" customWidth="1"/>
    <col min="9508" max="9508" width="7.42578125" style="132" customWidth="1"/>
    <col min="9509" max="9509" width="10.140625" style="132" customWidth="1"/>
    <col min="9510" max="9510" width="12.28515625" style="132" customWidth="1"/>
    <col min="9511" max="9511" width="6.85546875" style="132" customWidth="1"/>
    <col min="9512" max="9512" width="9.5703125" style="132" customWidth="1"/>
    <col min="9513" max="9513" width="6.42578125" style="132" customWidth="1"/>
    <col min="9514" max="9514" width="9.85546875" style="132" customWidth="1"/>
    <col min="9515" max="9515" width="11.7109375" style="132" customWidth="1"/>
    <col min="9516" max="9516" width="7.7109375" style="132" customWidth="1"/>
    <col min="9517" max="9517" width="9.140625" style="132"/>
    <col min="9518" max="9518" width="7" style="132" customWidth="1"/>
    <col min="9519" max="9519" width="10.140625" style="132" customWidth="1"/>
    <col min="9520" max="9520" width="11.85546875" style="132" customWidth="1"/>
    <col min="9521" max="9521" width="9" style="132" customWidth="1"/>
    <col min="9522" max="9523" width="8.28515625" style="132" customWidth="1"/>
    <col min="9524" max="9524" width="10.5703125" style="132" customWidth="1"/>
    <col min="9525" max="9525" width="11.140625" style="132" customWidth="1"/>
    <col min="9526" max="9528" width="8.28515625" style="132" customWidth="1"/>
    <col min="9529" max="9529" width="10" style="132" customWidth="1"/>
    <col min="9530" max="9530" width="11.140625" style="132" customWidth="1"/>
    <col min="9531" max="9533" width="8.28515625" style="132" customWidth="1"/>
    <col min="9534" max="9534" width="9.85546875" style="132" customWidth="1"/>
    <col min="9535" max="9535" width="11.7109375" style="132" customWidth="1"/>
    <col min="9536" max="9536" width="8.28515625" style="132" customWidth="1"/>
    <col min="9537" max="9537" width="9.42578125" style="132" customWidth="1"/>
    <col min="9538" max="9538" width="7" style="132" customWidth="1"/>
    <col min="9539" max="9539" width="10.85546875" style="132" customWidth="1"/>
    <col min="9540" max="9540" width="12.85546875" style="132" customWidth="1"/>
    <col min="9541" max="9541" width="8.42578125" style="132" customWidth="1"/>
    <col min="9542" max="9542" width="9.140625" style="132"/>
    <col min="9543" max="9543" width="6.7109375" style="132" customWidth="1"/>
    <col min="9544" max="9544" width="10.7109375" style="132" customWidth="1"/>
    <col min="9545" max="9545" width="11.85546875" style="132" customWidth="1"/>
    <col min="9546" max="9546" width="8.140625" style="132" customWidth="1"/>
    <col min="9547" max="9547" width="22.140625" style="132" customWidth="1"/>
    <col min="9548" max="9728" width="9.140625" style="132"/>
    <col min="9729" max="9729" width="12.140625" style="132" customWidth="1"/>
    <col min="9730" max="9730" width="37.5703125" style="132" customWidth="1"/>
    <col min="9731" max="9731" width="17.28515625" style="132" customWidth="1"/>
    <col min="9732" max="9732" width="6.28515625" style="132" customWidth="1"/>
    <col min="9733" max="9734" width="6.85546875" style="132" customWidth="1"/>
    <col min="9735" max="9736" width="8.7109375" style="132" customWidth="1"/>
    <col min="9737" max="9737" width="13.42578125" style="132" customWidth="1"/>
    <col min="9738" max="9738" width="8.7109375" style="132" customWidth="1"/>
    <col min="9739" max="9739" width="7.7109375" style="132" customWidth="1"/>
    <col min="9740" max="9740" width="13.85546875" style="132" customWidth="1"/>
    <col min="9741" max="9741" width="6.85546875" style="132" customWidth="1"/>
    <col min="9742" max="9742" width="9.28515625" style="132" customWidth="1"/>
    <col min="9743" max="9743" width="19.140625" style="132" customWidth="1"/>
    <col min="9744" max="9744" width="20.28515625" style="132" customWidth="1"/>
    <col min="9745" max="9745" width="20.7109375" style="132" customWidth="1"/>
    <col min="9746" max="9746" width="19.140625" style="132" customWidth="1"/>
    <col min="9747" max="9747" width="22.140625" style="132" customWidth="1"/>
    <col min="9748" max="9748" width="11.5703125" style="132" customWidth="1"/>
    <col min="9749" max="9749" width="11" style="132" customWidth="1"/>
    <col min="9750" max="9750" width="10" style="132" customWidth="1"/>
    <col min="9751" max="9751" width="9.85546875" style="132" customWidth="1"/>
    <col min="9752" max="9752" width="10.140625" style="132" customWidth="1"/>
    <col min="9753" max="9753" width="8.7109375" style="132" customWidth="1"/>
    <col min="9754" max="9754" width="6.7109375" style="132" customWidth="1"/>
    <col min="9755" max="9755" width="9.140625" style="132" customWidth="1"/>
    <col min="9756" max="9756" width="12.42578125" style="132" customWidth="1"/>
    <col min="9757" max="9757" width="7" style="132" customWidth="1"/>
    <col min="9758" max="9758" width="8" style="132" customWidth="1"/>
    <col min="9759" max="9759" width="6.7109375" style="132" customWidth="1"/>
    <col min="9760" max="9760" width="11.85546875" style="132" customWidth="1"/>
    <col min="9761" max="9761" width="13.42578125" style="132" customWidth="1"/>
    <col min="9762" max="9762" width="8" style="132" customWidth="1"/>
    <col min="9763" max="9763" width="9" style="132" customWidth="1"/>
    <col min="9764" max="9764" width="7.42578125" style="132" customWidth="1"/>
    <col min="9765" max="9765" width="10.140625" style="132" customWidth="1"/>
    <col min="9766" max="9766" width="12.28515625" style="132" customWidth="1"/>
    <col min="9767" max="9767" width="6.85546875" style="132" customWidth="1"/>
    <col min="9768" max="9768" width="9.5703125" style="132" customWidth="1"/>
    <col min="9769" max="9769" width="6.42578125" style="132" customWidth="1"/>
    <col min="9770" max="9770" width="9.85546875" style="132" customWidth="1"/>
    <col min="9771" max="9771" width="11.7109375" style="132" customWidth="1"/>
    <col min="9772" max="9772" width="7.7109375" style="132" customWidth="1"/>
    <col min="9773" max="9773" width="9.140625" style="132"/>
    <col min="9774" max="9774" width="7" style="132" customWidth="1"/>
    <col min="9775" max="9775" width="10.140625" style="132" customWidth="1"/>
    <col min="9776" max="9776" width="11.85546875" style="132" customWidth="1"/>
    <col min="9777" max="9777" width="9" style="132" customWidth="1"/>
    <col min="9778" max="9779" width="8.28515625" style="132" customWidth="1"/>
    <col min="9780" max="9780" width="10.5703125" style="132" customWidth="1"/>
    <col min="9781" max="9781" width="11.140625" style="132" customWidth="1"/>
    <col min="9782" max="9784" width="8.28515625" style="132" customWidth="1"/>
    <col min="9785" max="9785" width="10" style="132" customWidth="1"/>
    <col min="9786" max="9786" width="11.140625" style="132" customWidth="1"/>
    <col min="9787" max="9789" width="8.28515625" style="132" customWidth="1"/>
    <col min="9790" max="9790" width="9.85546875" style="132" customWidth="1"/>
    <col min="9791" max="9791" width="11.7109375" style="132" customWidth="1"/>
    <col min="9792" max="9792" width="8.28515625" style="132" customWidth="1"/>
    <col min="9793" max="9793" width="9.42578125" style="132" customWidth="1"/>
    <col min="9794" max="9794" width="7" style="132" customWidth="1"/>
    <col min="9795" max="9795" width="10.85546875" style="132" customWidth="1"/>
    <col min="9796" max="9796" width="12.85546875" style="132" customWidth="1"/>
    <col min="9797" max="9797" width="8.42578125" style="132" customWidth="1"/>
    <col min="9798" max="9798" width="9.140625" style="132"/>
    <col min="9799" max="9799" width="6.7109375" style="132" customWidth="1"/>
    <col min="9800" max="9800" width="10.7109375" style="132" customWidth="1"/>
    <col min="9801" max="9801" width="11.85546875" style="132" customWidth="1"/>
    <col min="9802" max="9802" width="8.140625" style="132" customWidth="1"/>
    <col min="9803" max="9803" width="22.140625" style="132" customWidth="1"/>
    <col min="9804" max="9984" width="9.140625" style="132"/>
    <col min="9985" max="9985" width="12.140625" style="132" customWidth="1"/>
    <col min="9986" max="9986" width="37.5703125" style="132" customWidth="1"/>
    <col min="9987" max="9987" width="17.28515625" style="132" customWidth="1"/>
    <col min="9988" max="9988" width="6.28515625" style="132" customWidth="1"/>
    <col min="9989" max="9990" width="6.85546875" style="132" customWidth="1"/>
    <col min="9991" max="9992" width="8.7109375" style="132" customWidth="1"/>
    <col min="9993" max="9993" width="13.42578125" style="132" customWidth="1"/>
    <col min="9994" max="9994" width="8.7109375" style="132" customWidth="1"/>
    <col min="9995" max="9995" width="7.7109375" style="132" customWidth="1"/>
    <col min="9996" max="9996" width="13.85546875" style="132" customWidth="1"/>
    <col min="9997" max="9997" width="6.85546875" style="132" customWidth="1"/>
    <col min="9998" max="9998" width="9.28515625" style="132" customWidth="1"/>
    <col min="9999" max="9999" width="19.140625" style="132" customWidth="1"/>
    <col min="10000" max="10000" width="20.28515625" style="132" customWidth="1"/>
    <col min="10001" max="10001" width="20.7109375" style="132" customWidth="1"/>
    <col min="10002" max="10002" width="19.140625" style="132" customWidth="1"/>
    <col min="10003" max="10003" width="22.140625" style="132" customWidth="1"/>
    <col min="10004" max="10004" width="11.5703125" style="132" customWidth="1"/>
    <col min="10005" max="10005" width="11" style="132" customWidth="1"/>
    <col min="10006" max="10006" width="10" style="132" customWidth="1"/>
    <col min="10007" max="10007" width="9.85546875" style="132" customWidth="1"/>
    <col min="10008" max="10008" width="10.140625" style="132" customWidth="1"/>
    <col min="10009" max="10009" width="8.7109375" style="132" customWidth="1"/>
    <col min="10010" max="10010" width="6.7109375" style="132" customWidth="1"/>
    <col min="10011" max="10011" width="9.140625" style="132" customWidth="1"/>
    <col min="10012" max="10012" width="12.42578125" style="132" customWidth="1"/>
    <col min="10013" max="10013" width="7" style="132" customWidth="1"/>
    <col min="10014" max="10014" width="8" style="132" customWidth="1"/>
    <col min="10015" max="10015" width="6.7109375" style="132" customWidth="1"/>
    <col min="10016" max="10016" width="11.85546875" style="132" customWidth="1"/>
    <col min="10017" max="10017" width="13.42578125" style="132" customWidth="1"/>
    <col min="10018" max="10018" width="8" style="132" customWidth="1"/>
    <col min="10019" max="10019" width="9" style="132" customWidth="1"/>
    <col min="10020" max="10020" width="7.42578125" style="132" customWidth="1"/>
    <col min="10021" max="10021" width="10.140625" style="132" customWidth="1"/>
    <col min="10022" max="10022" width="12.28515625" style="132" customWidth="1"/>
    <col min="10023" max="10023" width="6.85546875" style="132" customWidth="1"/>
    <col min="10024" max="10024" width="9.5703125" style="132" customWidth="1"/>
    <col min="10025" max="10025" width="6.42578125" style="132" customWidth="1"/>
    <col min="10026" max="10026" width="9.85546875" style="132" customWidth="1"/>
    <col min="10027" max="10027" width="11.7109375" style="132" customWidth="1"/>
    <col min="10028" max="10028" width="7.7109375" style="132" customWidth="1"/>
    <col min="10029" max="10029" width="9.140625" style="132"/>
    <col min="10030" max="10030" width="7" style="132" customWidth="1"/>
    <col min="10031" max="10031" width="10.140625" style="132" customWidth="1"/>
    <col min="10032" max="10032" width="11.85546875" style="132" customWidth="1"/>
    <col min="10033" max="10033" width="9" style="132" customWidth="1"/>
    <col min="10034" max="10035" width="8.28515625" style="132" customWidth="1"/>
    <col min="10036" max="10036" width="10.5703125" style="132" customWidth="1"/>
    <col min="10037" max="10037" width="11.140625" style="132" customWidth="1"/>
    <col min="10038" max="10040" width="8.28515625" style="132" customWidth="1"/>
    <col min="10041" max="10041" width="10" style="132" customWidth="1"/>
    <col min="10042" max="10042" width="11.140625" style="132" customWidth="1"/>
    <col min="10043" max="10045" width="8.28515625" style="132" customWidth="1"/>
    <col min="10046" max="10046" width="9.85546875" style="132" customWidth="1"/>
    <col min="10047" max="10047" width="11.7109375" style="132" customWidth="1"/>
    <col min="10048" max="10048" width="8.28515625" style="132" customWidth="1"/>
    <col min="10049" max="10049" width="9.42578125" style="132" customWidth="1"/>
    <col min="10050" max="10050" width="7" style="132" customWidth="1"/>
    <col min="10051" max="10051" width="10.85546875" style="132" customWidth="1"/>
    <col min="10052" max="10052" width="12.85546875" style="132" customWidth="1"/>
    <col min="10053" max="10053" width="8.42578125" style="132" customWidth="1"/>
    <col min="10054" max="10054" width="9.140625" style="132"/>
    <col min="10055" max="10055" width="6.7109375" style="132" customWidth="1"/>
    <col min="10056" max="10056" width="10.7109375" style="132" customWidth="1"/>
    <col min="10057" max="10057" width="11.85546875" style="132" customWidth="1"/>
    <col min="10058" max="10058" width="8.140625" style="132" customWidth="1"/>
    <col min="10059" max="10059" width="22.140625" style="132" customWidth="1"/>
    <col min="10060" max="10240" width="9.140625" style="132"/>
    <col min="10241" max="10241" width="12.140625" style="132" customWidth="1"/>
    <col min="10242" max="10242" width="37.5703125" style="132" customWidth="1"/>
    <col min="10243" max="10243" width="17.28515625" style="132" customWidth="1"/>
    <col min="10244" max="10244" width="6.28515625" style="132" customWidth="1"/>
    <col min="10245" max="10246" width="6.85546875" style="132" customWidth="1"/>
    <col min="10247" max="10248" width="8.7109375" style="132" customWidth="1"/>
    <col min="10249" max="10249" width="13.42578125" style="132" customWidth="1"/>
    <col min="10250" max="10250" width="8.7109375" style="132" customWidth="1"/>
    <col min="10251" max="10251" width="7.7109375" style="132" customWidth="1"/>
    <col min="10252" max="10252" width="13.85546875" style="132" customWidth="1"/>
    <col min="10253" max="10253" width="6.85546875" style="132" customWidth="1"/>
    <col min="10254" max="10254" width="9.28515625" style="132" customWidth="1"/>
    <col min="10255" max="10255" width="19.140625" style="132" customWidth="1"/>
    <col min="10256" max="10256" width="20.28515625" style="132" customWidth="1"/>
    <col min="10257" max="10257" width="20.7109375" style="132" customWidth="1"/>
    <col min="10258" max="10258" width="19.140625" style="132" customWidth="1"/>
    <col min="10259" max="10259" width="22.140625" style="132" customWidth="1"/>
    <col min="10260" max="10260" width="11.5703125" style="132" customWidth="1"/>
    <col min="10261" max="10261" width="11" style="132" customWidth="1"/>
    <col min="10262" max="10262" width="10" style="132" customWidth="1"/>
    <col min="10263" max="10263" width="9.85546875" style="132" customWidth="1"/>
    <col min="10264" max="10264" width="10.140625" style="132" customWidth="1"/>
    <col min="10265" max="10265" width="8.7109375" style="132" customWidth="1"/>
    <col min="10266" max="10266" width="6.7109375" style="132" customWidth="1"/>
    <col min="10267" max="10267" width="9.140625" style="132" customWidth="1"/>
    <col min="10268" max="10268" width="12.42578125" style="132" customWidth="1"/>
    <col min="10269" max="10269" width="7" style="132" customWidth="1"/>
    <col min="10270" max="10270" width="8" style="132" customWidth="1"/>
    <col min="10271" max="10271" width="6.7109375" style="132" customWidth="1"/>
    <col min="10272" max="10272" width="11.85546875" style="132" customWidth="1"/>
    <col min="10273" max="10273" width="13.42578125" style="132" customWidth="1"/>
    <col min="10274" max="10274" width="8" style="132" customWidth="1"/>
    <col min="10275" max="10275" width="9" style="132" customWidth="1"/>
    <col min="10276" max="10276" width="7.42578125" style="132" customWidth="1"/>
    <col min="10277" max="10277" width="10.140625" style="132" customWidth="1"/>
    <col min="10278" max="10278" width="12.28515625" style="132" customWidth="1"/>
    <col min="10279" max="10279" width="6.85546875" style="132" customWidth="1"/>
    <col min="10280" max="10280" width="9.5703125" style="132" customWidth="1"/>
    <col min="10281" max="10281" width="6.42578125" style="132" customWidth="1"/>
    <col min="10282" max="10282" width="9.85546875" style="132" customWidth="1"/>
    <col min="10283" max="10283" width="11.7109375" style="132" customWidth="1"/>
    <col min="10284" max="10284" width="7.7109375" style="132" customWidth="1"/>
    <col min="10285" max="10285" width="9.140625" style="132"/>
    <col min="10286" max="10286" width="7" style="132" customWidth="1"/>
    <col min="10287" max="10287" width="10.140625" style="132" customWidth="1"/>
    <col min="10288" max="10288" width="11.85546875" style="132" customWidth="1"/>
    <col min="10289" max="10289" width="9" style="132" customWidth="1"/>
    <col min="10290" max="10291" width="8.28515625" style="132" customWidth="1"/>
    <col min="10292" max="10292" width="10.5703125" style="132" customWidth="1"/>
    <col min="10293" max="10293" width="11.140625" style="132" customWidth="1"/>
    <col min="10294" max="10296" width="8.28515625" style="132" customWidth="1"/>
    <col min="10297" max="10297" width="10" style="132" customWidth="1"/>
    <col min="10298" max="10298" width="11.140625" style="132" customWidth="1"/>
    <col min="10299" max="10301" width="8.28515625" style="132" customWidth="1"/>
    <col min="10302" max="10302" width="9.85546875" style="132" customWidth="1"/>
    <col min="10303" max="10303" width="11.7109375" style="132" customWidth="1"/>
    <col min="10304" max="10304" width="8.28515625" style="132" customWidth="1"/>
    <col min="10305" max="10305" width="9.42578125" style="132" customWidth="1"/>
    <col min="10306" max="10306" width="7" style="132" customWidth="1"/>
    <col min="10307" max="10307" width="10.85546875" style="132" customWidth="1"/>
    <col min="10308" max="10308" width="12.85546875" style="132" customWidth="1"/>
    <col min="10309" max="10309" width="8.42578125" style="132" customWidth="1"/>
    <col min="10310" max="10310" width="9.140625" style="132"/>
    <col min="10311" max="10311" width="6.7109375" style="132" customWidth="1"/>
    <col min="10312" max="10312" width="10.7109375" style="132" customWidth="1"/>
    <col min="10313" max="10313" width="11.85546875" style="132" customWidth="1"/>
    <col min="10314" max="10314" width="8.140625" style="132" customWidth="1"/>
    <col min="10315" max="10315" width="22.140625" style="132" customWidth="1"/>
    <col min="10316" max="10496" width="9.140625" style="132"/>
    <col min="10497" max="10497" width="12.140625" style="132" customWidth="1"/>
    <col min="10498" max="10498" width="37.5703125" style="132" customWidth="1"/>
    <col min="10499" max="10499" width="17.28515625" style="132" customWidth="1"/>
    <col min="10500" max="10500" width="6.28515625" style="132" customWidth="1"/>
    <col min="10501" max="10502" width="6.85546875" style="132" customWidth="1"/>
    <col min="10503" max="10504" width="8.7109375" style="132" customWidth="1"/>
    <col min="10505" max="10505" width="13.42578125" style="132" customWidth="1"/>
    <col min="10506" max="10506" width="8.7109375" style="132" customWidth="1"/>
    <col min="10507" max="10507" width="7.7109375" style="132" customWidth="1"/>
    <col min="10508" max="10508" width="13.85546875" style="132" customWidth="1"/>
    <col min="10509" max="10509" width="6.85546875" style="132" customWidth="1"/>
    <col min="10510" max="10510" width="9.28515625" style="132" customWidth="1"/>
    <col min="10511" max="10511" width="19.140625" style="132" customWidth="1"/>
    <col min="10512" max="10512" width="20.28515625" style="132" customWidth="1"/>
    <col min="10513" max="10513" width="20.7109375" style="132" customWidth="1"/>
    <col min="10514" max="10514" width="19.140625" style="132" customWidth="1"/>
    <col min="10515" max="10515" width="22.140625" style="132" customWidth="1"/>
    <col min="10516" max="10516" width="11.5703125" style="132" customWidth="1"/>
    <col min="10517" max="10517" width="11" style="132" customWidth="1"/>
    <col min="10518" max="10518" width="10" style="132" customWidth="1"/>
    <col min="10519" max="10519" width="9.85546875" style="132" customWidth="1"/>
    <col min="10520" max="10520" width="10.140625" style="132" customWidth="1"/>
    <col min="10521" max="10521" width="8.7109375" style="132" customWidth="1"/>
    <col min="10522" max="10522" width="6.7109375" style="132" customWidth="1"/>
    <col min="10523" max="10523" width="9.140625" style="132" customWidth="1"/>
    <col min="10524" max="10524" width="12.42578125" style="132" customWidth="1"/>
    <col min="10525" max="10525" width="7" style="132" customWidth="1"/>
    <col min="10526" max="10526" width="8" style="132" customWidth="1"/>
    <col min="10527" max="10527" width="6.7109375" style="132" customWidth="1"/>
    <col min="10528" max="10528" width="11.85546875" style="132" customWidth="1"/>
    <col min="10529" max="10529" width="13.42578125" style="132" customWidth="1"/>
    <col min="10530" max="10530" width="8" style="132" customWidth="1"/>
    <col min="10531" max="10531" width="9" style="132" customWidth="1"/>
    <col min="10532" max="10532" width="7.42578125" style="132" customWidth="1"/>
    <col min="10533" max="10533" width="10.140625" style="132" customWidth="1"/>
    <col min="10534" max="10534" width="12.28515625" style="132" customWidth="1"/>
    <col min="10535" max="10535" width="6.85546875" style="132" customWidth="1"/>
    <col min="10536" max="10536" width="9.5703125" style="132" customWidth="1"/>
    <col min="10537" max="10537" width="6.42578125" style="132" customWidth="1"/>
    <col min="10538" max="10538" width="9.85546875" style="132" customWidth="1"/>
    <col min="10539" max="10539" width="11.7109375" style="132" customWidth="1"/>
    <col min="10540" max="10540" width="7.7109375" style="132" customWidth="1"/>
    <col min="10541" max="10541" width="9.140625" style="132"/>
    <col min="10542" max="10542" width="7" style="132" customWidth="1"/>
    <col min="10543" max="10543" width="10.140625" style="132" customWidth="1"/>
    <col min="10544" max="10544" width="11.85546875" style="132" customWidth="1"/>
    <col min="10545" max="10545" width="9" style="132" customWidth="1"/>
    <col min="10546" max="10547" width="8.28515625" style="132" customWidth="1"/>
    <col min="10548" max="10548" width="10.5703125" style="132" customWidth="1"/>
    <col min="10549" max="10549" width="11.140625" style="132" customWidth="1"/>
    <col min="10550" max="10552" width="8.28515625" style="132" customWidth="1"/>
    <col min="10553" max="10553" width="10" style="132" customWidth="1"/>
    <col min="10554" max="10554" width="11.140625" style="132" customWidth="1"/>
    <col min="10555" max="10557" width="8.28515625" style="132" customWidth="1"/>
    <col min="10558" max="10558" width="9.85546875" style="132" customWidth="1"/>
    <col min="10559" max="10559" width="11.7109375" style="132" customWidth="1"/>
    <col min="10560" max="10560" width="8.28515625" style="132" customWidth="1"/>
    <col min="10561" max="10561" width="9.42578125" style="132" customWidth="1"/>
    <col min="10562" max="10562" width="7" style="132" customWidth="1"/>
    <col min="10563" max="10563" width="10.85546875" style="132" customWidth="1"/>
    <col min="10564" max="10564" width="12.85546875" style="132" customWidth="1"/>
    <col min="10565" max="10565" width="8.42578125" style="132" customWidth="1"/>
    <col min="10566" max="10566" width="9.140625" style="132"/>
    <col min="10567" max="10567" width="6.7109375" style="132" customWidth="1"/>
    <col min="10568" max="10568" width="10.7109375" style="132" customWidth="1"/>
    <col min="10569" max="10569" width="11.85546875" style="132" customWidth="1"/>
    <col min="10570" max="10570" width="8.140625" style="132" customWidth="1"/>
    <col min="10571" max="10571" width="22.140625" style="132" customWidth="1"/>
    <col min="10572" max="10752" width="9.140625" style="132"/>
    <col min="10753" max="10753" width="12.140625" style="132" customWidth="1"/>
    <col min="10754" max="10754" width="37.5703125" style="132" customWidth="1"/>
    <col min="10755" max="10755" width="17.28515625" style="132" customWidth="1"/>
    <col min="10756" max="10756" width="6.28515625" style="132" customWidth="1"/>
    <col min="10757" max="10758" width="6.85546875" style="132" customWidth="1"/>
    <col min="10759" max="10760" width="8.7109375" style="132" customWidth="1"/>
    <col min="10761" max="10761" width="13.42578125" style="132" customWidth="1"/>
    <col min="10762" max="10762" width="8.7109375" style="132" customWidth="1"/>
    <col min="10763" max="10763" width="7.7109375" style="132" customWidth="1"/>
    <col min="10764" max="10764" width="13.85546875" style="132" customWidth="1"/>
    <col min="10765" max="10765" width="6.85546875" style="132" customWidth="1"/>
    <col min="10766" max="10766" width="9.28515625" style="132" customWidth="1"/>
    <col min="10767" max="10767" width="19.140625" style="132" customWidth="1"/>
    <col min="10768" max="10768" width="20.28515625" style="132" customWidth="1"/>
    <col min="10769" max="10769" width="20.7109375" style="132" customWidth="1"/>
    <col min="10770" max="10770" width="19.140625" style="132" customWidth="1"/>
    <col min="10771" max="10771" width="22.140625" style="132" customWidth="1"/>
    <col min="10772" max="10772" width="11.5703125" style="132" customWidth="1"/>
    <col min="10773" max="10773" width="11" style="132" customWidth="1"/>
    <col min="10774" max="10774" width="10" style="132" customWidth="1"/>
    <col min="10775" max="10775" width="9.85546875" style="132" customWidth="1"/>
    <col min="10776" max="10776" width="10.140625" style="132" customWidth="1"/>
    <col min="10777" max="10777" width="8.7109375" style="132" customWidth="1"/>
    <col min="10778" max="10778" width="6.7109375" style="132" customWidth="1"/>
    <col min="10779" max="10779" width="9.140625" style="132" customWidth="1"/>
    <col min="10780" max="10780" width="12.42578125" style="132" customWidth="1"/>
    <col min="10781" max="10781" width="7" style="132" customWidth="1"/>
    <col min="10782" max="10782" width="8" style="132" customWidth="1"/>
    <col min="10783" max="10783" width="6.7109375" style="132" customWidth="1"/>
    <col min="10784" max="10784" width="11.85546875" style="132" customWidth="1"/>
    <col min="10785" max="10785" width="13.42578125" style="132" customWidth="1"/>
    <col min="10786" max="10786" width="8" style="132" customWidth="1"/>
    <col min="10787" max="10787" width="9" style="132" customWidth="1"/>
    <col min="10788" max="10788" width="7.42578125" style="132" customWidth="1"/>
    <col min="10789" max="10789" width="10.140625" style="132" customWidth="1"/>
    <col min="10790" max="10790" width="12.28515625" style="132" customWidth="1"/>
    <col min="10791" max="10791" width="6.85546875" style="132" customWidth="1"/>
    <col min="10792" max="10792" width="9.5703125" style="132" customWidth="1"/>
    <col min="10793" max="10793" width="6.42578125" style="132" customWidth="1"/>
    <col min="10794" max="10794" width="9.85546875" style="132" customWidth="1"/>
    <col min="10795" max="10795" width="11.7109375" style="132" customWidth="1"/>
    <col min="10796" max="10796" width="7.7109375" style="132" customWidth="1"/>
    <col min="10797" max="10797" width="9.140625" style="132"/>
    <col min="10798" max="10798" width="7" style="132" customWidth="1"/>
    <col min="10799" max="10799" width="10.140625" style="132" customWidth="1"/>
    <col min="10800" max="10800" width="11.85546875" style="132" customWidth="1"/>
    <col min="10801" max="10801" width="9" style="132" customWidth="1"/>
    <col min="10802" max="10803" width="8.28515625" style="132" customWidth="1"/>
    <col min="10804" max="10804" width="10.5703125" style="132" customWidth="1"/>
    <col min="10805" max="10805" width="11.140625" style="132" customWidth="1"/>
    <col min="10806" max="10808" width="8.28515625" style="132" customWidth="1"/>
    <col min="10809" max="10809" width="10" style="132" customWidth="1"/>
    <col min="10810" max="10810" width="11.140625" style="132" customWidth="1"/>
    <col min="10811" max="10813" width="8.28515625" style="132" customWidth="1"/>
    <col min="10814" max="10814" width="9.85546875" style="132" customWidth="1"/>
    <col min="10815" max="10815" width="11.7109375" style="132" customWidth="1"/>
    <col min="10816" max="10816" width="8.28515625" style="132" customWidth="1"/>
    <col min="10817" max="10817" width="9.42578125" style="132" customWidth="1"/>
    <col min="10818" max="10818" width="7" style="132" customWidth="1"/>
    <col min="10819" max="10819" width="10.85546875" style="132" customWidth="1"/>
    <col min="10820" max="10820" width="12.85546875" style="132" customWidth="1"/>
    <col min="10821" max="10821" width="8.42578125" style="132" customWidth="1"/>
    <col min="10822" max="10822" width="9.140625" style="132"/>
    <col min="10823" max="10823" width="6.7109375" style="132" customWidth="1"/>
    <col min="10824" max="10824" width="10.7109375" style="132" customWidth="1"/>
    <col min="10825" max="10825" width="11.85546875" style="132" customWidth="1"/>
    <col min="10826" max="10826" width="8.140625" style="132" customWidth="1"/>
    <col min="10827" max="10827" width="22.140625" style="132" customWidth="1"/>
    <col min="10828" max="11008" width="9.140625" style="132"/>
    <col min="11009" max="11009" width="12.140625" style="132" customWidth="1"/>
    <col min="11010" max="11010" width="37.5703125" style="132" customWidth="1"/>
    <col min="11011" max="11011" width="17.28515625" style="132" customWidth="1"/>
    <col min="11012" max="11012" width="6.28515625" style="132" customWidth="1"/>
    <col min="11013" max="11014" width="6.85546875" style="132" customWidth="1"/>
    <col min="11015" max="11016" width="8.7109375" style="132" customWidth="1"/>
    <col min="11017" max="11017" width="13.42578125" style="132" customWidth="1"/>
    <col min="11018" max="11018" width="8.7109375" style="132" customWidth="1"/>
    <col min="11019" max="11019" width="7.7109375" style="132" customWidth="1"/>
    <col min="11020" max="11020" width="13.85546875" style="132" customWidth="1"/>
    <col min="11021" max="11021" width="6.85546875" style="132" customWidth="1"/>
    <col min="11022" max="11022" width="9.28515625" style="132" customWidth="1"/>
    <col min="11023" max="11023" width="19.140625" style="132" customWidth="1"/>
    <col min="11024" max="11024" width="20.28515625" style="132" customWidth="1"/>
    <col min="11025" max="11025" width="20.7109375" style="132" customWidth="1"/>
    <col min="11026" max="11026" width="19.140625" style="132" customWidth="1"/>
    <col min="11027" max="11027" width="22.140625" style="132" customWidth="1"/>
    <col min="11028" max="11028" width="11.5703125" style="132" customWidth="1"/>
    <col min="11029" max="11029" width="11" style="132" customWidth="1"/>
    <col min="11030" max="11030" width="10" style="132" customWidth="1"/>
    <col min="11031" max="11031" width="9.85546875" style="132" customWidth="1"/>
    <col min="11032" max="11032" width="10.140625" style="132" customWidth="1"/>
    <col min="11033" max="11033" width="8.7109375" style="132" customWidth="1"/>
    <col min="11034" max="11034" width="6.7109375" style="132" customWidth="1"/>
    <col min="11035" max="11035" width="9.140625" style="132" customWidth="1"/>
    <col min="11036" max="11036" width="12.42578125" style="132" customWidth="1"/>
    <col min="11037" max="11037" width="7" style="132" customWidth="1"/>
    <col min="11038" max="11038" width="8" style="132" customWidth="1"/>
    <col min="11039" max="11039" width="6.7109375" style="132" customWidth="1"/>
    <col min="11040" max="11040" width="11.85546875" style="132" customWidth="1"/>
    <col min="11041" max="11041" width="13.42578125" style="132" customWidth="1"/>
    <col min="11042" max="11042" width="8" style="132" customWidth="1"/>
    <col min="11043" max="11043" width="9" style="132" customWidth="1"/>
    <col min="11044" max="11044" width="7.42578125" style="132" customWidth="1"/>
    <col min="11045" max="11045" width="10.140625" style="132" customWidth="1"/>
    <col min="11046" max="11046" width="12.28515625" style="132" customWidth="1"/>
    <col min="11047" max="11047" width="6.85546875" style="132" customWidth="1"/>
    <col min="11048" max="11048" width="9.5703125" style="132" customWidth="1"/>
    <col min="11049" max="11049" width="6.42578125" style="132" customWidth="1"/>
    <col min="11050" max="11050" width="9.85546875" style="132" customWidth="1"/>
    <col min="11051" max="11051" width="11.7109375" style="132" customWidth="1"/>
    <col min="11052" max="11052" width="7.7109375" style="132" customWidth="1"/>
    <col min="11053" max="11053" width="9.140625" style="132"/>
    <col min="11054" max="11054" width="7" style="132" customWidth="1"/>
    <col min="11055" max="11055" width="10.140625" style="132" customWidth="1"/>
    <col min="11056" max="11056" width="11.85546875" style="132" customWidth="1"/>
    <col min="11057" max="11057" width="9" style="132" customWidth="1"/>
    <col min="11058" max="11059" width="8.28515625" style="132" customWidth="1"/>
    <col min="11060" max="11060" width="10.5703125" style="132" customWidth="1"/>
    <col min="11061" max="11061" width="11.140625" style="132" customWidth="1"/>
    <col min="11062" max="11064" width="8.28515625" style="132" customWidth="1"/>
    <col min="11065" max="11065" width="10" style="132" customWidth="1"/>
    <col min="11066" max="11066" width="11.140625" style="132" customWidth="1"/>
    <col min="11067" max="11069" width="8.28515625" style="132" customWidth="1"/>
    <col min="11070" max="11070" width="9.85546875" style="132" customWidth="1"/>
    <col min="11071" max="11071" width="11.7109375" style="132" customWidth="1"/>
    <col min="11072" max="11072" width="8.28515625" style="132" customWidth="1"/>
    <col min="11073" max="11073" width="9.42578125" style="132" customWidth="1"/>
    <col min="11074" max="11074" width="7" style="132" customWidth="1"/>
    <col min="11075" max="11075" width="10.85546875" style="132" customWidth="1"/>
    <col min="11076" max="11076" width="12.85546875" style="132" customWidth="1"/>
    <col min="11077" max="11077" width="8.42578125" style="132" customWidth="1"/>
    <col min="11078" max="11078" width="9.140625" style="132"/>
    <col min="11079" max="11079" width="6.7109375" style="132" customWidth="1"/>
    <col min="11080" max="11080" width="10.7109375" style="132" customWidth="1"/>
    <col min="11081" max="11081" width="11.85546875" style="132" customWidth="1"/>
    <col min="11082" max="11082" width="8.140625" style="132" customWidth="1"/>
    <col min="11083" max="11083" width="22.140625" style="132" customWidth="1"/>
    <col min="11084" max="11264" width="9.140625" style="132"/>
    <col min="11265" max="11265" width="12.140625" style="132" customWidth="1"/>
    <col min="11266" max="11266" width="37.5703125" style="132" customWidth="1"/>
    <col min="11267" max="11267" width="17.28515625" style="132" customWidth="1"/>
    <col min="11268" max="11268" width="6.28515625" style="132" customWidth="1"/>
    <col min="11269" max="11270" width="6.85546875" style="132" customWidth="1"/>
    <col min="11271" max="11272" width="8.7109375" style="132" customWidth="1"/>
    <col min="11273" max="11273" width="13.42578125" style="132" customWidth="1"/>
    <col min="11274" max="11274" width="8.7109375" style="132" customWidth="1"/>
    <col min="11275" max="11275" width="7.7109375" style="132" customWidth="1"/>
    <col min="11276" max="11276" width="13.85546875" style="132" customWidth="1"/>
    <col min="11277" max="11277" width="6.85546875" style="132" customWidth="1"/>
    <col min="11278" max="11278" width="9.28515625" style="132" customWidth="1"/>
    <col min="11279" max="11279" width="19.140625" style="132" customWidth="1"/>
    <col min="11280" max="11280" width="20.28515625" style="132" customWidth="1"/>
    <col min="11281" max="11281" width="20.7109375" style="132" customWidth="1"/>
    <col min="11282" max="11282" width="19.140625" style="132" customWidth="1"/>
    <col min="11283" max="11283" width="22.140625" style="132" customWidth="1"/>
    <col min="11284" max="11284" width="11.5703125" style="132" customWidth="1"/>
    <col min="11285" max="11285" width="11" style="132" customWidth="1"/>
    <col min="11286" max="11286" width="10" style="132" customWidth="1"/>
    <col min="11287" max="11287" width="9.85546875" style="132" customWidth="1"/>
    <col min="11288" max="11288" width="10.140625" style="132" customWidth="1"/>
    <col min="11289" max="11289" width="8.7109375" style="132" customWidth="1"/>
    <col min="11290" max="11290" width="6.7109375" style="132" customWidth="1"/>
    <col min="11291" max="11291" width="9.140625" style="132" customWidth="1"/>
    <col min="11292" max="11292" width="12.42578125" style="132" customWidth="1"/>
    <col min="11293" max="11293" width="7" style="132" customWidth="1"/>
    <col min="11294" max="11294" width="8" style="132" customWidth="1"/>
    <col min="11295" max="11295" width="6.7109375" style="132" customWidth="1"/>
    <col min="11296" max="11296" width="11.85546875" style="132" customWidth="1"/>
    <col min="11297" max="11297" width="13.42578125" style="132" customWidth="1"/>
    <col min="11298" max="11298" width="8" style="132" customWidth="1"/>
    <col min="11299" max="11299" width="9" style="132" customWidth="1"/>
    <col min="11300" max="11300" width="7.42578125" style="132" customWidth="1"/>
    <col min="11301" max="11301" width="10.140625" style="132" customWidth="1"/>
    <col min="11302" max="11302" width="12.28515625" style="132" customWidth="1"/>
    <col min="11303" max="11303" width="6.85546875" style="132" customWidth="1"/>
    <col min="11304" max="11304" width="9.5703125" style="132" customWidth="1"/>
    <col min="11305" max="11305" width="6.42578125" style="132" customWidth="1"/>
    <col min="11306" max="11306" width="9.85546875" style="132" customWidth="1"/>
    <col min="11307" max="11307" width="11.7109375" style="132" customWidth="1"/>
    <col min="11308" max="11308" width="7.7109375" style="132" customWidth="1"/>
    <col min="11309" max="11309" width="9.140625" style="132"/>
    <col min="11310" max="11310" width="7" style="132" customWidth="1"/>
    <col min="11311" max="11311" width="10.140625" style="132" customWidth="1"/>
    <col min="11312" max="11312" width="11.85546875" style="132" customWidth="1"/>
    <col min="11313" max="11313" width="9" style="132" customWidth="1"/>
    <col min="11314" max="11315" width="8.28515625" style="132" customWidth="1"/>
    <col min="11316" max="11316" width="10.5703125" style="132" customWidth="1"/>
    <col min="11317" max="11317" width="11.140625" style="132" customWidth="1"/>
    <col min="11318" max="11320" width="8.28515625" style="132" customWidth="1"/>
    <col min="11321" max="11321" width="10" style="132" customWidth="1"/>
    <col min="11322" max="11322" width="11.140625" style="132" customWidth="1"/>
    <col min="11323" max="11325" width="8.28515625" style="132" customWidth="1"/>
    <col min="11326" max="11326" width="9.85546875" style="132" customWidth="1"/>
    <col min="11327" max="11327" width="11.7109375" style="132" customWidth="1"/>
    <col min="11328" max="11328" width="8.28515625" style="132" customWidth="1"/>
    <col min="11329" max="11329" width="9.42578125" style="132" customWidth="1"/>
    <col min="11330" max="11330" width="7" style="132" customWidth="1"/>
    <col min="11331" max="11331" width="10.85546875" style="132" customWidth="1"/>
    <col min="11332" max="11332" width="12.85546875" style="132" customWidth="1"/>
    <col min="11333" max="11333" width="8.42578125" style="132" customWidth="1"/>
    <col min="11334" max="11334" width="9.140625" style="132"/>
    <col min="11335" max="11335" width="6.7109375" style="132" customWidth="1"/>
    <col min="11336" max="11336" width="10.7109375" style="132" customWidth="1"/>
    <col min="11337" max="11337" width="11.85546875" style="132" customWidth="1"/>
    <col min="11338" max="11338" width="8.140625" style="132" customWidth="1"/>
    <col min="11339" max="11339" width="22.140625" style="132" customWidth="1"/>
    <col min="11340" max="11520" width="9.140625" style="132"/>
    <col min="11521" max="11521" width="12.140625" style="132" customWidth="1"/>
    <col min="11522" max="11522" width="37.5703125" style="132" customWidth="1"/>
    <col min="11523" max="11523" width="17.28515625" style="132" customWidth="1"/>
    <col min="11524" max="11524" width="6.28515625" style="132" customWidth="1"/>
    <col min="11525" max="11526" width="6.85546875" style="132" customWidth="1"/>
    <col min="11527" max="11528" width="8.7109375" style="132" customWidth="1"/>
    <col min="11529" max="11529" width="13.42578125" style="132" customWidth="1"/>
    <col min="11530" max="11530" width="8.7109375" style="132" customWidth="1"/>
    <col min="11531" max="11531" width="7.7109375" style="132" customWidth="1"/>
    <col min="11532" max="11532" width="13.85546875" style="132" customWidth="1"/>
    <col min="11533" max="11533" width="6.85546875" style="132" customWidth="1"/>
    <col min="11534" max="11534" width="9.28515625" style="132" customWidth="1"/>
    <col min="11535" max="11535" width="19.140625" style="132" customWidth="1"/>
    <col min="11536" max="11536" width="20.28515625" style="132" customWidth="1"/>
    <col min="11537" max="11537" width="20.7109375" style="132" customWidth="1"/>
    <col min="11538" max="11538" width="19.140625" style="132" customWidth="1"/>
    <col min="11539" max="11539" width="22.140625" style="132" customWidth="1"/>
    <col min="11540" max="11540" width="11.5703125" style="132" customWidth="1"/>
    <col min="11541" max="11541" width="11" style="132" customWidth="1"/>
    <col min="11542" max="11542" width="10" style="132" customWidth="1"/>
    <col min="11543" max="11543" width="9.85546875" style="132" customWidth="1"/>
    <col min="11544" max="11544" width="10.140625" style="132" customWidth="1"/>
    <col min="11545" max="11545" width="8.7109375" style="132" customWidth="1"/>
    <col min="11546" max="11546" width="6.7109375" style="132" customWidth="1"/>
    <col min="11547" max="11547" width="9.140625" style="132" customWidth="1"/>
    <col min="11548" max="11548" width="12.42578125" style="132" customWidth="1"/>
    <col min="11549" max="11549" width="7" style="132" customWidth="1"/>
    <col min="11550" max="11550" width="8" style="132" customWidth="1"/>
    <col min="11551" max="11551" width="6.7109375" style="132" customWidth="1"/>
    <col min="11552" max="11552" width="11.85546875" style="132" customWidth="1"/>
    <col min="11553" max="11553" width="13.42578125" style="132" customWidth="1"/>
    <col min="11554" max="11554" width="8" style="132" customWidth="1"/>
    <col min="11555" max="11555" width="9" style="132" customWidth="1"/>
    <col min="11556" max="11556" width="7.42578125" style="132" customWidth="1"/>
    <col min="11557" max="11557" width="10.140625" style="132" customWidth="1"/>
    <col min="11558" max="11558" width="12.28515625" style="132" customWidth="1"/>
    <col min="11559" max="11559" width="6.85546875" style="132" customWidth="1"/>
    <col min="11560" max="11560" width="9.5703125" style="132" customWidth="1"/>
    <col min="11561" max="11561" width="6.42578125" style="132" customWidth="1"/>
    <col min="11562" max="11562" width="9.85546875" style="132" customWidth="1"/>
    <col min="11563" max="11563" width="11.7109375" style="132" customWidth="1"/>
    <col min="11564" max="11564" width="7.7109375" style="132" customWidth="1"/>
    <col min="11565" max="11565" width="9.140625" style="132"/>
    <col min="11566" max="11566" width="7" style="132" customWidth="1"/>
    <col min="11567" max="11567" width="10.140625" style="132" customWidth="1"/>
    <col min="11568" max="11568" width="11.85546875" style="132" customWidth="1"/>
    <col min="11569" max="11569" width="9" style="132" customWidth="1"/>
    <col min="11570" max="11571" width="8.28515625" style="132" customWidth="1"/>
    <col min="11572" max="11572" width="10.5703125" style="132" customWidth="1"/>
    <col min="11573" max="11573" width="11.140625" style="132" customWidth="1"/>
    <col min="11574" max="11576" width="8.28515625" style="132" customWidth="1"/>
    <col min="11577" max="11577" width="10" style="132" customWidth="1"/>
    <col min="11578" max="11578" width="11.140625" style="132" customWidth="1"/>
    <col min="11579" max="11581" width="8.28515625" style="132" customWidth="1"/>
    <col min="11582" max="11582" width="9.85546875" style="132" customWidth="1"/>
    <col min="11583" max="11583" width="11.7109375" style="132" customWidth="1"/>
    <col min="11584" max="11584" width="8.28515625" style="132" customWidth="1"/>
    <col min="11585" max="11585" width="9.42578125" style="132" customWidth="1"/>
    <col min="11586" max="11586" width="7" style="132" customWidth="1"/>
    <col min="11587" max="11587" width="10.85546875" style="132" customWidth="1"/>
    <col min="11588" max="11588" width="12.85546875" style="132" customWidth="1"/>
    <col min="11589" max="11589" width="8.42578125" style="132" customWidth="1"/>
    <col min="11590" max="11590" width="9.140625" style="132"/>
    <col min="11591" max="11591" width="6.7109375" style="132" customWidth="1"/>
    <col min="11592" max="11592" width="10.7109375" style="132" customWidth="1"/>
    <col min="11593" max="11593" width="11.85546875" style="132" customWidth="1"/>
    <col min="11594" max="11594" width="8.140625" style="132" customWidth="1"/>
    <col min="11595" max="11595" width="22.140625" style="132" customWidth="1"/>
    <col min="11596" max="11776" width="9.140625" style="132"/>
    <col min="11777" max="11777" width="12.140625" style="132" customWidth="1"/>
    <col min="11778" max="11778" width="37.5703125" style="132" customWidth="1"/>
    <col min="11779" max="11779" width="17.28515625" style="132" customWidth="1"/>
    <col min="11780" max="11780" width="6.28515625" style="132" customWidth="1"/>
    <col min="11781" max="11782" width="6.85546875" style="132" customWidth="1"/>
    <col min="11783" max="11784" width="8.7109375" style="132" customWidth="1"/>
    <col min="11785" max="11785" width="13.42578125" style="132" customWidth="1"/>
    <col min="11786" max="11786" width="8.7109375" style="132" customWidth="1"/>
    <col min="11787" max="11787" width="7.7109375" style="132" customWidth="1"/>
    <col min="11788" max="11788" width="13.85546875" style="132" customWidth="1"/>
    <col min="11789" max="11789" width="6.85546875" style="132" customWidth="1"/>
    <col min="11790" max="11790" width="9.28515625" style="132" customWidth="1"/>
    <col min="11791" max="11791" width="19.140625" style="132" customWidth="1"/>
    <col min="11792" max="11792" width="20.28515625" style="132" customWidth="1"/>
    <col min="11793" max="11793" width="20.7109375" style="132" customWidth="1"/>
    <col min="11794" max="11794" width="19.140625" style="132" customWidth="1"/>
    <col min="11795" max="11795" width="22.140625" style="132" customWidth="1"/>
    <col min="11796" max="11796" width="11.5703125" style="132" customWidth="1"/>
    <col min="11797" max="11797" width="11" style="132" customWidth="1"/>
    <col min="11798" max="11798" width="10" style="132" customWidth="1"/>
    <col min="11799" max="11799" width="9.85546875" style="132" customWidth="1"/>
    <col min="11800" max="11800" width="10.140625" style="132" customWidth="1"/>
    <col min="11801" max="11801" width="8.7109375" style="132" customWidth="1"/>
    <col min="11802" max="11802" width="6.7109375" style="132" customWidth="1"/>
    <col min="11803" max="11803" width="9.140625" style="132" customWidth="1"/>
    <col min="11804" max="11804" width="12.42578125" style="132" customWidth="1"/>
    <col min="11805" max="11805" width="7" style="132" customWidth="1"/>
    <col min="11806" max="11806" width="8" style="132" customWidth="1"/>
    <col min="11807" max="11807" width="6.7109375" style="132" customWidth="1"/>
    <col min="11808" max="11808" width="11.85546875" style="132" customWidth="1"/>
    <col min="11809" max="11809" width="13.42578125" style="132" customWidth="1"/>
    <col min="11810" max="11810" width="8" style="132" customWidth="1"/>
    <col min="11811" max="11811" width="9" style="132" customWidth="1"/>
    <col min="11812" max="11812" width="7.42578125" style="132" customWidth="1"/>
    <col min="11813" max="11813" width="10.140625" style="132" customWidth="1"/>
    <col min="11814" max="11814" width="12.28515625" style="132" customWidth="1"/>
    <col min="11815" max="11815" width="6.85546875" style="132" customWidth="1"/>
    <col min="11816" max="11816" width="9.5703125" style="132" customWidth="1"/>
    <col min="11817" max="11817" width="6.42578125" style="132" customWidth="1"/>
    <col min="11818" max="11818" width="9.85546875" style="132" customWidth="1"/>
    <col min="11819" max="11819" width="11.7109375" style="132" customWidth="1"/>
    <col min="11820" max="11820" width="7.7109375" style="132" customWidth="1"/>
    <col min="11821" max="11821" width="9.140625" style="132"/>
    <col min="11822" max="11822" width="7" style="132" customWidth="1"/>
    <col min="11823" max="11823" width="10.140625" style="132" customWidth="1"/>
    <col min="11824" max="11824" width="11.85546875" style="132" customWidth="1"/>
    <col min="11825" max="11825" width="9" style="132" customWidth="1"/>
    <col min="11826" max="11827" width="8.28515625" style="132" customWidth="1"/>
    <col min="11828" max="11828" width="10.5703125" style="132" customWidth="1"/>
    <col min="11829" max="11829" width="11.140625" style="132" customWidth="1"/>
    <col min="11830" max="11832" width="8.28515625" style="132" customWidth="1"/>
    <col min="11833" max="11833" width="10" style="132" customWidth="1"/>
    <col min="11834" max="11834" width="11.140625" style="132" customWidth="1"/>
    <col min="11835" max="11837" width="8.28515625" style="132" customWidth="1"/>
    <col min="11838" max="11838" width="9.85546875" style="132" customWidth="1"/>
    <col min="11839" max="11839" width="11.7109375" style="132" customWidth="1"/>
    <col min="11840" max="11840" width="8.28515625" style="132" customWidth="1"/>
    <col min="11841" max="11841" width="9.42578125" style="132" customWidth="1"/>
    <col min="11842" max="11842" width="7" style="132" customWidth="1"/>
    <col min="11843" max="11843" width="10.85546875" style="132" customWidth="1"/>
    <col min="11844" max="11844" width="12.85546875" style="132" customWidth="1"/>
    <col min="11845" max="11845" width="8.42578125" style="132" customWidth="1"/>
    <col min="11846" max="11846" width="9.140625" style="132"/>
    <col min="11847" max="11847" width="6.7109375" style="132" customWidth="1"/>
    <col min="11848" max="11848" width="10.7109375" style="132" customWidth="1"/>
    <col min="11849" max="11849" width="11.85546875" style="132" customWidth="1"/>
    <col min="11850" max="11850" width="8.140625" style="132" customWidth="1"/>
    <col min="11851" max="11851" width="22.140625" style="132" customWidth="1"/>
    <col min="11852" max="12032" width="9.140625" style="132"/>
    <col min="12033" max="12033" width="12.140625" style="132" customWidth="1"/>
    <col min="12034" max="12034" width="37.5703125" style="132" customWidth="1"/>
    <col min="12035" max="12035" width="17.28515625" style="132" customWidth="1"/>
    <col min="12036" max="12036" width="6.28515625" style="132" customWidth="1"/>
    <col min="12037" max="12038" width="6.85546875" style="132" customWidth="1"/>
    <col min="12039" max="12040" width="8.7109375" style="132" customWidth="1"/>
    <col min="12041" max="12041" width="13.42578125" style="132" customWidth="1"/>
    <col min="12042" max="12042" width="8.7109375" style="132" customWidth="1"/>
    <col min="12043" max="12043" width="7.7109375" style="132" customWidth="1"/>
    <col min="12044" max="12044" width="13.85546875" style="132" customWidth="1"/>
    <col min="12045" max="12045" width="6.85546875" style="132" customWidth="1"/>
    <col min="12046" max="12046" width="9.28515625" style="132" customWidth="1"/>
    <col min="12047" max="12047" width="19.140625" style="132" customWidth="1"/>
    <col min="12048" max="12048" width="20.28515625" style="132" customWidth="1"/>
    <col min="12049" max="12049" width="20.7109375" style="132" customWidth="1"/>
    <col min="12050" max="12050" width="19.140625" style="132" customWidth="1"/>
    <col min="12051" max="12051" width="22.140625" style="132" customWidth="1"/>
    <col min="12052" max="12052" width="11.5703125" style="132" customWidth="1"/>
    <col min="12053" max="12053" width="11" style="132" customWidth="1"/>
    <col min="12054" max="12054" width="10" style="132" customWidth="1"/>
    <col min="12055" max="12055" width="9.85546875" style="132" customWidth="1"/>
    <col min="12056" max="12056" width="10.140625" style="132" customWidth="1"/>
    <col min="12057" max="12057" width="8.7109375" style="132" customWidth="1"/>
    <col min="12058" max="12058" width="6.7109375" style="132" customWidth="1"/>
    <col min="12059" max="12059" width="9.140625" style="132" customWidth="1"/>
    <col min="12060" max="12060" width="12.42578125" style="132" customWidth="1"/>
    <col min="12061" max="12061" width="7" style="132" customWidth="1"/>
    <col min="12062" max="12062" width="8" style="132" customWidth="1"/>
    <col min="12063" max="12063" width="6.7109375" style="132" customWidth="1"/>
    <col min="12064" max="12064" width="11.85546875" style="132" customWidth="1"/>
    <col min="12065" max="12065" width="13.42578125" style="132" customWidth="1"/>
    <col min="12066" max="12066" width="8" style="132" customWidth="1"/>
    <col min="12067" max="12067" width="9" style="132" customWidth="1"/>
    <col min="12068" max="12068" width="7.42578125" style="132" customWidth="1"/>
    <col min="12069" max="12069" width="10.140625" style="132" customWidth="1"/>
    <col min="12070" max="12070" width="12.28515625" style="132" customWidth="1"/>
    <col min="12071" max="12071" width="6.85546875" style="132" customWidth="1"/>
    <col min="12072" max="12072" width="9.5703125" style="132" customWidth="1"/>
    <col min="12073" max="12073" width="6.42578125" style="132" customWidth="1"/>
    <col min="12074" max="12074" width="9.85546875" style="132" customWidth="1"/>
    <col min="12075" max="12075" width="11.7109375" style="132" customWidth="1"/>
    <col min="12076" max="12076" width="7.7109375" style="132" customWidth="1"/>
    <col min="12077" max="12077" width="9.140625" style="132"/>
    <col min="12078" max="12078" width="7" style="132" customWidth="1"/>
    <col min="12079" max="12079" width="10.140625" style="132" customWidth="1"/>
    <col min="12080" max="12080" width="11.85546875" style="132" customWidth="1"/>
    <col min="12081" max="12081" width="9" style="132" customWidth="1"/>
    <col min="12082" max="12083" width="8.28515625" style="132" customWidth="1"/>
    <col min="12084" max="12084" width="10.5703125" style="132" customWidth="1"/>
    <col min="12085" max="12085" width="11.140625" style="132" customWidth="1"/>
    <col min="12086" max="12088" width="8.28515625" style="132" customWidth="1"/>
    <col min="12089" max="12089" width="10" style="132" customWidth="1"/>
    <col min="12090" max="12090" width="11.140625" style="132" customWidth="1"/>
    <col min="12091" max="12093" width="8.28515625" style="132" customWidth="1"/>
    <col min="12094" max="12094" width="9.85546875" style="132" customWidth="1"/>
    <col min="12095" max="12095" width="11.7109375" style="132" customWidth="1"/>
    <col min="12096" max="12096" width="8.28515625" style="132" customWidth="1"/>
    <col min="12097" max="12097" width="9.42578125" style="132" customWidth="1"/>
    <col min="12098" max="12098" width="7" style="132" customWidth="1"/>
    <col min="12099" max="12099" width="10.85546875" style="132" customWidth="1"/>
    <col min="12100" max="12100" width="12.85546875" style="132" customWidth="1"/>
    <col min="12101" max="12101" width="8.42578125" style="132" customWidth="1"/>
    <col min="12102" max="12102" width="9.140625" style="132"/>
    <col min="12103" max="12103" width="6.7109375" style="132" customWidth="1"/>
    <col min="12104" max="12104" width="10.7109375" style="132" customWidth="1"/>
    <col min="12105" max="12105" width="11.85546875" style="132" customWidth="1"/>
    <col min="12106" max="12106" width="8.140625" style="132" customWidth="1"/>
    <col min="12107" max="12107" width="22.140625" style="132" customWidth="1"/>
    <col min="12108" max="12288" width="9.140625" style="132"/>
    <col min="12289" max="12289" width="12.140625" style="132" customWidth="1"/>
    <col min="12290" max="12290" width="37.5703125" style="132" customWidth="1"/>
    <col min="12291" max="12291" width="17.28515625" style="132" customWidth="1"/>
    <col min="12292" max="12292" width="6.28515625" style="132" customWidth="1"/>
    <col min="12293" max="12294" width="6.85546875" style="132" customWidth="1"/>
    <col min="12295" max="12296" width="8.7109375" style="132" customWidth="1"/>
    <col min="12297" max="12297" width="13.42578125" style="132" customWidth="1"/>
    <col min="12298" max="12298" width="8.7109375" style="132" customWidth="1"/>
    <col min="12299" max="12299" width="7.7109375" style="132" customWidth="1"/>
    <col min="12300" max="12300" width="13.85546875" style="132" customWidth="1"/>
    <col min="12301" max="12301" width="6.85546875" style="132" customWidth="1"/>
    <col min="12302" max="12302" width="9.28515625" style="132" customWidth="1"/>
    <col min="12303" max="12303" width="19.140625" style="132" customWidth="1"/>
    <col min="12304" max="12304" width="20.28515625" style="132" customWidth="1"/>
    <col min="12305" max="12305" width="20.7109375" style="132" customWidth="1"/>
    <col min="12306" max="12306" width="19.140625" style="132" customWidth="1"/>
    <col min="12307" max="12307" width="22.140625" style="132" customWidth="1"/>
    <col min="12308" max="12308" width="11.5703125" style="132" customWidth="1"/>
    <col min="12309" max="12309" width="11" style="132" customWidth="1"/>
    <col min="12310" max="12310" width="10" style="132" customWidth="1"/>
    <col min="12311" max="12311" width="9.85546875" style="132" customWidth="1"/>
    <col min="12312" max="12312" width="10.140625" style="132" customWidth="1"/>
    <col min="12313" max="12313" width="8.7109375" style="132" customWidth="1"/>
    <col min="12314" max="12314" width="6.7109375" style="132" customWidth="1"/>
    <col min="12315" max="12315" width="9.140625" style="132" customWidth="1"/>
    <col min="12316" max="12316" width="12.42578125" style="132" customWidth="1"/>
    <col min="12317" max="12317" width="7" style="132" customWidth="1"/>
    <col min="12318" max="12318" width="8" style="132" customWidth="1"/>
    <col min="12319" max="12319" width="6.7109375" style="132" customWidth="1"/>
    <col min="12320" max="12320" width="11.85546875" style="132" customWidth="1"/>
    <col min="12321" max="12321" width="13.42578125" style="132" customWidth="1"/>
    <col min="12322" max="12322" width="8" style="132" customWidth="1"/>
    <col min="12323" max="12323" width="9" style="132" customWidth="1"/>
    <col min="12324" max="12324" width="7.42578125" style="132" customWidth="1"/>
    <col min="12325" max="12325" width="10.140625" style="132" customWidth="1"/>
    <col min="12326" max="12326" width="12.28515625" style="132" customWidth="1"/>
    <col min="12327" max="12327" width="6.85546875" style="132" customWidth="1"/>
    <col min="12328" max="12328" width="9.5703125" style="132" customWidth="1"/>
    <col min="12329" max="12329" width="6.42578125" style="132" customWidth="1"/>
    <col min="12330" max="12330" width="9.85546875" style="132" customWidth="1"/>
    <col min="12331" max="12331" width="11.7109375" style="132" customWidth="1"/>
    <col min="12332" max="12332" width="7.7109375" style="132" customWidth="1"/>
    <col min="12333" max="12333" width="9.140625" style="132"/>
    <col min="12334" max="12334" width="7" style="132" customWidth="1"/>
    <col min="12335" max="12335" width="10.140625" style="132" customWidth="1"/>
    <col min="12336" max="12336" width="11.85546875" style="132" customWidth="1"/>
    <col min="12337" max="12337" width="9" style="132" customWidth="1"/>
    <col min="12338" max="12339" width="8.28515625" style="132" customWidth="1"/>
    <col min="12340" max="12340" width="10.5703125" style="132" customWidth="1"/>
    <col min="12341" max="12341" width="11.140625" style="132" customWidth="1"/>
    <col min="12342" max="12344" width="8.28515625" style="132" customWidth="1"/>
    <col min="12345" max="12345" width="10" style="132" customWidth="1"/>
    <col min="12346" max="12346" width="11.140625" style="132" customWidth="1"/>
    <col min="12347" max="12349" width="8.28515625" style="132" customWidth="1"/>
    <col min="12350" max="12350" width="9.85546875" style="132" customWidth="1"/>
    <col min="12351" max="12351" width="11.7109375" style="132" customWidth="1"/>
    <col min="12352" max="12352" width="8.28515625" style="132" customWidth="1"/>
    <col min="12353" max="12353" width="9.42578125" style="132" customWidth="1"/>
    <col min="12354" max="12354" width="7" style="132" customWidth="1"/>
    <col min="12355" max="12355" width="10.85546875" style="132" customWidth="1"/>
    <col min="12356" max="12356" width="12.85546875" style="132" customWidth="1"/>
    <col min="12357" max="12357" width="8.42578125" style="132" customWidth="1"/>
    <col min="12358" max="12358" width="9.140625" style="132"/>
    <col min="12359" max="12359" width="6.7109375" style="132" customWidth="1"/>
    <col min="12360" max="12360" width="10.7109375" style="132" customWidth="1"/>
    <col min="12361" max="12361" width="11.85546875" style="132" customWidth="1"/>
    <col min="12362" max="12362" width="8.140625" style="132" customWidth="1"/>
    <col min="12363" max="12363" width="22.140625" style="132" customWidth="1"/>
    <col min="12364" max="12544" width="9.140625" style="132"/>
    <col min="12545" max="12545" width="12.140625" style="132" customWidth="1"/>
    <col min="12546" max="12546" width="37.5703125" style="132" customWidth="1"/>
    <col min="12547" max="12547" width="17.28515625" style="132" customWidth="1"/>
    <col min="12548" max="12548" width="6.28515625" style="132" customWidth="1"/>
    <col min="12549" max="12550" width="6.85546875" style="132" customWidth="1"/>
    <col min="12551" max="12552" width="8.7109375" style="132" customWidth="1"/>
    <col min="12553" max="12553" width="13.42578125" style="132" customWidth="1"/>
    <col min="12554" max="12554" width="8.7109375" style="132" customWidth="1"/>
    <col min="12555" max="12555" width="7.7109375" style="132" customWidth="1"/>
    <col min="12556" max="12556" width="13.85546875" style="132" customWidth="1"/>
    <col min="12557" max="12557" width="6.85546875" style="132" customWidth="1"/>
    <col min="12558" max="12558" width="9.28515625" style="132" customWidth="1"/>
    <col min="12559" max="12559" width="19.140625" style="132" customWidth="1"/>
    <col min="12560" max="12560" width="20.28515625" style="132" customWidth="1"/>
    <col min="12561" max="12561" width="20.7109375" style="132" customWidth="1"/>
    <col min="12562" max="12562" width="19.140625" style="132" customWidth="1"/>
    <col min="12563" max="12563" width="22.140625" style="132" customWidth="1"/>
    <col min="12564" max="12564" width="11.5703125" style="132" customWidth="1"/>
    <col min="12565" max="12565" width="11" style="132" customWidth="1"/>
    <col min="12566" max="12566" width="10" style="132" customWidth="1"/>
    <col min="12567" max="12567" width="9.85546875" style="132" customWidth="1"/>
    <col min="12568" max="12568" width="10.140625" style="132" customWidth="1"/>
    <col min="12569" max="12569" width="8.7109375" style="132" customWidth="1"/>
    <col min="12570" max="12570" width="6.7109375" style="132" customWidth="1"/>
    <col min="12571" max="12571" width="9.140625" style="132" customWidth="1"/>
    <col min="12572" max="12572" width="12.42578125" style="132" customWidth="1"/>
    <col min="12573" max="12573" width="7" style="132" customWidth="1"/>
    <col min="12574" max="12574" width="8" style="132" customWidth="1"/>
    <col min="12575" max="12575" width="6.7109375" style="132" customWidth="1"/>
    <col min="12576" max="12576" width="11.85546875" style="132" customWidth="1"/>
    <col min="12577" max="12577" width="13.42578125" style="132" customWidth="1"/>
    <col min="12578" max="12578" width="8" style="132" customWidth="1"/>
    <col min="12579" max="12579" width="9" style="132" customWidth="1"/>
    <col min="12580" max="12580" width="7.42578125" style="132" customWidth="1"/>
    <col min="12581" max="12581" width="10.140625" style="132" customWidth="1"/>
    <col min="12582" max="12582" width="12.28515625" style="132" customWidth="1"/>
    <col min="12583" max="12583" width="6.85546875" style="132" customWidth="1"/>
    <col min="12584" max="12584" width="9.5703125" style="132" customWidth="1"/>
    <col min="12585" max="12585" width="6.42578125" style="132" customWidth="1"/>
    <col min="12586" max="12586" width="9.85546875" style="132" customWidth="1"/>
    <col min="12587" max="12587" width="11.7109375" style="132" customWidth="1"/>
    <col min="12588" max="12588" width="7.7109375" style="132" customWidth="1"/>
    <col min="12589" max="12589" width="9.140625" style="132"/>
    <col min="12590" max="12590" width="7" style="132" customWidth="1"/>
    <col min="12591" max="12591" width="10.140625" style="132" customWidth="1"/>
    <col min="12592" max="12592" width="11.85546875" style="132" customWidth="1"/>
    <col min="12593" max="12593" width="9" style="132" customWidth="1"/>
    <col min="12594" max="12595" width="8.28515625" style="132" customWidth="1"/>
    <col min="12596" max="12596" width="10.5703125" style="132" customWidth="1"/>
    <col min="12597" max="12597" width="11.140625" style="132" customWidth="1"/>
    <col min="12598" max="12600" width="8.28515625" style="132" customWidth="1"/>
    <col min="12601" max="12601" width="10" style="132" customWidth="1"/>
    <col min="12602" max="12602" width="11.140625" style="132" customWidth="1"/>
    <col min="12603" max="12605" width="8.28515625" style="132" customWidth="1"/>
    <col min="12606" max="12606" width="9.85546875" style="132" customWidth="1"/>
    <col min="12607" max="12607" width="11.7109375" style="132" customWidth="1"/>
    <col min="12608" max="12608" width="8.28515625" style="132" customWidth="1"/>
    <col min="12609" max="12609" width="9.42578125" style="132" customWidth="1"/>
    <col min="12610" max="12610" width="7" style="132" customWidth="1"/>
    <col min="12611" max="12611" width="10.85546875" style="132" customWidth="1"/>
    <col min="12612" max="12612" width="12.85546875" style="132" customWidth="1"/>
    <col min="12613" max="12613" width="8.42578125" style="132" customWidth="1"/>
    <col min="12614" max="12614" width="9.140625" style="132"/>
    <col min="12615" max="12615" width="6.7109375" style="132" customWidth="1"/>
    <col min="12616" max="12616" width="10.7109375" style="132" customWidth="1"/>
    <col min="12617" max="12617" width="11.85546875" style="132" customWidth="1"/>
    <col min="12618" max="12618" width="8.140625" style="132" customWidth="1"/>
    <col min="12619" max="12619" width="22.140625" style="132" customWidth="1"/>
    <col min="12620" max="12800" width="9.140625" style="132"/>
    <col min="12801" max="12801" width="12.140625" style="132" customWidth="1"/>
    <col min="12802" max="12802" width="37.5703125" style="132" customWidth="1"/>
    <col min="12803" max="12803" width="17.28515625" style="132" customWidth="1"/>
    <col min="12804" max="12804" width="6.28515625" style="132" customWidth="1"/>
    <col min="12805" max="12806" width="6.85546875" style="132" customWidth="1"/>
    <col min="12807" max="12808" width="8.7109375" style="132" customWidth="1"/>
    <col min="12809" max="12809" width="13.42578125" style="132" customWidth="1"/>
    <col min="12810" max="12810" width="8.7109375" style="132" customWidth="1"/>
    <col min="12811" max="12811" width="7.7109375" style="132" customWidth="1"/>
    <col min="12812" max="12812" width="13.85546875" style="132" customWidth="1"/>
    <col min="12813" max="12813" width="6.85546875" style="132" customWidth="1"/>
    <col min="12814" max="12814" width="9.28515625" style="132" customWidth="1"/>
    <col min="12815" max="12815" width="19.140625" style="132" customWidth="1"/>
    <col min="12816" max="12816" width="20.28515625" style="132" customWidth="1"/>
    <col min="12817" max="12817" width="20.7109375" style="132" customWidth="1"/>
    <col min="12818" max="12818" width="19.140625" style="132" customWidth="1"/>
    <col min="12819" max="12819" width="22.140625" style="132" customWidth="1"/>
    <col min="12820" max="12820" width="11.5703125" style="132" customWidth="1"/>
    <col min="12821" max="12821" width="11" style="132" customWidth="1"/>
    <col min="12822" max="12822" width="10" style="132" customWidth="1"/>
    <col min="12823" max="12823" width="9.85546875" style="132" customWidth="1"/>
    <col min="12824" max="12824" width="10.140625" style="132" customWidth="1"/>
    <col min="12825" max="12825" width="8.7109375" style="132" customWidth="1"/>
    <col min="12826" max="12826" width="6.7109375" style="132" customWidth="1"/>
    <col min="12827" max="12827" width="9.140625" style="132" customWidth="1"/>
    <col min="12828" max="12828" width="12.42578125" style="132" customWidth="1"/>
    <col min="12829" max="12829" width="7" style="132" customWidth="1"/>
    <col min="12830" max="12830" width="8" style="132" customWidth="1"/>
    <col min="12831" max="12831" width="6.7109375" style="132" customWidth="1"/>
    <col min="12832" max="12832" width="11.85546875" style="132" customWidth="1"/>
    <col min="12833" max="12833" width="13.42578125" style="132" customWidth="1"/>
    <col min="12834" max="12834" width="8" style="132" customWidth="1"/>
    <col min="12835" max="12835" width="9" style="132" customWidth="1"/>
    <col min="12836" max="12836" width="7.42578125" style="132" customWidth="1"/>
    <col min="12837" max="12837" width="10.140625" style="132" customWidth="1"/>
    <col min="12838" max="12838" width="12.28515625" style="132" customWidth="1"/>
    <col min="12839" max="12839" width="6.85546875" style="132" customWidth="1"/>
    <col min="12840" max="12840" width="9.5703125" style="132" customWidth="1"/>
    <col min="12841" max="12841" width="6.42578125" style="132" customWidth="1"/>
    <col min="12842" max="12842" width="9.85546875" style="132" customWidth="1"/>
    <col min="12843" max="12843" width="11.7109375" style="132" customWidth="1"/>
    <col min="12844" max="12844" width="7.7109375" style="132" customWidth="1"/>
    <col min="12845" max="12845" width="9.140625" style="132"/>
    <col min="12846" max="12846" width="7" style="132" customWidth="1"/>
    <col min="12847" max="12847" width="10.140625" style="132" customWidth="1"/>
    <col min="12848" max="12848" width="11.85546875" style="132" customWidth="1"/>
    <col min="12849" max="12849" width="9" style="132" customWidth="1"/>
    <col min="12850" max="12851" width="8.28515625" style="132" customWidth="1"/>
    <col min="12852" max="12852" width="10.5703125" style="132" customWidth="1"/>
    <col min="12853" max="12853" width="11.140625" style="132" customWidth="1"/>
    <col min="12854" max="12856" width="8.28515625" style="132" customWidth="1"/>
    <col min="12857" max="12857" width="10" style="132" customWidth="1"/>
    <col min="12858" max="12858" width="11.140625" style="132" customWidth="1"/>
    <col min="12859" max="12861" width="8.28515625" style="132" customWidth="1"/>
    <col min="12862" max="12862" width="9.85546875" style="132" customWidth="1"/>
    <col min="12863" max="12863" width="11.7109375" style="132" customWidth="1"/>
    <col min="12864" max="12864" width="8.28515625" style="132" customWidth="1"/>
    <col min="12865" max="12865" width="9.42578125" style="132" customWidth="1"/>
    <col min="12866" max="12866" width="7" style="132" customWidth="1"/>
    <col min="12867" max="12867" width="10.85546875" style="132" customWidth="1"/>
    <col min="12868" max="12868" width="12.85546875" style="132" customWidth="1"/>
    <col min="12869" max="12869" width="8.42578125" style="132" customWidth="1"/>
    <col min="12870" max="12870" width="9.140625" style="132"/>
    <col min="12871" max="12871" width="6.7109375" style="132" customWidth="1"/>
    <col min="12872" max="12872" width="10.7109375" style="132" customWidth="1"/>
    <col min="12873" max="12873" width="11.85546875" style="132" customWidth="1"/>
    <col min="12874" max="12874" width="8.140625" style="132" customWidth="1"/>
    <col min="12875" max="12875" width="22.140625" style="132" customWidth="1"/>
    <col min="12876" max="13056" width="9.140625" style="132"/>
    <col min="13057" max="13057" width="12.140625" style="132" customWidth="1"/>
    <col min="13058" max="13058" width="37.5703125" style="132" customWidth="1"/>
    <col min="13059" max="13059" width="17.28515625" style="132" customWidth="1"/>
    <col min="13060" max="13060" width="6.28515625" style="132" customWidth="1"/>
    <col min="13061" max="13062" width="6.85546875" style="132" customWidth="1"/>
    <col min="13063" max="13064" width="8.7109375" style="132" customWidth="1"/>
    <col min="13065" max="13065" width="13.42578125" style="132" customWidth="1"/>
    <col min="13066" max="13066" width="8.7109375" style="132" customWidth="1"/>
    <col min="13067" max="13067" width="7.7109375" style="132" customWidth="1"/>
    <col min="13068" max="13068" width="13.85546875" style="132" customWidth="1"/>
    <col min="13069" max="13069" width="6.85546875" style="132" customWidth="1"/>
    <col min="13070" max="13070" width="9.28515625" style="132" customWidth="1"/>
    <col min="13071" max="13071" width="19.140625" style="132" customWidth="1"/>
    <col min="13072" max="13072" width="20.28515625" style="132" customWidth="1"/>
    <col min="13073" max="13073" width="20.7109375" style="132" customWidth="1"/>
    <col min="13074" max="13074" width="19.140625" style="132" customWidth="1"/>
    <col min="13075" max="13075" width="22.140625" style="132" customWidth="1"/>
    <col min="13076" max="13076" width="11.5703125" style="132" customWidth="1"/>
    <col min="13077" max="13077" width="11" style="132" customWidth="1"/>
    <col min="13078" max="13078" width="10" style="132" customWidth="1"/>
    <col min="13079" max="13079" width="9.85546875" style="132" customWidth="1"/>
    <col min="13080" max="13080" width="10.140625" style="132" customWidth="1"/>
    <col min="13081" max="13081" width="8.7109375" style="132" customWidth="1"/>
    <col min="13082" max="13082" width="6.7109375" style="132" customWidth="1"/>
    <col min="13083" max="13083" width="9.140625" style="132" customWidth="1"/>
    <col min="13084" max="13084" width="12.42578125" style="132" customWidth="1"/>
    <col min="13085" max="13085" width="7" style="132" customWidth="1"/>
    <col min="13086" max="13086" width="8" style="132" customWidth="1"/>
    <col min="13087" max="13087" width="6.7109375" style="132" customWidth="1"/>
    <col min="13088" max="13088" width="11.85546875" style="132" customWidth="1"/>
    <col min="13089" max="13089" width="13.42578125" style="132" customWidth="1"/>
    <col min="13090" max="13090" width="8" style="132" customWidth="1"/>
    <col min="13091" max="13091" width="9" style="132" customWidth="1"/>
    <col min="13092" max="13092" width="7.42578125" style="132" customWidth="1"/>
    <col min="13093" max="13093" width="10.140625" style="132" customWidth="1"/>
    <col min="13094" max="13094" width="12.28515625" style="132" customWidth="1"/>
    <col min="13095" max="13095" width="6.85546875" style="132" customWidth="1"/>
    <col min="13096" max="13096" width="9.5703125" style="132" customWidth="1"/>
    <col min="13097" max="13097" width="6.42578125" style="132" customWidth="1"/>
    <col min="13098" max="13098" width="9.85546875" style="132" customWidth="1"/>
    <col min="13099" max="13099" width="11.7109375" style="132" customWidth="1"/>
    <col min="13100" max="13100" width="7.7109375" style="132" customWidth="1"/>
    <col min="13101" max="13101" width="9.140625" style="132"/>
    <col min="13102" max="13102" width="7" style="132" customWidth="1"/>
    <col min="13103" max="13103" width="10.140625" style="132" customWidth="1"/>
    <col min="13104" max="13104" width="11.85546875" style="132" customWidth="1"/>
    <col min="13105" max="13105" width="9" style="132" customWidth="1"/>
    <col min="13106" max="13107" width="8.28515625" style="132" customWidth="1"/>
    <col min="13108" max="13108" width="10.5703125" style="132" customWidth="1"/>
    <col min="13109" max="13109" width="11.140625" style="132" customWidth="1"/>
    <col min="13110" max="13112" width="8.28515625" style="132" customWidth="1"/>
    <col min="13113" max="13113" width="10" style="132" customWidth="1"/>
    <col min="13114" max="13114" width="11.140625" style="132" customWidth="1"/>
    <col min="13115" max="13117" width="8.28515625" style="132" customWidth="1"/>
    <col min="13118" max="13118" width="9.85546875" style="132" customWidth="1"/>
    <col min="13119" max="13119" width="11.7109375" style="132" customWidth="1"/>
    <col min="13120" max="13120" width="8.28515625" style="132" customWidth="1"/>
    <col min="13121" max="13121" width="9.42578125" style="132" customWidth="1"/>
    <col min="13122" max="13122" width="7" style="132" customWidth="1"/>
    <col min="13123" max="13123" width="10.85546875" style="132" customWidth="1"/>
    <col min="13124" max="13124" width="12.85546875" style="132" customWidth="1"/>
    <col min="13125" max="13125" width="8.42578125" style="132" customWidth="1"/>
    <col min="13126" max="13126" width="9.140625" style="132"/>
    <col min="13127" max="13127" width="6.7109375" style="132" customWidth="1"/>
    <col min="13128" max="13128" width="10.7109375" style="132" customWidth="1"/>
    <col min="13129" max="13129" width="11.85546875" style="132" customWidth="1"/>
    <col min="13130" max="13130" width="8.140625" style="132" customWidth="1"/>
    <col min="13131" max="13131" width="22.140625" style="132" customWidth="1"/>
    <col min="13132" max="13312" width="9.140625" style="132"/>
    <col min="13313" max="13313" width="12.140625" style="132" customWidth="1"/>
    <col min="13314" max="13314" width="37.5703125" style="132" customWidth="1"/>
    <col min="13315" max="13315" width="17.28515625" style="132" customWidth="1"/>
    <col min="13316" max="13316" width="6.28515625" style="132" customWidth="1"/>
    <col min="13317" max="13318" width="6.85546875" style="132" customWidth="1"/>
    <col min="13319" max="13320" width="8.7109375" style="132" customWidth="1"/>
    <col min="13321" max="13321" width="13.42578125" style="132" customWidth="1"/>
    <col min="13322" max="13322" width="8.7109375" style="132" customWidth="1"/>
    <col min="13323" max="13323" width="7.7109375" style="132" customWidth="1"/>
    <col min="13324" max="13324" width="13.85546875" style="132" customWidth="1"/>
    <col min="13325" max="13325" width="6.85546875" style="132" customWidth="1"/>
    <col min="13326" max="13326" width="9.28515625" style="132" customWidth="1"/>
    <col min="13327" max="13327" width="19.140625" style="132" customWidth="1"/>
    <col min="13328" max="13328" width="20.28515625" style="132" customWidth="1"/>
    <col min="13329" max="13329" width="20.7109375" style="132" customWidth="1"/>
    <col min="13330" max="13330" width="19.140625" style="132" customWidth="1"/>
    <col min="13331" max="13331" width="22.140625" style="132" customWidth="1"/>
    <col min="13332" max="13332" width="11.5703125" style="132" customWidth="1"/>
    <col min="13333" max="13333" width="11" style="132" customWidth="1"/>
    <col min="13334" max="13334" width="10" style="132" customWidth="1"/>
    <col min="13335" max="13335" width="9.85546875" style="132" customWidth="1"/>
    <col min="13336" max="13336" width="10.140625" style="132" customWidth="1"/>
    <col min="13337" max="13337" width="8.7109375" style="132" customWidth="1"/>
    <col min="13338" max="13338" width="6.7109375" style="132" customWidth="1"/>
    <col min="13339" max="13339" width="9.140625" style="132" customWidth="1"/>
    <col min="13340" max="13340" width="12.42578125" style="132" customWidth="1"/>
    <col min="13341" max="13341" width="7" style="132" customWidth="1"/>
    <col min="13342" max="13342" width="8" style="132" customWidth="1"/>
    <col min="13343" max="13343" width="6.7109375" style="132" customWidth="1"/>
    <col min="13344" max="13344" width="11.85546875" style="132" customWidth="1"/>
    <col min="13345" max="13345" width="13.42578125" style="132" customWidth="1"/>
    <col min="13346" max="13346" width="8" style="132" customWidth="1"/>
    <col min="13347" max="13347" width="9" style="132" customWidth="1"/>
    <col min="13348" max="13348" width="7.42578125" style="132" customWidth="1"/>
    <col min="13349" max="13349" width="10.140625" style="132" customWidth="1"/>
    <col min="13350" max="13350" width="12.28515625" style="132" customWidth="1"/>
    <col min="13351" max="13351" width="6.85546875" style="132" customWidth="1"/>
    <col min="13352" max="13352" width="9.5703125" style="132" customWidth="1"/>
    <col min="13353" max="13353" width="6.42578125" style="132" customWidth="1"/>
    <col min="13354" max="13354" width="9.85546875" style="132" customWidth="1"/>
    <col min="13355" max="13355" width="11.7109375" style="132" customWidth="1"/>
    <col min="13356" max="13356" width="7.7109375" style="132" customWidth="1"/>
    <col min="13357" max="13357" width="9.140625" style="132"/>
    <col min="13358" max="13358" width="7" style="132" customWidth="1"/>
    <col min="13359" max="13359" width="10.140625" style="132" customWidth="1"/>
    <col min="13360" max="13360" width="11.85546875" style="132" customWidth="1"/>
    <col min="13361" max="13361" width="9" style="132" customWidth="1"/>
    <col min="13362" max="13363" width="8.28515625" style="132" customWidth="1"/>
    <col min="13364" max="13364" width="10.5703125" style="132" customWidth="1"/>
    <col min="13365" max="13365" width="11.140625" style="132" customWidth="1"/>
    <col min="13366" max="13368" width="8.28515625" style="132" customWidth="1"/>
    <col min="13369" max="13369" width="10" style="132" customWidth="1"/>
    <col min="13370" max="13370" width="11.140625" style="132" customWidth="1"/>
    <col min="13371" max="13373" width="8.28515625" style="132" customWidth="1"/>
    <col min="13374" max="13374" width="9.85546875" style="132" customWidth="1"/>
    <col min="13375" max="13375" width="11.7109375" style="132" customWidth="1"/>
    <col min="13376" max="13376" width="8.28515625" style="132" customWidth="1"/>
    <col min="13377" max="13377" width="9.42578125" style="132" customWidth="1"/>
    <col min="13378" max="13378" width="7" style="132" customWidth="1"/>
    <col min="13379" max="13379" width="10.85546875" style="132" customWidth="1"/>
    <col min="13380" max="13380" width="12.85546875" style="132" customWidth="1"/>
    <col min="13381" max="13381" width="8.42578125" style="132" customWidth="1"/>
    <col min="13382" max="13382" width="9.140625" style="132"/>
    <col min="13383" max="13383" width="6.7109375" style="132" customWidth="1"/>
    <col min="13384" max="13384" width="10.7109375" style="132" customWidth="1"/>
    <col min="13385" max="13385" width="11.85546875" style="132" customWidth="1"/>
    <col min="13386" max="13386" width="8.140625" style="132" customWidth="1"/>
    <col min="13387" max="13387" width="22.140625" style="132" customWidth="1"/>
    <col min="13388" max="13568" width="9.140625" style="132"/>
    <col min="13569" max="13569" width="12.140625" style="132" customWidth="1"/>
    <col min="13570" max="13570" width="37.5703125" style="132" customWidth="1"/>
    <col min="13571" max="13571" width="17.28515625" style="132" customWidth="1"/>
    <col min="13572" max="13572" width="6.28515625" style="132" customWidth="1"/>
    <col min="13573" max="13574" width="6.85546875" style="132" customWidth="1"/>
    <col min="13575" max="13576" width="8.7109375" style="132" customWidth="1"/>
    <col min="13577" max="13577" width="13.42578125" style="132" customWidth="1"/>
    <col min="13578" max="13578" width="8.7109375" style="132" customWidth="1"/>
    <col min="13579" max="13579" width="7.7109375" style="132" customWidth="1"/>
    <col min="13580" max="13580" width="13.85546875" style="132" customWidth="1"/>
    <col min="13581" max="13581" width="6.85546875" style="132" customWidth="1"/>
    <col min="13582" max="13582" width="9.28515625" style="132" customWidth="1"/>
    <col min="13583" max="13583" width="19.140625" style="132" customWidth="1"/>
    <col min="13584" max="13584" width="20.28515625" style="132" customWidth="1"/>
    <col min="13585" max="13585" width="20.7109375" style="132" customWidth="1"/>
    <col min="13586" max="13586" width="19.140625" style="132" customWidth="1"/>
    <col min="13587" max="13587" width="22.140625" style="132" customWidth="1"/>
    <col min="13588" max="13588" width="11.5703125" style="132" customWidth="1"/>
    <col min="13589" max="13589" width="11" style="132" customWidth="1"/>
    <col min="13590" max="13590" width="10" style="132" customWidth="1"/>
    <col min="13591" max="13591" width="9.85546875" style="132" customWidth="1"/>
    <col min="13592" max="13592" width="10.140625" style="132" customWidth="1"/>
    <col min="13593" max="13593" width="8.7109375" style="132" customWidth="1"/>
    <col min="13594" max="13594" width="6.7109375" style="132" customWidth="1"/>
    <col min="13595" max="13595" width="9.140625" style="132" customWidth="1"/>
    <col min="13596" max="13596" width="12.42578125" style="132" customWidth="1"/>
    <col min="13597" max="13597" width="7" style="132" customWidth="1"/>
    <col min="13598" max="13598" width="8" style="132" customWidth="1"/>
    <col min="13599" max="13599" width="6.7109375" style="132" customWidth="1"/>
    <col min="13600" max="13600" width="11.85546875" style="132" customWidth="1"/>
    <col min="13601" max="13601" width="13.42578125" style="132" customWidth="1"/>
    <col min="13602" max="13602" width="8" style="132" customWidth="1"/>
    <col min="13603" max="13603" width="9" style="132" customWidth="1"/>
    <col min="13604" max="13604" width="7.42578125" style="132" customWidth="1"/>
    <col min="13605" max="13605" width="10.140625" style="132" customWidth="1"/>
    <col min="13606" max="13606" width="12.28515625" style="132" customWidth="1"/>
    <col min="13607" max="13607" width="6.85546875" style="132" customWidth="1"/>
    <col min="13608" max="13608" width="9.5703125" style="132" customWidth="1"/>
    <col min="13609" max="13609" width="6.42578125" style="132" customWidth="1"/>
    <col min="13610" max="13610" width="9.85546875" style="132" customWidth="1"/>
    <col min="13611" max="13611" width="11.7109375" style="132" customWidth="1"/>
    <col min="13612" max="13612" width="7.7109375" style="132" customWidth="1"/>
    <col min="13613" max="13613" width="9.140625" style="132"/>
    <col min="13614" max="13614" width="7" style="132" customWidth="1"/>
    <col min="13615" max="13615" width="10.140625" style="132" customWidth="1"/>
    <col min="13616" max="13616" width="11.85546875" style="132" customWidth="1"/>
    <col min="13617" max="13617" width="9" style="132" customWidth="1"/>
    <col min="13618" max="13619" width="8.28515625" style="132" customWidth="1"/>
    <col min="13620" max="13620" width="10.5703125" style="132" customWidth="1"/>
    <col min="13621" max="13621" width="11.140625" style="132" customWidth="1"/>
    <col min="13622" max="13624" width="8.28515625" style="132" customWidth="1"/>
    <col min="13625" max="13625" width="10" style="132" customWidth="1"/>
    <col min="13626" max="13626" width="11.140625" style="132" customWidth="1"/>
    <col min="13627" max="13629" width="8.28515625" style="132" customWidth="1"/>
    <col min="13630" max="13630" width="9.85546875" style="132" customWidth="1"/>
    <col min="13631" max="13631" width="11.7109375" style="132" customWidth="1"/>
    <col min="13632" max="13632" width="8.28515625" style="132" customWidth="1"/>
    <col min="13633" max="13633" width="9.42578125" style="132" customWidth="1"/>
    <col min="13634" max="13634" width="7" style="132" customWidth="1"/>
    <col min="13635" max="13635" width="10.85546875" style="132" customWidth="1"/>
    <col min="13636" max="13636" width="12.85546875" style="132" customWidth="1"/>
    <col min="13637" max="13637" width="8.42578125" style="132" customWidth="1"/>
    <col min="13638" max="13638" width="9.140625" style="132"/>
    <col min="13639" max="13639" width="6.7109375" style="132" customWidth="1"/>
    <col min="13640" max="13640" width="10.7109375" style="132" customWidth="1"/>
    <col min="13641" max="13641" width="11.85546875" style="132" customWidth="1"/>
    <col min="13642" max="13642" width="8.140625" style="132" customWidth="1"/>
    <col min="13643" max="13643" width="22.140625" style="132" customWidth="1"/>
    <col min="13644" max="13824" width="9.140625" style="132"/>
    <col min="13825" max="13825" width="12.140625" style="132" customWidth="1"/>
    <col min="13826" max="13826" width="37.5703125" style="132" customWidth="1"/>
    <col min="13827" max="13827" width="17.28515625" style="132" customWidth="1"/>
    <col min="13828" max="13828" width="6.28515625" style="132" customWidth="1"/>
    <col min="13829" max="13830" width="6.85546875" style="132" customWidth="1"/>
    <col min="13831" max="13832" width="8.7109375" style="132" customWidth="1"/>
    <col min="13833" max="13833" width="13.42578125" style="132" customWidth="1"/>
    <col min="13834" max="13834" width="8.7109375" style="132" customWidth="1"/>
    <col min="13835" max="13835" width="7.7109375" style="132" customWidth="1"/>
    <col min="13836" max="13836" width="13.85546875" style="132" customWidth="1"/>
    <col min="13837" max="13837" width="6.85546875" style="132" customWidth="1"/>
    <col min="13838" max="13838" width="9.28515625" style="132" customWidth="1"/>
    <col min="13839" max="13839" width="19.140625" style="132" customWidth="1"/>
    <col min="13840" max="13840" width="20.28515625" style="132" customWidth="1"/>
    <col min="13841" max="13841" width="20.7109375" style="132" customWidth="1"/>
    <col min="13842" max="13842" width="19.140625" style="132" customWidth="1"/>
    <col min="13843" max="13843" width="22.140625" style="132" customWidth="1"/>
    <col min="13844" max="13844" width="11.5703125" style="132" customWidth="1"/>
    <col min="13845" max="13845" width="11" style="132" customWidth="1"/>
    <col min="13846" max="13846" width="10" style="132" customWidth="1"/>
    <col min="13847" max="13847" width="9.85546875" style="132" customWidth="1"/>
    <col min="13848" max="13848" width="10.140625" style="132" customWidth="1"/>
    <col min="13849" max="13849" width="8.7109375" style="132" customWidth="1"/>
    <col min="13850" max="13850" width="6.7109375" style="132" customWidth="1"/>
    <col min="13851" max="13851" width="9.140625" style="132" customWidth="1"/>
    <col min="13852" max="13852" width="12.42578125" style="132" customWidth="1"/>
    <col min="13853" max="13853" width="7" style="132" customWidth="1"/>
    <col min="13854" max="13854" width="8" style="132" customWidth="1"/>
    <col min="13855" max="13855" width="6.7109375" style="132" customWidth="1"/>
    <col min="13856" max="13856" width="11.85546875" style="132" customWidth="1"/>
    <col min="13857" max="13857" width="13.42578125" style="132" customWidth="1"/>
    <col min="13858" max="13858" width="8" style="132" customWidth="1"/>
    <col min="13859" max="13859" width="9" style="132" customWidth="1"/>
    <col min="13860" max="13860" width="7.42578125" style="132" customWidth="1"/>
    <col min="13861" max="13861" width="10.140625" style="132" customWidth="1"/>
    <col min="13862" max="13862" width="12.28515625" style="132" customWidth="1"/>
    <col min="13863" max="13863" width="6.85546875" style="132" customWidth="1"/>
    <col min="13864" max="13864" width="9.5703125" style="132" customWidth="1"/>
    <col min="13865" max="13865" width="6.42578125" style="132" customWidth="1"/>
    <col min="13866" max="13866" width="9.85546875" style="132" customWidth="1"/>
    <col min="13867" max="13867" width="11.7109375" style="132" customWidth="1"/>
    <col min="13868" max="13868" width="7.7109375" style="132" customWidth="1"/>
    <col min="13869" max="13869" width="9.140625" style="132"/>
    <col min="13870" max="13870" width="7" style="132" customWidth="1"/>
    <col min="13871" max="13871" width="10.140625" style="132" customWidth="1"/>
    <col min="13872" max="13872" width="11.85546875" style="132" customWidth="1"/>
    <col min="13873" max="13873" width="9" style="132" customWidth="1"/>
    <col min="13874" max="13875" width="8.28515625" style="132" customWidth="1"/>
    <col min="13876" max="13876" width="10.5703125" style="132" customWidth="1"/>
    <col min="13877" max="13877" width="11.140625" style="132" customWidth="1"/>
    <col min="13878" max="13880" width="8.28515625" style="132" customWidth="1"/>
    <col min="13881" max="13881" width="10" style="132" customWidth="1"/>
    <col min="13882" max="13882" width="11.140625" style="132" customWidth="1"/>
    <col min="13883" max="13885" width="8.28515625" style="132" customWidth="1"/>
    <col min="13886" max="13886" width="9.85546875" style="132" customWidth="1"/>
    <col min="13887" max="13887" width="11.7109375" style="132" customWidth="1"/>
    <col min="13888" max="13888" width="8.28515625" style="132" customWidth="1"/>
    <col min="13889" max="13889" width="9.42578125" style="132" customWidth="1"/>
    <col min="13890" max="13890" width="7" style="132" customWidth="1"/>
    <col min="13891" max="13891" width="10.85546875" style="132" customWidth="1"/>
    <col min="13892" max="13892" width="12.85546875" style="132" customWidth="1"/>
    <col min="13893" max="13893" width="8.42578125" style="132" customWidth="1"/>
    <col min="13894" max="13894" width="9.140625" style="132"/>
    <col min="13895" max="13895" width="6.7109375" style="132" customWidth="1"/>
    <col min="13896" max="13896" width="10.7109375" style="132" customWidth="1"/>
    <col min="13897" max="13897" width="11.85546875" style="132" customWidth="1"/>
    <col min="13898" max="13898" width="8.140625" style="132" customWidth="1"/>
    <col min="13899" max="13899" width="22.140625" style="132" customWidth="1"/>
    <col min="13900" max="14080" width="9.140625" style="132"/>
    <col min="14081" max="14081" width="12.140625" style="132" customWidth="1"/>
    <col min="14082" max="14082" width="37.5703125" style="132" customWidth="1"/>
    <col min="14083" max="14083" width="17.28515625" style="132" customWidth="1"/>
    <col min="14084" max="14084" width="6.28515625" style="132" customWidth="1"/>
    <col min="14085" max="14086" width="6.85546875" style="132" customWidth="1"/>
    <col min="14087" max="14088" width="8.7109375" style="132" customWidth="1"/>
    <col min="14089" max="14089" width="13.42578125" style="132" customWidth="1"/>
    <col min="14090" max="14090" width="8.7109375" style="132" customWidth="1"/>
    <col min="14091" max="14091" width="7.7109375" style="132" customWidth="1"/>
    <col min="14092" max="14092" width="13.85546875" style="132" customWidth="1"/>
    <col min="14093" max="14093" width="6.85546875" style="132" customWidth="1"/>
    <col min="14094" max="14094" width="9.28515625" style="132" customWidth="1"/>
    <col min="14095" max="14095" width="19.140625" style="132" customWidth="1"/>
    <col min="14096" max="14096" width="20.28515625" style="132" customWidth="1"/>
    <col min="14097" max="14097" width="20.7109375" style="132" customWidth="1"/>
    <col min="14098" max="14098" width="19.140625" style="132" customWidth="1"/>
    <col min="14099" max="14099" width="22.140625" style="132" customWidth="1"/>
    <col min="14100" max="14100" width="11.5703125" style="132" customWidth="1"/>
    <col min="14101" max="14101" width="11" style="132" customWidth="1"/>
    <col min="14102" max="14102" width="10" style="132" customWidth="1"/>
    <col min="14103" max="14103" width="9.85546875" style="132" customWidth="1"/>
    <col min="14104" max="14104" width="10.140625" style="132" customWidth="1"/>
    <col min="14105" max="14105" width="8.7109375" style="132" customWidth="1"/>
    <col min="14106" max="14106" width="6.7109375" style="132" customWidth="1"/>
    <col min="14107" max="14107" width="9.140625" style="132" customWidth="1"/>
    <col min="14108" max="14108" width="12.42578125" style="132" customWidth="1"/>
    <col min="14109" max="14109" width="7" style="132" customWidth="1"/>
    <col min="14110" max="14110" width="8" style="132" customWidth="1"/>
    <col min="14111" max="14111" width="6.7109375" style="132" customWidth="1"/>
    <col min="14112" max="14112" width="11.85546875" style="132" customWidth="1"/>
    <col min="14113" max="14113" width="13.42578125" style="132" customWidth="1"/>
    <col min="14114" max="14114" width="8" style="132" customWidth="1"/>
    <col min="14115" max="14115" width="9" style="132" customWidth="1"/>
    <col min="14116" max="14116" width="7.42578125" style="132" customWidth="1"/>
    <col min="14117" max="14117" width="10.140625" style="132" customWidth="1"/>
    <col min="14118" max="14118" width="12.28515625" style="132" customWidth="1"/>
    <col min="14119" max="14119" width="6.85546875" style="132" customWidth="1"/>
    <col min="14120" max="14120" width="9.5703125" style="132" customWidth="1"/>
    <col min="14121" max="14121" width="6.42578125" style="132" customWidth="1"/>
    <col min="14122" max="14122" width="9.85546875" style="132" customWidth="1"/>
    <col min="14123" max="14123" width="11.7109375" style="132" customWidth="1"/>
    <col min="14124" max="14124" width="7.7109375" style="132" customWidth="1"/>
    <col min="14125" max="14125" width="9.140625" style="132"/>
    <col min="14126" max="14126" width="7" style="132" customWidth="1"/>
    <col min="14127" max="14127" width="10.140625" style="132" customWidth="1"/>
    <col min="14128" max="14128" width="11.85546875" style="132" customWidth="1"/>
    <col min="14129" max="14129" width="9" style="132" customWidth="1"/>
    <col min="14130" max="14131" width="8.28515625" style="132" customWidth="1"/>
    <col min="14132" max="14132" width="10.5703125" style="132" customWidth="1"/>
    <col min="14133" max="14133" width="11.140625" style="132" customWidth="1"/>
    <col min="14134" max="14136" width="8.28515625" style="132" customWidth="1"/>
    <col min="14137" max="14137" width="10" style="132" customWidth="1"/>
    <col min="14138" max="14138" width="11.140625" style="132" customWidth="1"/>
    <col min="14139" max="14141" width="8.28515625" style="132" customWidth="1"/>
    <col min="14142" max="14142" width="9.85546875" style="132" customWidth="1"/>
    <col min="14143" max="14143" width="11.7109375" style="132" customWidth="1"/>
    <col min="14144" max="14144" width="8.28515625" style="132" customWidth="1"/>
    <col min="14145" max="14145" width="9.42578125" style="132" customWidth="1"/>
    <col min="14146" max="14146" width="7" style="132" customWidth="1"/>
    <col min="14147" max="14147" width="10.85546875" style="132" customWidth="1"/>
    <col min="14148" max="14148" width="12.85546875" style="132" customWidth="1"/>
    <col min="14149" max="14149" width="8.42578125" style="132" customWidth="1"/>
    <col min="14150" max="14150" width="9.140625" style="132"/>
    <col min="14151" max="14151" width="6.7109375" style="132" customWidth="1"/>
    <col min="14152" max="14152" width="10.7109375" style="132" customWidth="1"/>
    <col min="14153" max="14153" width="11.85546875" style="132" customWidth="1"/>
    <col min="14154" max="14154" width="8.140625" style="132" customWidth="1"/>
    <col min="14155" max="14155" width="22.140625" style="132" customWidth="1"/>
    <col min="14156" max="14336" width="9.140625" style="132"/>
    <col min="14337" max="14337" width="12.140625" style="132" customWidth="1"/>
    <col min="14338" max="14338" width="37.5703125" style="132" customWidth="1"/>
    <col min="14339" max="14339" width="17.28515625" style="132" customWidth="1"/>
    <col min="14340" max="14340" width="6.28515625" style="132" customWidth="1"/>
    <col min="14341" max="14342" width="6.85546875" style="132" customWidth="1"/>
    <col min="14343" max="14344" width="8.7109375" style="132" customWidth="1"/>
    <col min="14345" max="14345" width="13.42578125" style="132" customWidth="1"/>
    <col min="14346" max="14346" width="8.7109375" style="132" customWidth="1"/>
    <col min="14347" max="14347" width="7.7109375" style="132" customWidth="1"/>
    <col min="14348" max="14348" width="13.85546875" style="132" customWidth="1"/>
    <col min="14349" max="14349" width="6.85546875" style="132" customWidth="1"/>
    <col min="14350" max="14350" width="9.28515625" style="132" customWidth="1"/>
    <col min="14351" max="14351" width="19.140625" style="132" customWidth="1"/>
    <col min="14352" max="14352" width="20.28515625" style="132" customWidth="1"/>
    <col min="14353" max="14353" width="20.7109375" style="132" customWidth="1"/>
    <col min="14354" max="14354" width="19.140625" style="132" customWidth="1"/>
    <col min="14355" max="14355" width="22.140625" style="132" customWidth="1"/>
    <col min="14356" max="14356" width="11.5703125" style="132" customWidth="1"/>
    <col min="14357" max="14357" width="11" style="132" customWidth="1"/>
    <col min="14358" max="14358" width="10" style="132" customWidth="1"/>
    <col min="14359" max="14359" width="9.85546875" style="132" customWidth="1"/>
    <col min="14360" max="14360" width="10.140625" style="132" customWidth="1"/>
    <col min="14361" max="14361" width="8.7109375" style="132" customWidth="1"/>
    <col min="14362" max="14362" width="6.7109375" style="132" customWidth="1"/>
    <col min="14363" max="14363" width="9.140625" style="132" customWidth="1"/>
    <col min="14364" max="14364" width="12.42578125" style="132" customWidth="1"/>
    <col min="14365" max="14365" width="7" style="132" customWidth="1"/>
    <col min="14366" max="14366" width="8" style="132" customWidth="1"/>
    <col min="14367" max="14367" width="6.7109375" style="132" customWidth="1"/>
    <col min="14368" max="14368" width="11.85546875" style="132" customWidth="1"/>
    <col min="14369" max="14369" width="13.42578125" style="132" customWidth="1"/>
    <col min="14370" max="14370" width="8" style="132" customWidth="1"/>
    <col min="14371" max="14371" width="9" style="132" customWidth="1"/>
    <col min="14372" max="14372" width="7.42578125" style="132" customWidth="1"/>
    <col min="14373" max="14373" width="10.140625" style="132" customWidth="1"/>
    <col min="14374" max="14374" width="12.28515625" style="132" customWidth="1"/>
    <col min="14375" max="14375" width="6.85546875" style="132" customWidth="1"/>
    <col min="14376" max="14376" width="9.5703125" style="132" customWidth="1"/>
    <col min="14377" max="14377" width="6.42578125" style="132" customWidth="1"/>
    <col min="14378" max="14378" width="9.85546875" style="132" customWidth="1"/>
    <col min="14379" max="14379" width="11.7109375" style="132" customWidth="1"/>
    <col min="14380" max="14380" width="7.7109375" style="132" customWidth="1"/>
    <col min="14381" max="14381" width="9.140625" style="132"/>
    <col min="14382" max="14382" width="7" style="132" customWidth="1"/>
    <col min="14383" max="14383" width="10.140625" style="132" customWidth="1"/>
    <col min="14384" max="14384" width="11.85546875" style="132" customWidth="1"/>
    <col min="14385" max="14385" width="9" style="132" customWidth="1"/>
    <col min="14386" max="14387" width="8.28515625" style="132" customWidth="1"/>
    <col min="14388" max="14388" width="10.5703125" style="132" customWidth="1"/>
    <col min="14389" max="14389" width="11.140625" style="132" customWidth="1"/>
    <col min="14390" max="14392" width="8.28515625" style="132" customWidth="1"/>
    <col min="14393" max="14393" width="10" style="132" customWidth="1"/>
    <col min="14394" max="14394" width="11.140625" style="132" customWidth="1"/>
    <col min="14395" max="14397" width="8.28515625" style="132" customWidth="1"/>
    <col min="14398" max="14398" width="9.85546875" style="132" customWidth="1"/>
    <col min="14399" max="14399" width="11.7109375" style="132" customWidth="1"/>
    <col min="14400" max="14400" width="8.28515625" style="132" customWidth="1"/>
    <col min="14401" max="14401" width="9.42578125" style="132" customWidth="1"/>
    <col min="14402" max="14402" width="7" style="132" customWidth="1"/>
    <col min="14403" max="14403" width="10.85546875" style="132" customWidth="1"/>
    <col min="14404" max="14404" width="12.85546875" style="132" customWidth="1"/>
    <col min="14405" max="14405" width="8.42578125" style="132" customWidth="1"/>
    <col min="14406" max="14406" width="9.140625" style="132"/>
    <col min="14407" max="14407" width="6.7109375" style="132" customWidth="1"/>
    <col min="14408" max="14408" width="10.7109375" style="132" customWidth="1"/>
    <col min="14409" max="14409" width="11.85546875" style="132" customWidth="1"/>
    <col min="14410" max="14410" width="8.140625" style="132" customWidth="1"/>
    <col min="14411" max="14411" width="22.140625" style="132" customWidth="1"/>
    <col min="14412" max="14592" width="9.140625" style="132"/>
    <col min="14593" max="14593" width="12.140625" style="132" customWidth="1"/>
    <col min="14594" max="14594" width="37.5703125" style="132" customWidth="1"/>
    <col min="14595" max="14595" width="17.28515625" style="132" customWidth="1"/>
    <col min="14596" max="14596" width="6.28515625" style="132" customWidth="1"/>
    <col min="14597" max="14598" width="6.85546875" style="132" customWidth="1"/>
    <col min="14599" max="14600" width="8.7109375" style="132" customWidth="1"/>
    <col min="14601" max="14601" width="13.42578125" style="132" customWidth="1"/>
    <col min="14602" max="14602" width="8.7109375" style="132" customWidth="1"/>
    <col min="14603" max="14603" width="7.7109375" style="132" customWidth="1"/>
    <col min="14604" max="14604" width="13.85546875" style="132" customWidth="1"/>
    <col min="14605" max="14605" width="6.85546875" style="132" customWidth="1"/>
    <col min="14606" max="14606" width="9.28515625" style="132" customWidth="1"/>
    <col min="14607" max="14607" width="19.140625" style="132" customWidth="1"/>
    <col min="14608" max="14608" width="20.28515625" style="132" customWidth="1"/>
    <col min="14609" max="14609" width="20.7109375" style="132" customWidth="1"/>
    <col min="14610" max="14610" width="19.140625" style="132" customWidth="1"/>
    <col min="14611" max="14611" width="22.140625" style="132" customWidth="1"/>
    <col min="14612" max="14612" width="11.5703125" style="132" customWidth="1"/>
    <col min="14613" max="14613" width="11" style="132" customWidth="1"/>
    <col min="14614" max="14614" width="10" style="132" customWidth="1"/>
    <col min="14615" max="14615" width="9.85546875" style="132" customWidth="1"/>
    <col min="14616" max="14616" width="10.140625" style="132" customWidth="1"/>
    <col min="14617" max="14617" width="8.7109375" style="132" customWidth="1"/>
    <col min="14618" max="14618" width="6.7109375" style="132" customWidth="1"/>
    <col min="14619" max="14619" width="9.140625" style="132" customWidth="1"/>
    <col min="14620" max="14620" width="12.42578125" style="132" customWidth="1"/>
    <col min="14621" max="14621" width="7" style="132" customWidth="1"/>
    <col min="14622" max="14622" width="8" style="132" customWidth="1"/>
    <col min="14623" max="14623" width="6.7109375" style="132" customWidth="1"/>
    <col min="14624" max="14624" width="11.85546875" style="132" customWidth="1"/>
    <col min="14625" max="14625" width="13.42578125" style="132" customWidth="1"/>
    <col min="14626" max="14626" width="8" style="132" customWidth="1"/>
    <col min="14627" max="14627" width="9" style="132" customWidth="1"/>
    <col min="14628" max="14628" width="7.42578125" style="132" customWidth="1"/>
    <col min="14629" max="14629" width="10.140625" style="132" customWidth="1"/>
    <col min="14630" max="14630" width="12.28515625" style="132" customWidth="1"/>
    <col min="14631" max="14631" width="6.85546875" style="132" customWidth="1"/>
    <col min="14632" max="14632" width="9.5703125" style="132" customWidth="1"/>
    <col min="14633" max="14633" width="6.42578125" style="132" customWidth="1"/>
    <col min="14634" max="14634" width="9.85546875" style="132" customWidth="1"/>
    <col min="14635" max="14635" width="11.7109375" style="132" customWidth="1"/>
    <col min="14636" max="14636" width="7.7109375" style="132" customWidth="1"/>
    <col min="14637" max="14637" width="9.140625" style="132"/>
    <col min="14638" max="14638" width="7" style="132" customWidth="1"/>
    <col min="14639" max="14639" width="10.140625" style="132" customWidth="1"/>
    <col min="14640" max="14640" width="11.85546875" style="132" customWidth="1"/>
    <col min="14641" max="14641" width="9" style="132" customWidth="1"/>
    <col min="14642" max="14643" width="8.28515625" style="132" customWidth="1"/>
    <col min="14644" max="14644" width="10.5703125" style="132" customWidth="1"/>
    <col min="14645" max="14645" width="11.140625" style="132" customWidth="1"/>
    <col min="14646" max="14648" width="8.28515625" style="132" customWidth="1"/>
    <col min="14649" max="14649" width="10" style="132" customWidth="1"/>
    <col min="14650" max="14650" width="11.140625" style="132" customWidth="1"/>
    <col min="14651" max="14653" width="8.28515625" style="132" customWidth="1"/>
    <col min="14654" max="14654" width="9.85546875" style="132" customWidth="1"/>
    <col min="14655" max="14655" width="11.7109375" style="132" customWidth="1"/>
    <col min="14656" max="14656" width="8.28515625" style="132" customWidth="1"/>
    <col min="14657" max="14657" width="9.42578125" style="132" customWidth="1"/>
    <col min="14658" max="14658" width="7" style="132" customWidth="1"/>
    <col min="14659" max="14659" width="10.85546875" style="132" customWidth="1"/>
    <col min="14660" max="14660" width="12.85546875" style="132" customWidth="1"/>
    <col min="14661" max="14661" width="8.42578125" style="132" customWidth="1"/>
    <col min="14662" max="14662" width="9.140625" style="132"/>
    <col min="14663" max="14663" width="6.7109375" style="132" customWidth="1"/>
    <col min="14664" max="14664" width="10.7109375" style="132" customWidth="1"/>
    <col min="14665" max="14665" width="11.85546875" style="132" customWidth="1"/>
    <col min="14666" max="14666" width="8.140625" style="132" customWidth="1"/>
    <col min="14667" max="14667" width="22.140625" style="132" customWidth="1"/>
    <col min="14668" max="14848" width="9.140625" style="132"/>
    <col min="14849" max="14849" width="12.140625" style="132" customWidth="1"/>
    <col min="14850" max="14850" width="37.5703125" style="132" customWidth="1"/>
    <col min="14851" max="14851" width="17.28515625" style="132" customWidth="1"/>
    <col min="14852" max="14852" width="6.28515625" style="132" customWidth="1"/>
    <col min="14853" max="14854" width="6.85546875" style="132" customWidth="1"/>
    <col min="14855" max="14856" width="8.7109375" style="132" customWidth="1"/>
    <col min="14857" max="14857" width="13.42578125" style="132" customWidth="1"/>
    <col min="14858" max="14858" width="8.7109375" style="132" customWidth="1"/>
    <col min="14859" max="14859" width="7.7109375" style="132" customWidth="1"/>
    <col min="14860" max="14860" width="13.85546875" style="132" customWidth="1"/>
    <col min="14861" max="14861" width="6.85546875" style="132" customWidth="1"/>
    <col min="14862" max="14862" width="9.28515625" style="132" customWidth="1"/>
    <col min="14863" max="14863" width="19.140625" style="132" customWidth="1"/>
    <col min="14864" max="14864" width="20.28515625" style="132" customWidth="1"/>
    <col min="14865" max="14865" width="20.7109375" style="132" customWidth="1"/>
    <col min="14866" max="14866" width="19.140625" style="132" customWidth="1"/>
    <col min="14867" max="14867" width="22.140625" style="132" customWidth="1"/>
    <col min="14868" max="14868" width="11.5703125" style="132" customWidth="1"/>
    <col min="14869" max="14869" width="11" style="132" customWidth="1"/>
    <col min="14870" max="14870" width="10" style="132" customWidth="1"/>
    <col min="14871" max="14871" width="9.85546875" style="132" customWidth="1"/>
    <col min="14872" max="14872" width="10.140625" style="132" customWidth="1"/>
    <col min="14873" max="14873" width="8.7109375" style="132" customWidth="1"/>
    <col min="14874" max="14874" width="6.7109375" style="132" customWidth="1"/>
    <col min="14875" max="14875" width="9.140625" style="132" customWidth="1"/>
    <col min="14876" max="14876" width="12.42578125" style="132" customWidth="1"/>
    <col min="14877" max="14877" width="7" style="132" customWidth="1"/>
    <col min="14878" max="14878" width="8" style="132" customWidth="1"/>
    <col min="14879" max="14879" width="6.7109375" style="132" customWidth="1"/>
    <col min="14880" max="14880" width="11.85546875" style="132" customWidth="1"/>
    <col min="14881" max="14881" width="13.42578125" style="132" customWidth="1"/>
    <col min="14882" max="14882" width="8" style="132" customWidth="1"/>
    <col min="14883" max="14883" width="9" style="132" customWidth="1"/>
    <col min="14884" max="14884" width="7.42578125" style="132" customWidth="1"/>
    <col min="14885" max="14885" width="10.140625" style="132" customWidth="1"/>
    <col min="14886" max="14886" width="12.28515625" style="132" customWidth="1"/>
    <col min="14887" max="14887" width="6.85546875" style="132" customWidth="1"/>
    <col min="14888" max="14888" width="9.5703125" style="132" customWidth="1"/>
    <col min="14889" max="14889" width="6.42578125" style="132" customWidth="1"/>
    <col min="14890" max="14890" width="9.85546875" style="132" customWidth="1"/>
    <col min="14891" max="14891" width="11.7109375" style="132" customWidth="1"/>
    <col min="14892" max="14892" width="7.7109375" style="132" customWidth="1"/>
    <col min="14893" max="14893" width="9.140625" style="132"/>
    <col min="14894" max="14894" width="7" style="132" customWidth="1"/>
    <col min="14895" max="14895" width="10.140625" style="132" customWidth="1"/>
    <col min="14896" max="14896" width="11.85546875" style="132" customWidth="1"/>
    <col min="14897" max="14897" width="9" style="132" customWidth="1"/>
    <col min="14898" max="14899" width="8.28515625" style="132" customWidth="1"/>
    <col min="14900" max="14900" width="10.5703125" style="132" customWidth="1"/>
    <col min="14901" max="14901" width="11.140625" style="132" customWidth="1"/>
    <col min="14902" max="14904" width="8.28515625" style="132" customWidth="1"/>
    <col min="14905" max="14905" width="10" style="132" customWidth="1"/>
    <col min="14906" max="14906" width="11.140625" style="132" customWidth="1"/>
    <col min="14907" max="14909" width="8.28515625" style="132" customWidth="1"/>
    <col min="14910" max="14910" width="9.85546875" style="132" customWidth="1"/>
    <col min="14911" max="14911" width="11.7109375" style="132" customWidth="1"/>
    <col min="14912" max="14912" width="8.28515625" style="132" customWidth="1"/>
    <col min="14913" max="14913" width="9.42578125" style="132" customWidth="1"/>
    <col min="14914" max="14914" width="7" style="132" customWidth="1"/>
    <col min="14915" max="14915" width="10.85546875" style="132" customWidth="1"/>
    <col min="14916" max="14916" width="12.85546875" style="132" customWidth="1"/>
    <col min="14917" max="14917" width="8.42578125" style="132" customWidth="1"/>
    <col min="14918" max="14918" width="9.140625" style="132"/>
    <col min="14919" max="14919" width="6.7109375" style="132" customWidth="1"/>
    <col min="14920" max="14920" width="10.7109375" style="132" customWidth="1"/>
    <col min="14921" max="14921" width="11.85546875" style="132" customWidth="1"/>
    <col min="14922" max="14922" width="8.140625" style="132" customWidth="1"/>
    <col min="14923" max="14923" width="22.140625" style="132" customWidth="1"/>
    <col min="14924" max="15104" width="9.140625" style="132"/>
    <col min="15105" max="15105" width="12.140625" style="132" customWidth="1"/>
    <col min="15106" max="15106" width="37.5703125" style="132" customWidth="1"/>
    <col min="15107" max="15107" width="17.28515625" style="132" customWidth="1"/>
    <col min="15108" max="15108" width="6.28515625" style="132" customWidth="1"/>
    <col min="15109" max="15110" width="6.85546875" style="132" customWidth="1"/>
    <col min="15111" max="15112" width="8.7109375" style="132" customWidth="1"/>
    <col min="15113" max="15113" width="13.42578125" style="132" customWidth="1"/>
    <col min="15114" max="15114" width="8.7109375" style="132" customWidth="1"/>
    <col min="15115" max="15115" width="7.7109375" style="132" customWidth="1"/>
    <col min="15116" max="15116" width="13.85546875" style="132" customWidth="1"/>
    <col min="15117" max="15117" width="6.85546875" style="132" customWidth="1"/>
    <col min="15118" max="15118" width="9.28515625" style="132" customWidth="1"/>
    <col min="15119" max="15119" width="19.140625" style="132" customWidth="1"/>
    <col min="15120" max="15120" width="20.28515625" style="132" customWidth="1"/>
    <col min="15121" max="15121" width="20.7109375" style="132" customWidth="1"/>
    <col min="15122" max="15122" width="19.140625" style="132" customWidth="1"/>
    <col min="15123" max="15123" width="22.140625" style="132" customWidth="1"/>
    <col min="15124" max="15124" width="11.5703125" style="132" customWidth="1"/>
    <col min="15125" max="15125" width="11" style="132" customWidth="1"/>
    <col min="15126" max="15126" width="10" style="132" customWidth="1"/>
    <col min="15127" max="15127" width="9.85546875" style="132" customWidth="1"/>
    <col min="15128" max="15128" width="10.140625" style="132" customWidth="1"/>
    <col min="15129" max="15129" width="8.7109375" style="132" customWidth="1"/>
    <col min="15130" max="15130" width="6.7109375" style="132" customWidth="1"/>
    <col min="15131" max="15131" width="9.140625" style="132" customWidth="1"/>
    <col min="15132" max="15132" width="12.42578125" style="132" customWidth="1"/>
    <col min="15133" max="15133" width="7" style="132" customWidth="1"/>
    <col min="15134" max="15134" width="8" style="132" customWidth="1"/>
    <col min="15135" max="15135" width="6.7109375" style="132" customWidth="1"/>
    <col min="15136" max="15136" width="11.85546875" style="132" customWidth="1"/>
    <col min="15137" max="15137" width="13.42578125" style="132" customWidth="1"/>
    <col min="15138" max="15138" width="8" style="132" customWidth="1"/>
    <col min="15139" max="15139" width="9" style="132" customWidth="1"/>
    <col min="15140" max="15140" width="7.42578125" style="132" customWidth="1"/>
    <col min="15141" max="15141" width="10.140625" style="132" customWidth="1"/>
    <col min="15142" max="15142" width="12.28515625" style="132" customWidth="1"/>
    <col min="15143" max="15143" width="6.85546875" style="132" customWidth="1"/>
    <col min="15144" max="15144" width="9.5703125" style="132" customWidth="1"/>
    <col min="15145" max="15145" width="6.42578125" style="132" customWidth="1"/>
    <col min="15146" max="15146" width="9.85546875" style="132" customWidth="1"/>
    <col min="15147" max="15147" width="11.7109375" style="132" customWidth="1"/>
    <col min="15148" max="15148" width="7.7109375" style="132" customWidth="1"/>
    <col min="15149" max="15149" width="9.140625" style="132"/>
    <col min="15150" max="15150" width="7" style="132" customWidth="1"/>
    <col min="15151" max="15151" width="10.140625" style="132" customWidth="1"/>
    <col min="15152" max="15152" width="11.85546875" style="132" customWidth="1"/>
    <col min="15153" max="15153" width="9" style="132" customWidth="1"/>
    <col min="15154" max="15155" width="8.28515625" style="132" customWidth="1"/>
    <col min="15156" max="15156" width="10.5703125" style="132" customWidth="1"/>
    <col min="15157" max="15157" width="11.140625" style="132" customWidth="1"/>
    <col min="15158" max="15160" width="8.28515625" style="132" customWidth="1"/>
    <col min="15161" max="15161" width="10" style="132" customWidth="1"/>
    <col min="15162" max="15162" width="11.140625" style="132" customWidth="1"/>
    <col min="15163" max="15165" width="8.28515625" style="132" customWidth="1"/>
    <col min="15166" max="15166" width="9.85546875" style="132" customWidth="1"/>
    <col min="15167" max="15167" width="11.7109375" style="132" customWidth="1"/>
    <col min="15168" max="15168" width="8.28515625" style="132" customWidth="1"/>
    <col min="15169" max="15169" width="9.42578125" style="132" customWidth="1"/>
    <col min="15170" max="15170" width="7" style="132" customWidth="1"/>
    <col min="15171" max="15171" width="10.85546875" style="132" customWidth="1"/>
    <col min="15172" max="15172" width="12.85546875" style="132" customWidth="1"/>
    <col min="15173" max="15173" width="8.42578125" style="132" customWidth="1"/>
    <col min="15174" max="15174" width="9.140625" style="132"/>
    <col min="15175" max="15175" width="6.7109375" style="132" customWidth="1"/>
    <col min="15176" max="15176" width="10.7109375" style="132" customWidth="1"/>
    <col min="15177" max="15177" width="11.85546875" style="132" customWidth="1"/>
    <col min="15178" max="15178" width="8.140625" style="132" customWidth="1"/>
    <col min="15179" max="15179" width="22.140625" style="132" customWidth="1"/>
    <col min="15180" max="15360" width="9.140625" style="132"/>
    <col min="15361" max="15361" width="12.140625" style="132" customWidth="1"/>
    <col min="15362" max="15362" width="37.5703125" style="132" customWidth="1"/>
    <col min="15363" max="15363" width="17.28515625" style="132" customWidth="1"/>
    <col min="15364" max="15364" width="6.28515625" style="132" customWidth="1"/>
    <col min="15365" max="15366" width="6.85546875" style="132" customWidth="1"/>
    <col min="15367" max="15368" width="8.7109375" style="132" customWidth="1"/>
    <col min="15369" max="15369" width="13.42578125" style="132" customWidth="1"/>
    <col min="15370" max="15370" width="8.7109375" style="132" customWidth="1"/>
    <col min="15371" max="15371" width="7.7109375" style="132" customWidth="1"/>
    <col min="15372" max="15372" width="13.85546875" style="132" customWidth="1"/>
    <col min="15373" max="15373" width="6.85546875" style="132" customWidth="1"/>
    <col min="15374" max="15374" width="9.28515625" style="132" customWidth="1"/>
    <col min="15375" max="15375" width="19.140625" style="132" customWidth="1"/>
    <col min="15376" max="15376" width="20.28515625" style="132" customWidth="1"/>
    <col min="15377" max="15377" width="20.7109375" style="132" customWidth="1"/>
    <col min="15378" max="15378" width="19.140625" style="132" customWidth="1"/>
    <col min="15379" max="15379" width="22.140625" style="132" customWidth="1"/>
    <col min="15380" max="15380" width="11.5703125" style="132" customWidth="1"/>
    <col min="15381" max="15381" width="11" style="132" customWidth="1"/>
    <col min="15382" max="15382" width="10" style="132" customWidth="1"/>
    <col min="15383" max="15383" width="9.85546875" style="132" customWidth="1"/>
    <col min="15384" max="15384" width="10.140625" style="132" customWidth="1"/>
    <col min="15385" max="15385" width="8.7109375" style="132" customWidth="1"/>
    <col min="15386" max="15386" width="6.7109375" style="132" customWidth="1"/>
    <col min="15387" max="15387" width="9.140625" style="132" customWidth="1"/>
    <col min="15388" max="15388" width="12.42578125" style="132" customWidth="1"/>
    <col min="15389" max="15389" width="7" style="132" customWidth="1"/>
    <col min="15390" max="15390" width="8" style="132" customWidth="1"/>
    <col min="15391" max="15391" width="6.7109375" style="132" customWidth="1"/>
    <col min="15392" max="15392" width="11.85546875" style="132" customWidth="1"/>
    <col min="15393" max="15393" width="13.42578125" style="132" customWidth="1"/>
    <col min="15394" max="15394" width="8" style="132" customWidth="1"/>
    <col min="15395" max="15395" width="9" style="132" customWidth="1"/>
    <col min="15396" max="15396" width="7.42578125" style="132" customWidth="1"/>
    <col min="15397" max="15397" width="10.140625" style="132" customWidth="1"/>
    <col min="15398" max="15398" width="12.28515625" style="132" customWidth="1"/>
    <col min="15399" max="15399" width="6.85546875" style="132" customWidth="1"/>
    <col min="15400" max="15400" width="9.5703125" style="132" customWidth="1"/>
    <col min="15401" max="15401" width="6.42578125" style="132" customWidth="1"/>
    <col min="15402" max="15402" width="9.85546875" style="132" customWidth="1"/>
    <col min="15403" max="15403" width="11.7109375" style="132" customWidth="1"/>
    <col min="15404" max="15404" width="7.7109375" style="132" customWidth="1"/>
    <col min="15405" max="15405" width="9.140625" style="132"/>
    <col min="15406" max="15406" width="7" style="132" customWidth="1"/>
    <col min="15407" max="15407" width="10.140625" style="132" customWidth="1"/>
    <col min="15408" max="15408" width="11.85546875" style="132" customWidth="1"/>
    <col min="15409" max="15409" width="9" style="132" customWidth="1"/>
    <col min="15410" max="15411" width="8.28515625" style="132" customWidth="1"/>
    <col min="15412" max="15412" width="10.5703125" style="132" customWidth="1"/>
    <col min="15413" max="15413" width="11.140625" style="132" customWidth="1"/>
    <col min="15414" max="15416" width="8.28515625" style="132" customWidth="1"/>
    <col min="15417" max="15417" width="10" style="132" customWidth="1"/>
    <col min="15418" max="15418" width="11.140625" style="132" customWidth="1"/>
    <col min="15419" max="15421" width="8.28515625" style="132" customWidth="1"/>
    <col min="15422" max="15422" width="9.85546875" style="132" customWidth="1"/>
    <col min="15423" max="15423" width="11.7109375" style="132" customWidth="1"/>
    <col min="15424" max="15424" width="8.28515625" style="132" customWidth="1"/>
    <col min="15425" max="15425" width="9.42578125" style="132" customWidth="1"/>
    <col min="15426" max="15426" width="7" style="132" customWidth="1"/>
    <col min="15427" max="15427" width="10.85546875" style="132" customWidth="1"/>
    <col min="15428" max="15428" width="12.85546875" style="132" customWidth="1"/>
    <col min="15429" max="15429" width="8.42578125" style="132" customWidth="1"/>
    <col min="15430" max="15430" width="9.140625" style="132"/>
    <col min="15431" max="15431" width="6.7109375" style="132" customWidth="1"/>
    <col min="15432" max="15432" width="10.7109375" style="132" customWidth="1"/>
    <col min="15433" max="15433" width="11.85546875" style="132" customWidth="1"/>
    <col min="15434" max="15434" width="8.140625" style="132" customWidth="1"/>
    <col min="15435" max="15435" width="22.140625" style="132" customWidth="1"/>
    <col min="15436" max="15616" width="9.140625" style="132"/>
    <col min="15617" max="15617" width="12.140625" style="132" customWidth="1"/>
    <col min="15618" max="15618" width="37.5703125" style="132" customWidth="1"/>
    <col min="15619" max="15619" width="17.28515625" style="132" customWidth="1"/>
    <col min="15620" max="15620" width="6.28515625" style="132" customWidth="1"/>
    <col min="15621" max="15622" width="6.85546875" style="132" customWidth="1"/>
    <col min="15623" max="15624" width="8.7109375" style="132" customWidth="1"/>
    <col min="15625" max="15625" width="13.42578125" style="132" customWidth="1"/>
    <col min="15626" max="15626" width="8.7109375" style="132" customWidth="1"/>
    <col min="15627" max="15627" width="7.7109375" style="132" customWidth="1"/>
    <col min="15628" max="15628" width="13.85546875" style="132" customWidth="1"/>
    <col min="15629" max="15629" width="6.85546875" style="132" customWidth="1"/>
    <col min="15630" max="15630" width="9.28515625" style="132" customWidth="1"/>
    <col min="15631" max="15631" width="19.140625" style="132" customWidth="1"/>
    <col min="15632" max="15632" width="20.28515625" style="132" customWidth="1"/>
    <col min="15633" max="15633" width="20.7109375" style="132" customWidth="1"/>
    <col min="15634" max="15634" width="19.140625" style="132" customWidth="1"/>
    <col min="15635" max="15635" width="22.140625" style="132" customWidth="1"/>
    <col min="15636" max="15636" width="11.5703125" style="132" customWidth="1"/>
    <col min="15637" max="15637" width="11" style="132" customWidth="1"/>
    <col min="15638" max="15638" width="10" style="132" customWidth="1"/>
    <col min="15639" max="15639" width="9.85546875" style="132" customWidth="1"/>
    <col min="15640" max="15640" width="10.140625" style="132" customWidth="1"/>
    <col min="15641" max="15641" width="8.7109375" style="132" customWidth="1"/>
    <col min="15642" max="15642" width="6.7109375" style="132" customWidth="1"/>
    <col min="15643" max="15643" width="9.140625" style="132" customWidth="1"/>
    <col min="15644" max="15644" width="12.42578125" style="132" customWidth="1"/>
    <col min="15645" max="15645" width="7" style="132" customWidth="1"/>
    <col min="15646" max="15646" width="8" style="132" customWidth="1"/>
    <col min="15647" max="15647" width="6.7109375" style="132" customWidth="1"/>
    <col min="15648" max="15648" width="11.85546875" style="132" customWidth="1"/>
    <col min="15649" max="15649" width="13.42578125" style="132" customWidth="1"/>
    <col min="15650" max="15650" width="8" style="132" customWidth="1"/>
    <col min="15651" max="15651" width="9" style="132" customWidth="1"/>
    <col min="15652" max="15652" width="7.42578125" style="132" customWidth="1"/>
    <col min="15653" max="15653" width="10.140625" style="132" customWidth="1"/>
    <col min="15654" max="15654" width="12.28515625" style="132" customWidth="1"/>
    <col min="15655" max="15655" width="6.85546875" style="132" customWidth="1"/>
    <col min="15656" max="15656" width="9.5703125" style="132" customWidth="1"/>
    <col min="15657" max="15657" width="6.42578125" style="132" customWidth="1"/>
    <col min="15658" max="15658" width="9.85546875" style="132" customWidth="1"/>
    <col min="15659" max="15659" width="11.7109375" style="132" customWidth="1"/>
    <col min="15660" max="15660" width="7.7109375" style="132" customWidth="1"/>
    <col min="15661" max="15661" width="9.140625" style="132"/>
    <col min="15662" max="15662" width="7" style="132" customWidth="1"/>
    <col min="15663" max="15663" width="10.140625" style="132" customWidth="1"/>
    <col min="15664" max="15664" width="11.85546875" style="132" customWidth="1"/>
    <col min="15665" max="15665" width="9" style="132" customWidth="1"/>
    <col min="15666" max="15667" width="8.28515625" style="132" customWidth="1"/>
    <col min="15668" max="15668" width="10.5703125" style="132" customWidth="1"/>
    <col min="15669" max="15669" width="11.140625" style="132" customWidth="1"/>
    <col min="15670" max="15672" width="8.28515625" style="132" customWidth="1"/>
    <col min="15673" max="15673" width="10" style="132" customWidth="1"/>
    <col min="15674" max="15674" width="11.140625" style="132" customWidth="1"/>
    <col min="15675" max="15677" width="8.28515625" style="132" customWidth="1"/>
    <col min="15678" max="15678" width="9.85546875" style="132" customWidth="1"/>
    <col min="15679" max="15679" width="11.7109375" style="132" customWidth="1"/>
    <col min="15680" max="15680" width="8.28515625" style="132" customWidth="1"/>
    <col min="15681" max="15681" width="9.42578125" style="132" customWidth="1"/>
    <col min="15682" max="15682" width="7" style="132" customWidth="1"/>
    <col min="15683" max="15683" width="10.85546875" style="132" customWidth="1"/>
    <col min="15684" max="15684" width="12.85546875" style="132" customWidth="1"/>
    <col min="15685" max="15685" width="8.42578125" style="132" customWidth="1"/>
    <col min="15686" max="15686" width="9.140625" style="132"/>
    <col min="15687" max="15687" width="6.7109375" style="132" customWidth="1"/>
    <col min="15688" max="15688" width="10.7109375" style="132" customWidth="1"/>
    <col min="15689" max="15689" width="11.85546875" style="132" customWidth="1"/>
    <col min="15690" max="15690" width="8.140625" style="132" customWidth="1"/>
    <col min="15691" max="15691" width="22.140625" style="132" customWidth="1"/>
    <col min="15692" max="15872" width="9.140625" style="132"/>
    <col min="15873" max="15873" width="12.140625" style="132" customWidth="1"/>
    <col min="15874" max="15874" width="37.5703125" style="132" customWidth="1"/>
    <col min="15875" max="15875" width="17.28515625" style="132" customWidth="1"/>
    <col min="15876" max="15876" width="6.28515625" style="132" customWidth="1"/>
    <col min="15877" max="15878" width="6.85546875" style="132" customWidth="1"/>
    <col min="15879" max="15880" width="8.7109375" style="132" customWidth="1"/>
    <col min="15881" max="15881" width="13.42578125" style="132" customWidth="1"/>
    <col min="15882" max="15882" width="8.7109375" style="132" customWidth="1"/>
    <col min="15883" max="15883" width="7.7109375" style="132" customWidth="1"/>
    <col min="15884" max="15884" width="13.85546875" style="132" customWidth="1"/>
    <col min="15885" max="15885" width="6.85546875" style="132" customWidth="1"/>
    <col min="15886" max="15886" width="9.28515625" style="132" customWidth="1"/>
    <col min="15887" max="15887" width="19.140625" style="132" customWidth="1"/>
    <col min="15888" max="15888" width="20.28515625" style="132" customWidth="1"/>
    <col min="15889" max="15889" width="20.7109375" style="132" customWidth="1"/>
    <col min="15890" max="15890" width="19.140625" style="132" customWidth="1"/>
    <col min="15891" max="15891" width="22.140625" style="132" customWidth="1"/>
    <col min="15892" max="15892" width="11.5703125" style="132" customWidth="1"/>
    <col min="15893" max="15893" width="11" style="132" customWidth="1"/>
    <col min="15894" max="15894" width="10" style="132" customWidth="1"/>
    <col min="15895" max="15895" width="9.85546875" style="132" customWidth="1"/>
    <col min="15896" max="15896" width="10.140625" style="132" customWidth="1"/>
    <col min="15897" max="15897" width="8.7109375" style="132" customWidth="1"/>
    <col min="15898" max="15898" width="6.7109375" style="132" customWidth="1"/>
    <col min="15899" max="15899" width="9.140625" style="132" customWidth="1"/>
    <col min="15900" max="15900" width="12.42578125" style="132" customWidth="1"/>
    <col min="15901" max="15901" width="7" style="132" customWidth="1"/>
    <col min="15902" max="15902" width="8" style="132" customWidth="1"/>
    <col min="15903" max="15903" width="6.7109375" style="132" customWidth="1"/>
    <col min="15904" max="15904" width="11.85546875" style="132" customWidth="1"/>
    <col min="15905" max="15905" width="13.42578125" style="132" customWidth="1"/>
    <col min="15906" max="15906" width="8" style="132" customWidth="1"/>
    <col min="15907" max="15907" width="9" style="132" customWidth="1"/>
    <col min="15908" max="15908" width="7.42578125" style="132" customWidth="1"/>
    <col min="15909" max="15909" width="10.140625" style="132" customWidth="1"/>
    <col min="15910" max="15910" width="12.28515625" style="132" customWidth="1"/>
    <col min="15911" max="15911" width="6.85546875" style="132" customWidth="1"/>
    <col min="15912" max="15912" width="9.5703125" style="132" customWidth="1"/>
    <col min="15913" max="15913" width="6.42578125" style="132" customWidth="1"/>
    <col min="15914" max="15914" width="9.85546875" style="132" customWidth="1"/>
    <col min="15915" max="15915" width="11.7109375" style="132" customWidth="1"/>
    <col min="15916" max="15916" width="7.7109375" style="132" customWidth="1"/>
    <col min="15917" max="15917" width="9.140625" style="132"/>
    <col min="15918" max="15918" width="7" style="132" customWidth="1"/>
    <col min="15919" max="15919" width="10.140625" style="132" customWidth="1"/>
    <col min="15920" max="15920" width="11.85546875" style="132" customWidth="1"/>
    <col min="15921" max="15921" width="9" style="132" customWidth="1"/>
    <col min="15922" max="15923" width="8.28515625" style="132" customWidth="1"/>
    <col min="15924" max="15924" width="10.5703125" style="132" customWidth="1"/>
    <col min="15925" max="15925" width="11.140625" style="132" customWidth="1"/>
    <col min="15926" max="15928" width="8.28515625" style="132" customWidth="1"/>
    <col min="15929" max="15929" width="10" style="132" customWidth="1"/>
    <col min="15930" max="15930" width="11.140625" style="132" customWidth="1"/>
    <col min="15931" max="15933" width="8.28515625" style="132" customWidth="1"/>
    <col min="15934" max="15934" width="9.85546875" style="132" customWidth="1"/>
    <col min="15935" max="15935" width="11.7109375" style="132" customWidth="1"/>
    <col min="15936" max="15936" width="8.28515625" style="132" customWidth="1"/>
    <col min="15937" max="15937" width="9.42578125" style="132" customWidth="1"/>
    <col min="15938" max="15938" width="7" style="132" customWidth="1"/>
    <col min="15939" max="15939" width="10.85546875" style="132" customWidth="1"/>
    <col min="15940" max="15940" width="12.85546875" style="132" customWidth="1"/>
    <col min="15941" max="15941" width="8.42578125" style="132" customWidth="1"/>
    <col min="15942" max="15942" width="9.140625" style="132"/>
    <col min="15943" max="15943" width="6.7109375" style="132" customWidth="1"/>
    <col min="15944" max="15944" width="10.7109375" style="132" customWidth="1"/>
    <col min="15945" max="15945" width="11.85546875" style="132" customWidth="1"/>
    <col min="15946" max="15946" width="8.140625" style="132" customWidth="1"/>
    <col min="15947" max="15947" width="22.140625" style="132" customWidth="1"/>
    <col min="15948" max="16128" width="9.140625" style="132"/>
    <col min="16129" max="16129" width="12.140625" style="132" customWidth="1"/>
    <col min="16130" max="16130" width="37.5703125" style="132" customWidth="1"/>
    <col min="16131" max="16131" width="17.28515625" style="132" customWidth="1"/>
    <col min="16132" max="16132" width="6.28515625" style="132" customWidth="1"/>
    <col min="16133" max="16134" width="6.85546875" style="132" customWidth="1"/>
    <col min="16135" max="16136" width="8.7109375" style="132" customWidth="1"/>
    <col min="16137" max="16137" width="13.42578125" style="132" customWidth="1"/>
    <col min="16138" max="16138" width="8.7109375" style="132" customWidth="1"/>
    <col min="16139" max="16139" width="7.7109375" style="132" customWidth="1"/>
    <col min="16140" max="16140" width="13.85546875" style="132" customWidth="1"/>
    <col min="16141" max="16141" width="6.85546875" style="132" customWidth="1"/>
    <col min="16142" max="16142" width="9.28515625" style="132" customWidth="1"/>
    <col min="16143" max="16143" width="19.140625" style="132" customWidth="1"/>
    <col min="16144" max="16144" width="20.28515625" style="132" customWidth="1"/>
    <col min="16145" max="16145" width="20.7109375" style="132" customWidth="1"/>
    <col min="16146" max="16146" width="19.140625" style="132" customWidth="1"/>
    <col min="16147" max="16147" width="22.140625" style="132" customWidth="1"/>
    <col min="16148" max="16148" width="11.5703125" style="132" customWidth="1"/>
    <col min="16149" max="16149" width="11" style="132" customWidth="1"/>
    <col min="16150" max="16150" width="10" style="132" customWidth="1"/>
    <col min="16151" max="16151" width="9.85546875" style="132" customWidth="1"/>
    <col min="16152" max="16152" width="10.140625" style="132" customWidth="1"/>
    <col min="16153" max="16153" width="8.7109375" style="132" customWidth="1"/>
    <col min="16154" max="16154" width="6.7109375" style="132" customWidth="1"/>
    <col min="16155" max="16155" width="9.140625" style="132" customWidth="1"/>
    <col min="16156" max="16156" width="12.42578125" style="132" customWidth="1"/>
    <col min="16157" max="16157" width="7" style="132" customWidth="1"/>
    <col min="16158" max="16158" width="8" style="132" customWidth="1"/>
    <col min="16159" max="16159" width="6.7109375" style="132" customWidth="1"/>
    <col min="16160" max="16160" width="11.85546875" style="132" customWidth="1"/>
    <col min="16161" max="16161" width="13.42578125" style="132" customWidth="1"/>
    <col min="16162" max="16162" width="8" style="132" customWidth="1"/>
    <col min="16163" max="16163" width="9" style="132" customWidth="1"/>
    <col min="16164" max="16164" width="7.42578125" style="132" customWidth="1"/>
    <col min="16165" max="16165" width="10.140625" style="132" customWidth="1"/>
    <col min="16166" max="16166" width="12.28515625" style="132" customWidth="1"/>
    <col min="16167" max="16167" width="6.85546875" style="132" customWidth="1"/>
    <col min="16168" max="16168" width="9.5703125" style="132" customWidth="1"/>
    <col min="16169" max="16169" width="6.42578125" style="132" customWidth="1"/>
    <col min="16170" max="16170" width="9.85546875" style="132" customWidth="1"/>
    <col min="16171" max="16171" width="11.7109375" style="132" customWidth="1"/>
    <col min="16172" max="16172" width="7.7109375" style="132" customWidth="1"/>
    <col min="16173" max="16173" width="9.140625" style="132"/>
    <col min="16174" max="16174" width="7" style="132" customWidth="1"/>
    <col min="16175" max="16175" width="10.140625" style="132" customWidth="1"/>
    <col min="16176" max="16176" width="11.85546875" style="132" customWidth="1"/>
    <col min="16177" max="16177" width="9" style="132" customWidth="1"/>
    <col min="16178" max="16179" width="8.28515625" style="132" customWidth="1"/>
    <col min="16180" max="16180" width="10.5703125" style="132" customWidth="1"/>
    <col min="16181" max="16181" width="11.140625" style="132" customWidth="1"/>
    <col min="16182" max="16184" width="8.28515625" style="132" customWidth="1"/>
    <col min="16185" max="16185" width="10" style="132" customWidth="1"/>
    <col min="16186" max="16186" width="11.140625" style="132" customWidth="1"/>
    <col min="16187" max="16189" width="8.28515625" style="132" customWidth="1"/>
    <col min="16190" max="16190" width="9.85546875" style="132" customWidth="1"/>
    <col min="16191" max="16191" width="11.7109375" style="132" customWidth="1"/>
    <col min="16192" max="16192" width="8.28515625" style="132" customWidth="1"/>
    <col min="16193" max="16193" width="9.42578125" style="132" customWidth="1"/>
    <col min="16194" max="16194" width="7" style="132" customWidth="1"/>
    <col min="16195" max="16195" width="10.85546875" style="132" customWidth="1"/>
    <col min="16196" max="16196" width="12.85546875" style="132" customWidth="1"/>
    <col min="16197" max="16197" width="8.42578125" style="132" customWidth="1"/>
    <col min="16198" max="16198" width="9.140625" style="132"/>
    <col min="16199" max="16199" width="6.7109375" style="132" customWidth="1"/>
    <col min="16200" max="16200" width="10.7109375" style="132" customWidth="1"/>
    <col min="16201" max="16201" width="11.85546875" style="132" customWidth="1"/>
    <col min="16202" max="16202" width="8.140625" style="132" customWidth="1"/>
    <col min="16203" max="16203" width="22.140625" style="132" customWidth="1"/>
    <col min="16204" max="16384" width="9.140625" style="132"/>
  </cols>
  <sheetData>
    <row r="1" spans="1:75" s="27" customFormat="1" ht="11.25" x14ac:dyDescent="0.2">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13" t="s">
        <v>55</v>
      </c>
      <c r="AI1" s="28"/>
      <c r="AJ1" s="28"/>
      <c r="AK1" s="28"/>
      <c r="AL1" s="28"/>
      <c r="AM1" s="28"/>
      <c r="AN1" s="28"/>
      <c r="AO1" s="28"/>
    </row>
    <row r="2" spans="1:75" s="27" customFormat="1" ht="11.25" x14ac:dyDescent="0.2">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14" t="s">
        <v>1</v>
      </c>
      <c r="AI2" s="28"/>
      <c r="AJ2" s="28"/>
      <c r="AK2" s="28"/>
      <c r="AL2" s="28"/>
      <c r="AM2" s="28"/>
      <c r="AN2" s="28"/>
      <c r="AO2" s="28"/>
    </row>
    <row r="3" spans="1:75" s="27" customFormat="1" ht="11.25" x14ac:dyDescent="0.2">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14" t="s">
        <v>51</v>
      </c>
      <c r="AI3" s="28"/>
      <c r="AJ3" s="28"/>
      <c r="AK3" s="28"/>
      <c r="AL3" s="28"/>
      <c r="AM3" s="28"/>
      <c r="AN3" s="28"/>
      <c r="AO3" s="28"/>
    </row>
    <row r="4" spans="1:75" ht="18.75" customHeight="1" x14ac:dyDescent="0.2">
      <c r="A4" s="418" t="s">
        <v>56</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c r="AH4" s="418"/>
      <c r="AM4" s="133"/>
      <c r="AN4" s="133"/>
      <c r="AO4" s="133"/>
    </row>
    <row r="5" spans="1:75" ht="18.75" customHeight="1" x14ac:dyDescent="0.3">
      <c r="A5" s="419"/>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row>
    <row r="6" spans="1:75" ht="18.75" customHeight="1" x14ac:dyDescent="0.2">
      <c r="A6" s="420" t="s">
        <v>728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c r="AH6" s="420"/>
      <c r="AI6" s="16"/>
      <c r="AJ6" s="16"/>
      <c r="AK6" s="16"/>
      <c r="AL6" s="16"/>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row>
    <row r="7" spans="1:75" ht="18.75" customHeight="1" x14ac:dyDescent="0.2">
      <c r="A7" s="421" t="s">
        <v>2</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18"/>
      <c r="AJ7" s="18"/>
      <c r="AK7" s="18"/>
      <c r="AL7" s="18"/>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row>
    <row r="8" spans="1:75" ht="18.75" customHeight="1" x14ac:dyDescent="0.3">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M8" s="133"/>
      <c r="AN8" s="133"/>
      <c r="AO8" s="133"/>
      <c r="BW8" s="20"/>
    </row>
    <row r="9" spans="1:75" ht="18.75" customHeight="1" x14ac:dyDescent="0.3">
      <c r="A9" s="417" t="s">
        <v>765</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row>
    <row r="10" spans="1:75" ht="18.75" customHeight="1" x14ac:dyDescent="0.2">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row>
    <row r="11" spans="1:75" ht="18.75" customHeight="1" x14ac:dyDescent="0.3">
      <c r="A11" s="417" t="s">
        <v>766</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row>
    <row r="12" spans="1:75" ht="15.75" customHeight="1" x14ac:dyDescent="0.2">
      <c r="A12" s="422" t="s">
        <v>57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row>
    <row r="13" spans="1:75" ht="15.75" customHeight="1" x14ac:dyDescent="0.2">
      <c r="A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V13" s="134"/>
    </row>
    <row r="14" spans="1:75" ht="63.75" customHeight="1" x14ac:dyDescent="0.2">
      <c r="A14" s="423" t="s">
        <v>5</v>
      </c>
      <c r="B14" s="423" t="s">
        <v>6</v>
      </c>
      <c r="C14" s="423" t="s">
        <v>58</v>
      </c>
      <c r="D14" s="424" t="s">
        <v>59</v>
      </c>
      <c r="E14" s="424" t="s">
        <v>60</v>
      </c>
      <c r="F14" s="423" t="s">
        <v>61</v>
      </c>
      <c r="G14" s="423"/>
      <c r="H14" s="423" t="s">
        <v>62</v>
      </c>
      <c r="I14" s="423"/>
      <c r="J14" s="423"/>
      <c r="K14" s="423"/>
      <c r="L14" s="423"/>
      <c r="M14" s="423"/>
      <c r="N14" s="424" t="s">
        <v>63</v>
      </c>
      <c r="O14" s="423" t="s">
        <v>770</v>
      </c>
      <c r="P14" s="423" t="s">
        <v>64</v>
      </c>
      <c r="Q14" s="423"/>
      <c r="R14" s="423"/>
      <c r="S14" s="423"/>
      <c r="T14" s="423" t="s">
        <v>65</v>
      </c>
      <c r="U14" s="423"/>
      <c r="V14" s="423" t="s">
        <v>66</v>
      </c>
      <c r="W14" s="423"/>
      <c r="X14" s="423"/>
      <c r="Y14" s="423" t="s">
        <v>772</v>
      </c>
      <c r="Z14" s="423"/>
      <c r="AA14" s="423"/>
      <c r="AB14" s="423"/>
      <c r="AC14" s="423"/>
      <c r="AD14" s="423"/>
      <c r="AE14" s="423"/>
      <c r="AF14" s="423"/>
      <c r="AG14" s="423"/>
      <c r="AH14" s="423"/>
      <c r="AI14" s="423" t="s">
        <v>67</v>
      </c>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3"/>
      <c r="BT14" s="423"/>
      <c r="BU14" s="423"/>
      <c r="BV14" s="423"/>
      <c r="BW14" s="425" t="s">
        <v>68</v>
      </c>
    </row>
    <row r="15" spans="1:75" ht="85.5" customHeight="1" x14ac:dyDescent="0.2">
      <c r="A15" s="423"/>
      <c r="B15" s="423"/>
      <c r="C15" s="423"/>
      <c r="D15" s="424"/>
      <c r="E15" s="424"/>
      <c r="F15" s="423"/>
      <c r="G15" s="423"/>
      <c r="H15" s="423" t="s">
        <v>69</v>
      </c>
      <c r="I15" s="423"/>
      <c r="J15" s="423"/>
      <c r="K15" s="423" t="s">
        <v>70</v>
      </c>
      <c r="L15" s="423"/>
      <c r="M15" s="423"/>
      <c r="N15" s="424"/>
      <c r="O15" s="423"/>
      <c r="P15" s="423" t="s">
        <v>69</v>
      </c>
      <c r="Q15" s="423"/>
      <c r="R15" s="423" t="s">
        <v>70</v>
      </c>
      <c r="S15" s="423"/>
      <c r="T15" s="423"/>
      <c r="U15" s="423"/>
      <c r="V15" s="423"/>
      <c r="W15" s="423"/>
      <c r="X15" s="423"/>
      <c r="Y15" s="423" t="s">
        <v>75</v>
      </c>
      <c r="Z15" s="423"/>
      <c r="AA15" s="423"/>
      <c r="AB15" s="423"/>
      <c r="AC15" s="423"/>
      <c r="AD15" s="423" t="s">
        <v>72</v>
      </c>
      <c r="AE15" s="423"/>
      <c r="AF15" s="423"/>
      <c r="AG15" s="423"/>
      <c r="AH15" s="423"/>
      <c r="AI15" s="423" t="s">
        <v>773</v>
      </c>
      <c r="AJ15" s="423"/>
      <c r="AK15" s="423"/>
      <c r="AL15" s="423"/>
      <c r="AM15" s="423"/>
      <c r="AN15" s="423" t="s">
        <v>774</v>
      </c>
      <c r="AO15" s="423"/>
      <c r="AP15" s="423"/>
      <c r="AQ15" s="423"/>
      <c r="AR15" s="423"/>
      <c r="AS15" s="423" t="s">
        <v>775</v>
      </c>
      <c r="AT15" s="423"/>
      <c r="AU15" s="423"/>
      <c r="AV15" s="423"/>
      <c r="AW15" s="423"/>
      <c r="AX15" s="423" t="s">
        <v>776</v>
      </c>
      <c r="AY15" s="423"/>
      <c r="AZ15" s="423"/>
      <c r="BA15" s="423"/>
      <c r="BB15" s="423"/>
      <c r="BC15" s="423" t="s">
        <v>777</v>
      </c>
      <c r="BD15" s="423"/>
      <c r="BE15" s="423"/>
      <c r="BF15" s="423"/>
      <c r="BG15" s="423"/>
      <c r="BH15" s="423" t="s">
        <v>778</v>
      </c>
      <c r="BI15" s="423"/>
      <c r="BJ15" s="423"/>
      <c r="BK15" s="423"/>
      <c r="BL15" s="423"/>
      <c r="BM15" s="423" t="s">
        <v>73</v>
      </c>
      <c r="BN15" s="423"/>
      <c r="BO15" s="423"/>
      <c r="BP15" s="423"/>
      <c r="BQ15" s="423"/>
      <c r="BR15" s="423" t="s">
        <v>74</v>
      </c>
      <c r="BS15" s="423"/>
      <c r="BT15" s="423"/>
      <c r="BU15" s="423"/>
      <c r="BV15" s="423"/>
      <c r="BW15" s="425"/>
    </row>
    <row r="16" spans="1:75" ht="203.25" customHeight="1" x14ac:dyDescent="0.2">
      <c r="A16" s="423"/>
      <c r="B16" s="423"/>
      <c r="C16" s="423"/>
      <c r="D16" s="424"/>
      <c r="E16" s="424"/>
      <c r="F16" s="214" t="s">
        <v>75</v>
      </c>
      <c r="G16" s="217" t="s">
        <v>70</v>
      </c>
      <c r="H16" s="214" t="s">
        <v>76</v>
      </c>
      <c r="I16" s="214" t="s">
        <v>77</v>
      </c>
      <c r="J16" s="214" t="s">
        <v>78</v>
      </c>
      <c r="K16" s="214" t="s">
        <v>76</v>
      </c>
      <c r="L16" s="214" t="s">
        <v>77</v>
      </c>
      <c r="M16" s="214" t="s">
        <v>78</v>
      </c>
      <c r="N16" s="424"/>
      <c r="O16" s="423"/>
      <c r="P16" s="214" t="s">
        <v>79</v>
      </c>
      <c r="Q16" s="214" t="s">
        <v>80</v>
      </c>
      <c r="R16" s="214" t="s">
        <v>79</v>
      </c>
      <c r="S16" s="214" t="s">
        <v>80</v>
      </c>
      <c r="T16" s="214" t="s">
        <v>69</v>
      </c>
      <c r="U16" s="214" t="s">
        <v>70</v>
      </c>
      <c r="V16" s="214" t="s">
        <v>771</v>
      </c>
      <c r="W16" s="214" t="s">
        <v>771</v>
      </c>
      <c r="X16" s="214" t="s">
        <v>81</v>
      </c>
      <c r="Y16" s="214" t="s">
        <v>82</v>
      </c>
      <c r="Z16" s="214" t="s">
        <v>83</v>
      </c>
      <c r="AA16" s="214" t="s">
        <v>84</v>
      </c>
      <c r="AB16" s="214" t="s">
        <v>85</v>
      </c>
      <c r="AC16" s="214" t="s">
        <v>86</v>
      </c>
      <c r="AD16" s="214" t="s">
        <v>82</v>
      </c>
      <c r="AE16" s="214" t="s">
        <v>83</v>
      </c>
      <c r="AF16" s="214" t="s">
        <v>84</v>
      </c>
      <c r="AG16" s="214" t="s">
        <v>85</v>
      </c>
      <c r="AH16" s="214" t="s">
        <v>86</v>
      </c>
      <c r="AI16" s="214" t="s">
        <v>82</v>
      </c>
      <c r="AJ16" s="214" t="s">
        <v>83</v>
      </c>
      <c r="AK16" s="214" t="s">
        <v>84</v>
      </c>
      <c r="AL16" s="214" t="s">
        <v>85</v>
      </c>
      <c r="AM16" s="214" t="s">
        <v>86</v>
      </c>
      <c r="AN16" s="214" t="s">
        <v>82</v>
      </c>
      <c r="AO16" s="214" t="s">
        <v>83</v>
      </c>
      <c r="AP16" s="214" t="s">
        <v>84</v>
      </c>
      <c r="AQ16" s="214" t="s">
        <v>85</v>
      </c>
      <c r="AR16" s="214" t="s">
        <v>86</v>
      </c>
      <c r="AS16" s="214" t="s">
        <v>82</v>
      </c>
      <c r="AT16" s="214" t="s">
        <v>83</v>
      </c>
      <c r="AU16" s="214" t="s">
        <v>84</v>
      </c>
      <c r="AV16" s="214" t="s">
        <v>85</v>
      </c>
      <c r="AW16" s="214" t="s">
        <v>86</v>
      </c>
      <c r="AX16" s="214" t="s">
        <v>82</v>
      </c>
      <c r="AY16" s="214" t="s">
        <v>83</v>
      </c>
      <c r="AZ16" s="214" t="s">
        <v>84</v>
      </c>
      <c r="BA16" s="214" t="s">
        <v>85</v>
      </c>
      <c r="BB16" s="214" t="s">
        <v>86</v>
      </c>
      <c r="BC16" s="214" t="s">
        <v>82</v>
      </c>
      <c r="BD16" s="214" t="s">
        <v>83</v>
      </c>
      <c r="BE16" s="214" t="s">
        <v>84</v>
      </c>
      <c r="BF16" s="214" t="s">
        <v>85</v>
      </c>
      <c r="BG16" s="214" t="s">
        <v>86</v>
      </c>
      <c r="BH16" s="214" t="s">
        <v>82</v>
      </c>
      <c r="BI16" s="214" t="s">
        <v>83</v>
      </c>
      <c r="BJ16" s="214" t="s">
        <v>84</v>
      </c>
      <c r="BK16" s="214" t="s">
        <v>85</v>
      </c>
      <c r="BL16" s="214" t="s">
        <v>86</v>
      </c>
      <c r="BM16" s="214" t="s">
        <v>82</v>
      </c>
      <c r="BN16" s="214" t="s">
        <v>83</v>
      </c>
      <c r="BO16" s="214" t="s">
        <v>84</v>
      </c>
      <c r="BP16" s="214" t="s">
        <v>85</v>
      </c>
      <c r="BQ16" s="214" t="s">
        <v>86</v>
      </c>
      <c r="BR16" s="214" t="s">
        <v>82</v>
      </c>
      <c r="BS16" s="214" t="s">
        <v>83</v>
      </c>
      <c r="BT16" s="214" t="s">
        <v>84</v>
      </c>
      <c r="BU16" s="214" t="s">
        <v>85</v>
      </c>
      <c r="BV16" s="214" t="s">
        <v>86</v>
      </c>
      <c r="BW16" s="425"/>
    </row>
    <row r="17" spans="1:75" ht="19.5" customHeight="1" x14ac:dyDescent="0.2">
      <c r="A17" s="213">
        <v>1</v>
      </c>
      <c r="B17" s="213">
        <v>2</v>
      </c>
      <c r="C17" s="213">
        <v>3</v>
      </c>
      <c r="D17" s="213">
        <v>4</v>
      </c>
      <c r="E17" s="213">
        <v>5</v>
      </c>
      <c r="F17" s="213">
        <v>6</v>
      </c>
      <c r="G17" s="213">
        <v>7</v>
      </c>
      <c r="H17" s="213">
        <v>8</v>
      </c>
      <c r="I17" s="213">
        <v>9</v>
      </c>
      <c r="J17" s="213">
        <v>10</v>
      </c>
      <c r="K17" s="213">
        <v>11</v>
      </c>
      <c r="L17" s="213">
        <v>12</v>
      </c>
      <c r="M17" s="213">
        <v>13</v>
      </c>
      <c r="N17" s="213">
        <v>14</v>
      </c>
      <c r="O17" s="213">
        <v>15</v>
      </c>
      <c r="P17" s="215" t="s">
        <v>87</v>
      </c>
      <c r="Q17" s="215" t="s">
        <v>88</v>
      </c>
      <c r="R17" s="215" t="s">
        <v>89</v>
      </c>
      <c r="S17" s="215" t="s">
        <v>90</v>
      </c>
      <c r="T17" s="213">
        <v>17</v>
      </c>
      <c r="U17" s="213">
        <v>18</v>
      </c>
      <c r="V17" s="213">
        <v>19</v>
      </c>
      <c r="W17" s="213">
        <v>20</v>
      </c>
      <c r="X17" s="213">
        <v>21</v>
      </c>
      <c r="Y17" s="213">
        <v>22</v>
      </c>
      <c r="Z17" s="213">
        <v>23</v>
      </c>
      <c r="AA17" s="213">
        <v>24</v>
      </c>
      <c r="AB17" s="213">
        <v>25</v>
      </c>
      <c r="AC17" s="213">
        <v>26</v>
      </c>
      <c r="AD17" s="213">
        <v>27</v>
      </c>
      <c r="AE17" s="213">
        <v>28</v>
      </c>
      <c r="AF17" s="213">
        <v>29</v>
      </c>
      <c r="AG17" s="213">
        <v>30</v>
      </c>
      <c r="AH17" s="213">
        <v>31</v>
      </c>
      <c r="AI17" s="215" t="s">
        <v>91</v>
      </c>
      <c r="AJ17" s="215" t="s">
        <v>92</v>
      </c>
      <c r="AK17" s="215" t="s">
        <v>93</v>
      </c>
      <c r="AL17" s="215" t="s">
        <v>94</v>
      </c>
      <c r="AM17" s="215" t="s">
        <v>95</v>
      </c>
      <c r="AN17" s="215" t="s">
        <v>96</v>
      </c>
      <c r="AO17" s="215" t="s">
        <v>97</v>
      </c>
      <c r="AP17" s="215" t="s">
        <v>98</v>
      </c>
      <c r="AQ17" s="215" t="s">
        <v>99</v>
      </c>
      <c r="AR17" s="215" t="s">
        <v>100</v>
      </c>
      <c r="AS17" s="215" t="s">
        <v>101</v>
      </c>
      <c r="AT17" s="215" t="s">
        <v>102</v>
      </c>
      <c r="AU17" s="215" t="s">
        <v>103</v>
      </c>
      <c r="AV17" s="215" t="s">
        <v>104</v>
      </c>
      <c r="AW17" s="215" t="s">
        <v>105</v>
      </c>
      <c r="AX17" s="215" t="s">
        <v>106</v>
      </c>
      <c r="AY17" s="215" t="s">
        <v>107</v>
      </c>
      <c r="AZ17" s="215" t="s">
        <v>108</v>
      </c>
      <c r="BA17" s="215" t="s">
        <v>109</v>
      </c>
      <c r="BB17" s="215" t="s">
        <v>110</v>
      </c>
      <c r="BC17" s="215" t="s">
        <v>111</v>
      </c>
      <c r="BD17" s="215" t="s">
        <v>112</v>
      </c>
      <c r="BE17" s="215" t="s">
        <v>113</v>
      </c>
      <c r="BF17" s="215" t="s">
        <v>114</v>
      </c>
      <c r="BG17" s="215" t="s">
        <v>115</v>
      </c>
      <c r="BH17" s="215" t="s">
        <v>116</v>
      </c>
      <c r="BI17" s="215" t="s">
        <v>117</v>
      </c>
      <c r="BJ17" s="215" t="s">
        <v>118</v>
      </c>
      <c r="BK17" s="215" t="s">
        <v>119</v>
      </c>
      <c r="BL17" s="215" t="s">
        <v>120</v>
      </c>
      <c r="BM17" s="213">
        <v>33</v>
      </c>
      <c r="BN17" s="213">
        <v>34</v>
      </c>
      <c r="BO17" s="213">
        <v>35</v>
      </c>
      <c r="BP17" s="213">
        <v>36</v>
      </c>
      <c r="BQ17" s="213">
        <v>37</v>
      </c>
      <c r="BR17" s="213">
        <v>38</v>
      </c>
      <c r="BS17" s="213">
        <v>39</v>
      </c>
      <c r="BT17" s="213">
        <v>40</v>
      </c>
      <c r="BU17" s="213">
        <v>41</v>
      </c>
      <c r="BV17" s="213">
        <v>42</v>
      </c>
      <c r="BW17" s="213">
        <v>43</v>
      </c>
    </row>
    <row r="18" spans="1:75" s="240" customFormat="1" ht="28.5" x14ac:dyDescent="0.2">
      <c r="A18" s="175" t="s">
        <v>748</v>
      </c>
      <c r="B18" s="176" t="s">
        <v>672</v>
      </c>
      <c r="C18" s="184" t="s">
        <v>732</v>
      </c>
      <c r="D18" s="241" t="s">
        <v>769</v>
      </c>
      <c r="E18" s="241">
        <v>2022</v>
      </c>
      <c r="F18" s="241">
        <v>2024</v>
      </c>
      <c r="G18" s="241"/>
      <c r="H18" s="243">
        <f>H20</f>
        <v>0</v>
      </c>
      <c r="I18" s="243">
        <f t="shared" ref="I18:BT18" si="0">I20</f>
        <v>61.3992</v>
      </c>
      <c r="J18" s="243" t="s">
        <v>469</v>
      </c>
      <c r="K18" s="243"/>
      <c r="L18" s="243"/>
      <c r="M18" s="243"/>
      <c r="N18" s="243"/>
      <c r="O18" s="243">
        <f t="shared" si="0"/>
        <v>0</v>
      </c>
      <c r="P18" s="243" t="str">
        <f t="shared" si="0"/>
        <v>нд</v>
      </c>
      <c r="Q18" s="243" t="str">
        <f t="shared" si="0"/>
        <v>нд</v>
      </c>
      <c r="R18" s="243"/>
      <c r="S18" s="243"/>
      <c r="T18" s="243">
        <f t="shared" si="0"/>
        <v>61.3992</v>
      </c>
      <c r="U18" s="243"/>
      <c r="V18" s="243">
        <f t="shared" si="0"/>
        <v>0</v>
      </c>
      <c r="W18" s="243">
        <f t="shared" si="0"/>
        <v>0</v>
      </c>
      <c r="X18" s="243"/>
      <c r="Y18" s="243">
        <f t="shared" si="0"/>
        <v>0</v>
      </c>
      <c r="Z18" s="243">
        <f t="shared" si="0"/>
        <v>0</v>
      </c>
      <c r="AA18" s="243">
        <f t="shared" si="0"/>
        <v>0</v>
      </c>
      <c r="AB18" s="243">
        <f t="shared" si="0"/>
        <v>0</v>
      </c>
      <c r="AC18" s="243">
        <f t="shared" si="0"/>
        <v>0</v>
      </c>
      <c r="AD18" s="243"/>
      <c r="AE18" s="243"/>
      <c r="AF18" s="243"/>
      <c r="AG18" s="243"/>
      <c r="AH18" s="243"/>
      <c r="AI18" s="243">
        <f t="shared" si="0"/>
        <v>54.199199999999998</v>
      </c>
      <c r="AJ18" s="243">
        <f t="shared" si="0"/>
        <v>0</v>
      </c>
      <c r="AK18" s="243">
        <f t="shared" si="0"/>
        <v>0</v>
      </c>
      <c r="AL18" s="243">
        <f t="shared" si="0"/>
        <v>54.199199999999998</v>
      </c>
      <c r="AM18" s="243">
        <f t="shared" si="0"/>
        <v>0</v>
      </c>
      <c r="AN18" s="243"/>
      <c r="AO18" s="243"/>
      <c r="AP18" s="243"/>
      <c r="AQ18" s="243"/>
      <c r="AR18" s="243"/>
      <c r="AS18" s="243">
        <f t="shared" si="0"/>
        <v>7.1999999999999993</v>
      </c>
      <c r="AT18" s="243">
        <f t="shared" si="0"/>
        <v>0</v>
      </c>
      <c r="AU18" s="243">
        <f t="shared" si="0"/>
        <v>0</v>
      </c>
      <c r="AV18" s="243">
        <f t="shared" si="0"/>
        <v>7.1999999999999993</v>
      </c>
      <c r="AW18" s="243">
        <f t="shared" si="0"/>
        <v>0</v>
      </c>
      <c r="AX18" s="243"/>
      <c r="AY18" s="243"/>
      <c r="AZ18" s="243"/>
      <c r="BA18" s="243"/>
      <c r="BB18" s="243"/>
      <c r="BC18" s="243">
        <f t="shared" si="0"/>
        <v>0</v>
      </c>
      <c r="BD18" s="243">
        <f t="shared" si="0"/>
        <v>0</v>
      </c>
      <c r="BE18" s="243">
        <f t="shared" si="0"/>
        <v>0</v>
      </c>
      <c r="BF18" s="243">
        <f t="shared" si="0"/>
        <v>0</v>
      </c>
      <c r="BG18" s="243">
        <f t="shared" si="0"/>
        <v>0</v>
      </c>
      <c r="BH18" s="243"/>
      <c r="BI18" s="243"/>
      <c r="BJ18" s="243"/>
      <c r="BK18" s="243"/>
      <c r="BL18" s="243"/>
      <c r="BM18" s="243">
        <f t="shared" si="0"/>
        <v>61.3992</v>
      </c>
      <c r="BN18" s="243">
        <f t="shared" si="0"/>
        <v>0</v>
      </c>
      <c r="BO18" s="243">
        <f t="shared" si="0"/>
        <v>0</v>
      </c>
      <c r="BP18" s="243">
        <f t="shared" si="0"/>
        <v>61.3992</v>
      </c>
      <c r="BQ18" s="243">
        <f t="shared" si="0"/>
        <v>0</v>
      </c>
      <c r="BR18" s="243">
        <f t="shared" si="0"/>
        <v>61.3992</v>
      </c>
      <c r="BS18" s="243">
        <f t="shared" si="0"/>
        <v>0</v>
      </c>
      <c r="BT18" s="243">
        <f t="shared" si="0"/>
        <v>0</v>
      </c>
      <c r="BU18" s="243">
        <f t="shared" ref="BU18:BV18" si="1">BU20</f>
        <v>61.3992</v>
      </c>
      <c r="BV18" s="243">
        <f t="shared" si="1"/>
        <v>0</v>
      </c>
      <c r="BW18" s="241"/>
    </row>
    <row r="19" spans="1:75" ht="28.5" x14ac:dyDescent="0.25">
      <c r="A19" s="163" t="s">
        <v>673</v>
      </c>
      <c r="B19" s="164" t="s">
        <v>674</v>
      </c>
      <c r="C19" s="172"/>
      <c r="D19" s="232"/>
      <c r="E19" s="232"/>
      <c r="F19" s="232"/>
      <c r="G19" s="232"/>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c r="AW19" s="244"/>
      <c r="AX19" s="244"/>
      <c r="AY19" s="244"/>
      <c r="AZ19" s="244"/>
      <c r="BA19" s="244"/>
      <c r="BB19" s="244"/>
      <c r="BC19" s="244"/>
      <c r="BD19" s="244"/>
      <c r="BE19" s="244"/>
      <c r="BF19" s="244"/>
      <c r="BG19" s="244"/>
      <c r="BH19" s="244"/>
      <c r="BI19" s="244"/>
      <c r="BJ19" s="244"/>
      <c r="BK19" s="244"/>
      <c r="BL19" s="244"/>
      <c r="BM19" s="244"/>
      <c r="BN19" s="244"/>
      <c r="BO19" s="244"/>
      <c r="BP19" s="244"/>
      <c r="BQ19" s="244"/>
      <c r="BR19" s="244"/>
      <c r="BS19" s="244"/>
      <c r="BT19" s="244"/>
      <c r="BU19" s="244"/>
      <c r="BV19" s="244"/>
      <c r="BW19" s="139"/>
    </row>
    <row r="20" spans="1:75" s="240" customFormat="1" ht="28.5" x14ac:dyDescent="0.2">
      <c r="A20" s="182" t="s">
        <v>675</v>
      </c>
      <c r="B20" s="183" t="s">
        <v>734</v>
      </c>
      <c r="C20" s="184" t="s">
        <v>732</v>
      </c>
      <c r="D20" s="242" t="s">
        <v>769</v>
      </c>
      <c r="E20" s="242">
        <f>E18</f>
        <v>2022</v>
      </c>
      <c r="F20" s="242">
        <v>2024</v>
      </c>
      <c r="G20" s="242"/>
      <c r="H20" s="245">
        <f>H83</f>
        <v>0</v>
      </c>
      <c r="I20" s="245">
        <f t="shared" ref="I20:BT20" si="2">I83</f>
        <v>61.3992</v>
      </c>
      <c r="J20" s="245" t="s">
        <v>469</v>
      </c>
      <c r="K20" s="245"/>
      <c r="L20" s="245"/>
      <c r="M20" s="245"/>
      <c r="N20" s="245"/>
      <c r="O20" s="245">
        <f t="shared" si="2"/>
        <v>0</v>
      </c>
      <c r="P20" s="245" t="str">
        <f t="shared" si="2"/>
        <v>нд</v>
      </c>
      <c r="Q20" s="245" t="str">
        <f t="shared" si="2"/>
        <v>нд</v>
      </c>
      <c r="R20" s="245"/>
      <c r="S20" s="245"/>
      <c r="T20" s="245">
        <f t="shared" si="2"/>
        <v>61.3992</v>
      </c>
      <c r="U20" s="245"/>
      <c r="V20" s="245">
        <f t="shared" si="2"/>
        <v>0</v>
      </c>
      <c r="W20" s="245">
        <f t="shared" si="2"/>
        <v>0</v>
      </c>
      <c r="X20" s="245"/>
      <c r="Y20" s="245">
        <f t="shared" si="2"/>
        <v>0</v>
      </c>
      <c r="Z20" s="245">
        <f t="shared" si="2"/>
        <v>0</v>
      </c>
      <c r="AA20" s="245">
        <f t="shared" si="2"/>
        <v>0</v>
      </c>
      <c r="AB20" s="245">
        <f t="shared" si="2"/>
        <v>0</v>
      </c>
      <c r="AC20" s="245">
        <f t="shared" si="2"/>
        <v>0</v>
      </c>
      <c r="AD20" s="245"/>
      <c r="AE20" s="245"/>
      <c r="AF20" s="245"/>
      <c r="AG20" s="245"/>
      <c r="AH20" s="245"/>
      <c r="AI20" s="245">
        <f t="shared" si="2"/>
        <v>54.199199999999998</v>
      </c>
      <c r="AJ20" s="245">
        <f t="shared" si="2"/>
        <v>0</v>
      </c>
      <c r="AK20" s="245">
        <f t="shared" si="2"/>
        <v>0</v>
      </c>
      <c r="AL20" s="245">
        <f t="shared" si="2"/>
        <v>54.199199999999998</v>
      </c>
      <c r="AM20" s="245">
        <f t="shared" si="2"/>
        <v>0</v>
      </c>
      <c r="AN20" s="245"/>
      <c r="AO20" s="245"/>
      <c r="AP20" s="245"/>
      <c r="AQ20" s="245"/>
      <c r="AR20" s="245"/>
      <c r="AS20" s="245">
        <f t="shared" si="2"/>
        <v>7.1999999999999993</v>
      </c>
      <c r="AT20" s="245">
        <f t="shared" si="2"/>
        <v>0</v>
      </c>
      <c r="AU20" s="245">
        <f t="shared" si="2"/>
        <v>0</v>
      </c>
      <c r="AV20" s="245">
        <f t="shared" si="2"/>
        <v>7.1999999999999993</v>
      </c>
      <c r="AW20" s="245">
        <f t="shared" si="2"/>
        <v>0</v>
      </c>
      <c r="AX20" s="245"/>
      <c r="AY20" s="245"/>
      <c r="AZ20" s="245"/>
      <c r="BA20" s="245"/>
      <c r="BB20" s="245"/>
      <c r="BC20" s="245">
        <f t="shared" si="2"/>
        <v>0</v>
      </c>
      <c r="BD20" s="245">
        <f t="shared" si="2"/>
        <v>0</v>
      </c>
      <c r="BE20" s="245">
        <f t="shared" si="2"/>
        <v>0</v>
      </c>
      <c r="BF20" s="245">
        <f t="shared" si="2"/>
        <v>0</v>
      </c>
      <c r="BG20" s="245">
        <f t="shared" si="2"/>
        <v>0</v>
      </c>
      <c r="BH20" s="245"/>
      <c r="BI20" s="245"/>
      <c r="BJ20" s="245"/>
      <c r="BK20" s="245"/>
      <c r="BL20" s="245"/>
      <c r="BM20" s="245">
        <f t="shared" si="2"/>
        <v>61.3992</v>
      </c>
      <c r="BN20" s="245">
        <f t="shared" si="2"/>
        <v>0</v>
      </c>
      <c r="BO20" s="245">
        <f t="shared" si="2"/>
        <v>0</v>
      </c>
      <c r="BP20" s="245">
        <f t="shared" si="2"/>
        <v>61.3992</v>
      </c>
      <c r="BQ20" s="245">
        <f t="shared" si="2"/>
        <v>0</v>
      </c>
      <c r="BR20" s="245">
        <f t="shared" si="2"/>
        <v>61.3992</v>
      </c>
      <c r="BS20" s="245">
        <f t="shared" si="2"/>
        <v>0</v>
      </c>
      <c r="BT20" s="245">
        <f t="shared" si="2"/>
        <v>0</v>
      </c>
      <c r="BU20" s="245">
        <f t="shared" ref="BU20:BV20" si="3">BU83</f>
        <v>61.3992</v>
      </c>
      <c r="BV20" s="245">
        <f t="shared" si="3"/>
        <v>0</v>
      </c>
      <c r="BW20" s="242"/>
    </row>
    <row r="21" spans="1:75" x14ac:dyDescent="0.2">
      <c r="A21" s="185"/>
      <c r="B21" s="186" t="s">
        <v>449</v>
      </c>
      <c r="C21" s="187"/>
      <c r="D21" s="233"/>
      <c r="E21" s="233"/>
      <c r="F21" s="233"/>
      <c r="G21" s="233"/>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33"/>
    </row>
    <row r="22" spans="1:75" ht="71.25" x14ac:dyDescent="0.2">
      <c r="A22" s="163" t="s">
        <v>676</v>
      </c>
      <c r="B22" s="164" t="s">
        <v>677</v>
      </c>
      <c r="C22" s="143"/>
      <c r="D22" s="232"/>
      <c r="E22" s="232"/>
      <c r="F22" s="232"/>
      <c r="G22" s="232"/>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c r="AS22" s="244"/>
      <c r="AT22" s="244"/>
      <c r="AU22" s="244"/>
      <c r="AV22" s="244"/>
      <c r="AW22" s="244"/>
      <c r="AX22" s="244"/>
      <c r="AY22" s="244"/>
      <c r="AZ22" s="244"/>
      <c r="BA22" s="244"/>
      <c r="BB22" s="244"/>
      <c r="BC22" s="244"/>
      <c r="BD22" s="244"/>
      <c r="BE22" s="244"/>
      <c r="BF22" s="244"/>
      <c r="BG22" s="244"/>
      <c r="BH22" s="244"/>
      <c r="BI22" s="244"/>
      <c r="BJ22" s="244"/>
      <c r="BK22" s="244"/>
      <c r="BL22" s="244"/>
      <c r="BM22" s="244"/>
      <c r="BN22" s="244"/>
      <c r="BO22" s="244"/>
      <c r="BP22" s="244"/>
      <c r="BQ22" s="244"/>
      <c r="BR22" s="247"/>
      <c r="BS22" s="247"/>
      <c r="BT22" s="247"/>
      <c r="BU22" s="247"/>
      <c r="BV22" s="247"/>
      <c r="BW22" s="139"/>
    </row>
    <row r="23" spans="1:75" ht="42.75" x14ac:dyDescent="0.2">
      <c r="A23" s="165" t="s">
        <v>678</v>
      </c>
      <c r="B23" s="178" t="s">
        <v>735</v>
      </c>
      <c r="C23" s="179"/>
      <c r="D23" s="234"/>
      <c r="E23" s="234"/>
      <c r="F23" s="234"/>
      <c r="G23" s="234"/>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c r="AT23" s="248"/>
      <c r="AU23" s="248"/>
      <c r="AV23" s="248"/>
      <c r="AW23" s="248"/>
      <c r="AX23" s="248"/>
      <c r="AY23" s="248"/>
      <c r="AZ23" s="248"/>
      <c r="BA23" s="248"/>
      <c r="BB23" s="248"/>
      <c r="BC23" s="248"/>
      <c r="BD23" s="248"/>
      <c r="BE23" s="248"/>
      <c r="BF23" s="248"/>
      <c r="BG23" s="248"/>
      <c r="BH23" s="248"/>
      <c r="BI23" s="248"/>
      <c r="BJ23" s="248"/>
      <c r="BK23" s="248"/>
      <c r="BL23" s="248"/>
      <c r="BM23" s="248"/>
      <c r="BN23" s="248"/>
      <c r="BO23" s="248"/>
      <c r="BP23" s="248"/>
      <c r="BQ23" s="248"/>
      <c r="BR23" s="249"/>
      <c r="BS23" s="249"/>
      <c r="BT23" s="249"/>
      <c r="BU23" s="249"/>
      <c r="BV23" s="249"/>
      <c r="BW23" s="235"/>
    </row>
    <row r="24" spans="1:75" x14ac:dyDescent="0.2">
      <c r="A24" s="167"/>
      <c r="B24" s="180" t="s">
        <v>449</v>
      </c>
      <c r="C24" s="181"/>
      <c r="D24" s="236"/>
      <c r="E24" s="236"/>
      <c r="F24" s="236"/>
      <c r="G24" s="236"/>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c r="BA24" s="250"/>
      <c r="BB24" s="250"/>
      <c r="BC24" s="250"/>
      <c r="BD24" s="250"/>
      <c r="BE24" s="250"/>
      <c r="BF24" s="250"/>
      <c r="BG24" s="250"/>
      <c r="BH24" s="250"/>
      <c r="BI24" s="250"/>
      <c r="BJ24" s="250"/>
      <c r="BK24" s="250"/>
      <c r="BL24" s="250"/>
      <c r="BM24" s="250"/>
      <c r="BN24" s="250"/>
      <c r="BO24" s="250"/>
      <c r="BP24" s="250"/>
      <c r="BQ24" s="250"/>
      <c r="BR24" s="251"/>
      <c r="BS24" s="251"/>
      <c r="BT24" s="251"/>
      <c r="BU24" s="251"/>
      <c r="BV24" s="251"/>
      <c r="BW24" s="237"/>
    </row>
    <row r="25" spans="1:75" ht="42.75" x14ac:dyDescent="0.2">
      <c r="A25" s="163" t="s">
        <v>679</v>
      </c>
      <c r="B25" s="164" t="s">
        <v>680</v>
      </c>
      <c r="C25" s="143"/>
      <c r="D25" s="232"/>
      <c r="E25" s="232"/>
      <c r="F25" s="232"/>
      <c r="G25" s="232"/>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244"/>
      <c r="AY25" s="244"/>
      <c r="AZ25" s="244"/>
      <c r="BA25" s="244"/>
      <c r="BB25" s="244"/>
      <c r="BC25" s="244"/>
      <c r="BD25" s="244"/>
      <c r="BE25" s="244"/>
      <c r="BF25" s="244"/>
      <c r="BG25" s="244"/>
      <c r="BH25" s="244"/>
      <c r="BI25" s="244"/>
      <c r="BJ25" s="244"/>
      <c r="BK25" s="244"/>
      <c r="BL25" s="244"/>
      <c r="BM25" s="244"/>
      <c r="BN25" s="244"/>
      <c r="BO25" s="244"/>
      <c r="BP25" s="244"/>
      <c r="BQ25" s="244"/>
      <c r="BR25" s="247"/>
      <c r="BS25" s="247"/>
      <c r="BT25" s="247"/>
      <c r="BU25" s="247"/>
      <c r="BV25" s="247"/>
      <c r="BW25" s="139"/>
    </row>
    <row r="26" spans="1:75" ht="28.5" x14ac:dyDescent="0.2">
      <c r="A26" s="163" t="s">
        <v>681</v>
      </c>
      <c r="B26" s="164" t="s">
        <v>682</v>
      </c>
      <c r="C26" s="143"/>
      <c r="D26" s="232"/>
      <c r="E26" s="232"/>
      <c r="F26" s="232"/>
      <c r="G26" s="232"/>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244"/>
      <c r="AW26" s="244"/>
      <c r="AX26" s="244"/>
      <c r="AY26" s="244"/>
      <c r="AZ26" s="244"/>
      <c r="BA26" s="244"/>
      <c r="BB26" s="244"/>
      <c r="BC26" s="244"/>
      <c r="BD26" s="244"/>
      <c r="BE26" s="244"/>
      <c r="BF26" s="244"/>
      <c r="BG26" s="244"/>
      <c r="BH26" s="244"/>
      <c r="BI26" s="244"/>
      <c r="BJ26" s="244"/>
      <c r="BK26" s="244"/>
      <c r="BL26" s="244"/>
      <c r="BM26" s="244"/>
      <c r="BN26" s="244"/>
      <c r="BO26" s="244"/>
      <c r="BP26" s="244"/>
      <c r="BQ26" s="244"/>
      <c r="BR26" s="247"/>
      <c r="BS26" s="247"/>
      <c r="BT26" s="247"/>
      <c r="BU26" s="247"/>
      <c r="BV26" s="247"/>
      <c r="BW26" s="139"/>
    </row>
    <row r="27" spans="1:75" x14ac:dyDescent="0.2">
      <c r="A27" s="160"/>
      <c r="B27" s="155"/>
      <c r="C27" s="125"/>
      <c r="D27" s="232"/>
      <c r="E27" s="232"/>
      <c r="F27" s="232"/>
      <c r="G27" s="232"/>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c r="AW27" s="244"/>
      <c r="AX27" s="244"/>
      <c r="AY27" s="244"/>
      <c r="AZ27" s="244"/>
      <c r="BA27" s="244"/>
      <c r="BB27" s="244"/>
      <c r="BC27" s="244"/>
      <c r="BD27" s="244"/>
      <c r="BE27" s="244"/>
      <c r="BF27" s="244"/>
      <c r="BG27" s="244"/>
      <c r="BH27" s="244"/>
      <c r="BI27" s="244"/>
      <c r="BJ27" s="244"/>
      <c r="BK27" s="244"/>
      <c r="BL27" s="244"/>
      <c r="BM27" s="244"/>
      <c r="BN27" s="244"/>
      <c r="BO27" s="244"/>
      <c r="BP27" s="244"/>
      <c r="BQ27" s="244"/>
      <c r="BR27" s="247"/>
      <c r="BS27" s="247"/>
      <c r="BT27" s="247"/>
      <c r="BU27" s="247"/>
      <c r="BV27" s="247"/>
      <c r="BW27" s="139"/>
    </row>
    <row r="28" spans="1:75" x14ac:dyDescent="0.2">
      <c r="A28" s="163" t="s">
        <v>666</v>
      </c>
      <c r="B28" s="173" t="s">
        <v>725</v>
      </c>
      <c r="C28" s="143"/>
      <c r="D28" s="232"/>
      <c r="E28" s="232"/>
      <c r="F28" s="232"/>
      <c r="G28" s="232"/>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7"/>
      <c r="BS28" s="247"/>
      <c r="BT28" s="247"/>
      <c r="BU28" s="247"/>
      <c r="BV28" s="247"/>
      <c r="BW28" s="139"/>
    </row>
    <row r="29" spans="1:75" ht="30" x14ac:dyDescent="0.2">
      <c r="A29" s="159" t="s">
        <v>124</v>
      </c>
      <c r="B29" s="156" t="s">
        <v>683</v>
      </c>
      <c r="C29" s="125"/>
      <c r="D29" s="232"/>
      <c r="E29" s="232"/>
      <c r="F29" s="232"/>
      <c r="G29" s="232"/>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c r="AW29" s="244"/>
      <c r="AX29" s="244"/>
      <c r="AY29" s="244"/>
      <c r="AZ29" s="244"/>
      <c r="BA29" s="244"/>
      <c r="BB29" s="244"/>
      <c r="BC29" s="244"/>
      <c r="BD29" s="244"/>
      <c r="BE29" s="244"/>
      <c r="BF29" s="244"/>
      <c r="BG29" s="244"/>
      <c r="BH29" s="244"/>
      <c r="BI29" s="244"/>
      <c r="BJ29" s="244"/>
      <c r="BK29" s="244"/>
      <c r="BL29" s="244"/>
      <c r="BM29" s="244"/>
      <c r="BN29" s="244"/>
      <c r="BO29" s="244"/>
      <c r="BP29" s="244"/>
      <c r="BQ29" s="244"/>
      <c r="BR29" s="247"/>
      <c r="BS29" s="247"/>
      <c r="BT29" s="247"/>
      <c r="BU29" s="247"/>
      <c r="BV29" s="247"/>
      <c r="BW29" s="139"/>
    </row>
    <row r="30" spans="1:75" ht="45" x14ac:dyDescent="0.2">
      <c r="A30" s="159" t="s">
        <v>125</v>
      </c>
      <c r="B30" s="156" t="s">
        <v>684</v>
      </c>
      <c r="C30" s="169"/>
      <c r="D30" s="232"/>
      <c r="E30" s="232"/>
      <c r="F30" s="232"/>
      <c r="G30" s="232"/>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7"/>
      <c r="BS30" s="247"/>
      <c r="BT30" s="247"/>
      <c r="BU30" s="247"/>
      <c r="BV30" s="247"/>
      <c r="BW30" s="139"/>
    </row>
    <row r="31" spans="1:75" ht="75" x14ac:dyDescent="0.2">
      <c r="A31" s="161" t="s">
        <v>152</v>
      </c>
      <c r="B31" s="156" t="s">
        <v>685</v>
      </c>
      <c r="C31" s="169"/>
      <c r="D31" s="232"/>
      <c r="E31" s="232"/>
      <c r="F31" s="232"/>
      <c r="G31" s="232"/>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44"/>
      <c r="AX31" s="244"/>
      <c r="AY31" s="244"/>
      <c r="AZ31" s="244"/>
      <c r="BA31" s="244"/>
      <c r="BB31" s="244"/>
      <c r="BC31" s="244"/>
      <c r="BD31" s="244"/>
      <c r="BE31" s="244"/>
      <c r="BF31" s="244"/>
      <c r="BG31" s="244"/>
      <c r="BH31" s="244"/>
      <c r="BI31" s="244"/>
      <c r="BJ31" s="244"/>
      <c r="BK31" s="244"/>
      <c r="BL31" s="244"/>
      <c r="BM31" s="244"/>
      <c r="BN31" s="244"/>
      <c r="BO31" s="244"/>
      <c r="BP31" s="244"/>
      <c r="BQ31" s="244"/>
      <c r="BR31" s="247"/>
      <c r="BS31" s="247"/>
      <c r="BT31" s="247"/>
      <c r="BU31" s="247"/>
      <c r="BV31" s="247"/>
      <c r="BW31" s="139"/>
    </row>
    <row r="32" spans="1:75" ht="75" x14ac:dyDescent="0.2">
      <c r="A32" s="159" t="s">
        <v>153</v>
      </c>
      <c r="B32" s="156" t="s">
        <v>686</v>
      </c>
      <c r="C32" s="169"/>
      <c r="D32" s="232"/>
      <c r="E32" s="232"/>
      <c r="F32" s="232"/>
      <c r="G32" s="232"/>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244"/>
      <c r="AX32" s="244"/>
      <c r="AY32" s="244"/>
      <c r="AZ32" s="244"/>
      <c r="BA32" s="244"/>
      <c r="BB32" s="244"/>
      <c r="BC32" s="244"/>
      <c r="BD32" s="244"/>
      <c r="BE32" s="244"/>
      <c r="BF32" s="244"/>
      <c r="BG32" s="244"/>
      <c r="BH32" s="244"/>
      <c r="BI32" s="244"/>
      <c r="BJ32" s="244"/>
      <c r="BK32" s="244"/>
      <c r="BL32" s="244"/>
      <c r="BM32" s="244"/>
      <c r="BN32" s="244"/>
      <c r="BO32" s="244"/>
      <c r="BP32" s="244"/>
      <c r="BQ32" s="244"/>
      <c r="BR32" s="247"/>
      <c r="BS32" s="247"/>
      <c r="BT32" s="247"/>
      <c r="BU32" s="247"/>
      <c r="BV32" s="247"/>
      <c r="BW32" s="139"/>
    </row>
    <row r="33" spans="1:75" ht="60" x14ac:dyDescent="0.2">
      <c r="A33" s="159" t="s">
        <v>154</v>
      </c>
      <c r="B33" s="156" t="s">
        <v>687</v>
      </c>
      <c r="C33" s="169"/>
      <c r="D33" s="232"/>
      <c r="E33" s="232"/>
      <c r="F33" s="232"/>
      <c r="G33" s="232"/>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4"/>
      <c r="AL33" s="244"/>
      <c r="AM33" s="244"/>
      <c r="AN33" s="244"/>
      <c r="AO33" s="244"/>
      <c r="AP33" s="244"/>
      <c r="AQ33" s="244"/>
      <c r="AR33" s="244"/>
      <c r="AS33" s="244"/>
      <c r="AT33" s="244"/>
      <c r="AU33" s="244"/>
      <c r="AV33" s="244"/>
      <c r="AW33" s="244"/>
      <c r="AX33" s="244"/>
      <c r="AY33" s="244"/>
      <c r="AZ33" s="244"/>
      <c r="BA33" s="244"/>
      <c r="BB33" s="244"/>
      <c r="BC33" s="244"/>
      <c r="BD33" s="244"/>
      <c r="BE33" s="244"/>
      <c r="BF33" s="244"/>
      <c r="BG33" s="244"/>
      <c r="BH33" s="244"/>
      <c r="BI33" s="244"/>
      <c r="BJ33" s="244"/>
      <c r="BK33" s="244"/>
      <c r="BL33" s="244"/>
      <c r="BM33" s="244"/>
      <c r="BN33" s="244"/>
      <c r="BO33" s="244"/>
      <c r="BP33" s="244"/>
      <c r="BQ33" s="244"/>
      <c r="BR33" s="247"/>
      <c r="BS33" s="247"/>
      <c r="BT33" s="247"/>
      <c r="BU33" s="247"/>
      <c r="BV33" s="247"/>
      <c r="BW33" s="139"/>
    </row>
    <row r="34" spans="1:75" ht="30" hidden="1" outlineLevel="1" x14ac:dyDescent="0.2">
      <c r="A34" s="159" t="s">
        <v>154</v>
      </c>
      <c r="B34" s="156" t="s">
        <v>736</v>
      </c>
      <c r="C34" s="169"/>
      <c r="D34" s="232"/>
      <c r="E34" s="232"/>
      <c r="F34" s="232"/>
      <c r="G34" s="232"/>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244"/>
      <c r="AW34" s="244"/>
      <c r="AX34" s="244"/>
      <c r="AY34" s="244"/>
      <c r="AZ34" s="244"/>
      <c r="BA34" s="244"/>
      <c r="BB34" s="244"/>
      <c r="BC34" s="244"/>
      <c r="BD34" s="244"/>
      <c r="BE34" s="244"/>
      <c r="BF34" s="244"/>
      <c r="BG34" s="244"/>
      <c r="BH34" s="244"/>
      <c r="BI34" s="244"/>
      <c r="BJ34" s="244"/>
      <c r="BK34" s="244"/>
      <c r="BL34" s="244"/>
      <c r="BM34" s="244"/>
      <c r="BN34" s="244"/>
      <c r="BO34" s="244"/>
      <c r="BP34" s="244"/>
      <c r="BQ34" s="244"/>
      <c r="BR34" s="247"/>
      <c r="BS34" s="247"/>
      <c r="BT34" s="247"/>
      <c r="BU34" s="247"/>
      <c r="BV34" s="247"/>
      <c r="BW34" s="139"/>
    </row>
    <row r="35" spans="1:75" ht="30" hidden="1" outlineLevel="1" x14ac:dyDescent="0.2">
      <c r="A35" s="159" t="s">
        <v>154</v>
      </c>
      <c r="B35" s="156" t="s">
        <v>736</v>
      </c>
      <c r="C35" s="169"/>
      <c r="D35" s="232"/>
      <c r="E35" s="232"/>
      <c r="F35" s="232"/>
      <c r="G35" s="232"/>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4"/>
      <c r="AL35" s="244"/>
      <c r="AM35" s="244"/>
      <c r="AN35" s="244"/>
      <c r="AO35" s="244"/>
      <c r="AP35" s="244"/>
      <c r="AQ35" s="244"/>
      <c r="AR35" s="244"/>
      <c r="AS35" s="244"/>
      <c r="AT35" s="244"/>
      <c r="AU35" s="244"/>
      <c r="AV35" s="244"/>
      <c r="AW35" s="244"/>
      <c r="AX35" s="244"/>
      <c r="AY35" s="244"/>
      <c r="AZ35" s="244"/>
      <c r="BA35" s="244"/>
      <c r="BB35" s="244"/>
      <c r="BC35" s="244"/>
      <c r="BD35" s="244"/>
      <c r="BE35" s="244"/>
      <c r="BF35" s="244"/>
      <c r="BG35" s="244"/>
      <c r="BH35" s="244"/>
      <c r="BI35" s="244"/>
      <c r="BJ35" s="244"/>
      <c r="BK35" s="244"/>
      <c r="BL35" s="244"/>
      <c r="BM35" s="244"/>
      <c r="BN35" s="244"/>
      <c r="BO35" s="244"/>
      <c r="BP35" s="244"/>
      <c r="BQ35" s="244"/>
      <c r="BR35" s="247"/>
      <c r="BS35" s="247"/>
      <c r="BT35" s="247"/>
      <c r="BU35" s="247"/>
      <c r="BV35" s="247"/>
      <c r="BW35" s="139"/>
    </row>
    <row r="36" spans="1:75" ht="15" collapsed="1" x14ac:dyDescent="0.2">
      <c r="A36" s="159" t="s">
        <v>737</v>
      </c>
      <c r="B36" s="156" t="s">
        <v>737</v>
      </c>
      <c r="C36" s="169"/>
      <c r="D36" s="232"/>
      <c r="E36" s="232"/>
      <c r="F36" s="232"/>
      <c r="G36" s="232"/>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244"/>
      <c r="AW36" s="244"/>
      <c r="AX36" s="244"/>
      <c r="AY36" s="244"/>
      <c r="AZ36" s="244"/>
      <c r="BA36" s="244"/>
      <c r="BB36" s="244"/>
      <c r="BC36" s="244"/>
      <c r="BD36" s="244"/>
      <c r="BE36" s="244"/>
      <c r="BF36" s="244"/>
      <c r="BG36" s="244"/>
      <c r="BH36" s="244"/>
      <c r="BI36" s="244"/>
      <c r="BJ36" s="244"/>
      <c r="BK36" s="244"/>
      <c r="BL36" s="244"/>
      <c r="BM36" s="244"/>
      <c r="BN36" s="244"/>
      <c r="BO36" s="244"/>
      <c r="BP36" s="244"/>
      <c r="BQ36" s="244"/>
      <c r="BR36" s="247"/>
      <c r="BS36" s="247"/>
      <c r="BT36" s="247"/>
      <c r="BU36" s="247"/>
      <c r="BV36" s="247"/>
      <c r="BW36" s="139"/>
    </row>
    <row r="37" spans="1:75" ht="45" x14ac:dyDescent="0.2">
      <c r="A37" s="159" t="s">
        <v>126</v>
      </c>
      <c r="B37" s="156" t="s">
        <v>688</v>
      </c>
      <c r="C37" s="169"/>
      <c r="D37" s="232"/>
      <c r="E37" s="232"/>
      <c r="F37" s="232"/>
      <c r="G37" s="232"/>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44"/>
      <c r="AL37" s="244"/>
      <c r="AM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44"/>
      <c r="BK37" s="244"/>
      <c r="BL37" s="244"/>
      <c r="BM37" s="244"/>
      <c r="BN37" s="244"/>
      <c r="BO37" s="244"/>
      <c r="BP37" s="244"/>
      <c r="BQ37" s="244"/>
      <c r="BR37" s="247"/>
      <c r="BS37" s="247"/>
      <c r="BT37" s="247"/>
      <c r="BU37" s="247"/>
      <c r="BV37" s="247"/>
      <c r="BW37" s="139"/>
    </row>
    <row r="38" spans="1:75" ht="75" x14ac:dyDescent="0.2">
      <c r="A38" s="159" t="s">
        <v>156</v>
      </c>
      <c r="B38" s="156" t="s">
        <v>689</v>
      </c>
      <c r="C38" s="169"/>
      <c r="D38" s="232"/>
      <c r="E38" s="232"/>
      <c r="F38" s="232"/>
      <c r="G38" s="232"/>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4"/>
      <c r="AL38" s="244"/>
      <c r="AM38" s="244"/>
      <c r="AN38" s="244"/>
      <c r="AO38" s="244"/>
      <c r="AP38" s="244"/>
      <c r="AQ38" s="244"/>
      <c r="AR38" s="244"/>
      <c r="AS38" s="244"/>
      <c r="AT38" s="244"/>
      <c r="AU38" s="244"/>
      <c r="AV38" s="244"/>
      <c r="AW38" s="244"/>
      <c r="AX38" s="244"/>
      <c r="AY38" s="244"/>
      <c r="AZ38" s="244"/>
      <c r="BA38" s="244"/>
      <c r="BB38" s="244"/>
      <c r="BC38" s="244"/>
      <c r="BD38" s="244"/>
      <c r="BE38" s="244"/>
      <c r="BF38" s="244"/>
      <c r="BG38" s="244"/>
      <c r="BH38" s="244"/>
      <c r="BI38" s="244"/>
      <c r="BJ38" s="244"/>
      <c r="BK38" s="244"/>
      <c r="BL38" s="244"/>
      <c r="BM38" s="244"/>
      <c r="BN38" s="244"/>
      <c r="BO38" s="244"/>
      <c r="BP38" s="244"/>
      <c r="BQ38" s="244"/>
      <c r="BR38" s="247"/>
      <c r="BS38" s="247"/>
      <c r="BT38" s="247"/>
      <c r="BU38" s="247"/>
      <c r="BV38" s="247"/>
      <c r="BW38" s="139"/>
    </row>
    <row r="39" spans="1:75" ht="30" hidden="1" outlineLevel="1" x14ac:dyDescent="0.2">
      <c r="A39" s="159" t="s">
        <v>156</v>
      </c>
      <c r="B39" s="156" t="s">
        <v>736</v>
      </c>
      <c r="C39" s="169"/>
      <c r="D39" s="232"/>
      <c r="E39" s="232"/>
      <c r="F39" s="232"/>
      <c r="G39" s="232"/>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4"/>
      <c r="BQ39" s="244"/>
      <c r="BR39" s="247"/>
      <c r="BS39" s="247"/>
      <c r="BT39" s="247"/>
      <c r="BU39" s="247"/>
      <c r="BV39" s="247"/>
      <c r="BW39" s="139"/>
    </row>
    <row r="40" spans="1:75" ht="30" hidden="1" outlineLevel="1" x14ac:dyDescent="0.2">
      <c r="A40" s="159" t="s">
        <v>156</v>
      </c>
      <c r="B40" s="156" t="s">
        <v>736</v>
      </c>
      <c r="C40" s="169"/>
      <c r="D40" s="232"/>
      <c r="E40" s="232"/>
      <c r="F40" s="232"/>
      <c r="G40" s="232"/>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c r="AS40" s="244"/>
      <c r="AT40" s="244"/>
      <c r="AU40" s="244"/>
      <c r="AV40" s="244"/>
      <c r="AW40" s="244"/>
      <c r="AX40" s="244"/>
      <c r="AY40" s="244"/>
      <c r="AZ40" s="244"/>
      <c r="BA40" s="244"/>
      <c r="BB40" s="244"/>
      <c r="BC40" s="244"/>
      <c r="BD40" s="244"/>
      <c r="BE40" s="244"/>
      <c r="BF40" s="244"/>
      <c r="BG40" s="244"/>
      <c r="BH40" s="244"/>
      <c r="BI40" s="244"/>
      <c r="BJ40" s="244"/>
      <c r="BK40" s="244"/>
      <c r="BL40" s="244"/>
      <c r="BM40" s="244"/>
      <c r="BN40" s="244"/>
      <c r="BO40" s="244"/>
      <c r="BP40" s="244"/>
      <c r="BQ40" s="244"/>
      <c r="BR40" s="247"/>
      <c r="BS40" s="247"/>
      <c r="BT40" s="247"/>
      <c r="BU40" s="247"/>
      <c r="BV40" s="247"/>
      <c r="BW40" s="139"/>
    </row>
    <row r="41" spans="1:75" ht="15" collapsed="1" x14ac:dyDescent="0.2">
      <c r="A41" s="159" t="s">
        <v>737</v>
      </c>
      <c r="B41" s="156" t="s">
        <v>737</v>
      </c>
      <c r="C41" s="169"/>
      <c r="D41" s="232"/>
      <c r="E41" s="232"/>
      <c r="F41" s="232"/>
      <c r="G41" s="232"/>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4"/>
      <c r="BL41" s="244"/>
      <c r="BM41" s="244"/>
      <c r="BN41" s="244"/>
      <c r="BO41" s="244"/>
      <c r="BP41" s="244"/>
      <c r="BQ41" s="244"/>
      <c r="BR41" s="247"/>
      <c r="BS41" s="247"/>
      <c r="BT41" s="247"/>
      <c r="BU41" s="247"/>
      <c r="BV41" s="247"/>
      <c r="BW41" s="139"/>
    </row>
    <row r="42" spans="1:75" ht="45" x14ac:dyDescent="0.2">
      <c r="A42" s="159" t="s">
        <v>157</v>
      </c>
      <c r="B42" s="156" t="s">
        <v>690</v>
      </c>
      <c r="C42" s="169"/>
      <c r="D42" s="232"/>
      <c r="E42" s="232"/>
      <c r="F42" s="232"/>
      <c r="G42" s="232"/>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4"/>
      <c r="AL42" s="244"/>
      <c r="AM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4"/>
      <c r="BL42" s="244"/>
      <c r="BM42" s="244"/>
      <c r="BN42" s="244"/>
      <c r="BO42" s="244"/>
      <c r="BP42" s="244"/>
      <c r="BQ42" s="244"/>
      <c r="BR42" s="247"/>
      <c r="BS42" s="247"/>
      <c r="BT42" s="247"/>
      <c r="BU42" s="247"/>
      <c r="BV42" s="247"/>
      <c r="BW42" s="139"/>
    </row>
    <row r="43" spans="1:75" ht="30" hidden="1" outlineLevel="1" x14ac:dyDescent="0.2">
      <c r="A43" s="159" t="s">
        <v>157</v>
      </c>
      <c r="B43" s="156" t="s">
        <v>736</v>
      </c>
      <c r="C43" s="169"/>
      <c r="D43" s="232"/>
      <c r="E43" s="232"/>
      <c r="F43" s="232"/>
      <c r="G43" s="232"/>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4"/>
      <c r="BL43" s="244"/>
      <c r="BM43" s="244"/>
      <c r="BN43" s="244"/>
      <c r="BO43" s="244"/>
      <c r="BP43" s="244"/>
      <c r="BQ43" s="244"/>
      <c r="BR43" s="247"/>
      <c r="BS43" s="247"/>
      <c r="BT43" s="247"/>
      <c r="BU43" s="247"/>
      <c r="BV43" s="247"/>
      <c r="BW43" s="139"/>
    </row>
    <row r="44" spans="1:75" ht="30" hidden="1" outlineLevel="1" x14ac:dyDescent="0.2">
      <c r="A44" s="159" t="s">
        <v>157</v>
      </c>
      <c r="B44" s="156" t="s">
        <v>736</v>
      </c>
      <c r="C44" s="169"/>
      <c r="D44" s="232"/>
      <c r="E44" s="232"/>
      <c r="F44" s="232"/>
      <c r="G44" s="232"/>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4"/>
      <c r="AL44" s="244"/>
      <c r="AM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4"/>
      <c r="BL44" s="244"/>
      <c r="BM44" s="244"/>
      <c r="BN44" s="244"/>
      <c r="BO44" s="244"/>
      <c r="BP44" s="244"/>
      <c r="BQ44" s="244"/>
      <c r="BR44" s="247"/>
      <c r="BS44" s="247"/>
      <c r="BT44" s="247"/>
      <c r="BU44" s="247"/>
      <c r="BV44" s="247"/>
      <c r="BW44" s="139"/>
    </row>
    <row r="45" spans="1:75" ht="15" collapsed="1" x14ac:dyDescent="0.2">
      <c r="A45" s="159" t="s">
        <v>737</v>
      </c>
      <c r="B45" s="156" t="s">
        <v>737</v>
      </c>
      <c r="C45" s="169"/>
      <c r="D45" s="232"/>
      <c r="E45" s="232"/>
      <c r="F45" s="232"/>
      <c r="G45" s="232"/>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4"/>
      <c r="BL45" s="244"/>
      <c r="BM45" s="244"/>
      <c r="BN45" s="244"/>
      <c r="BO45" s="244"/>
      <c r="BP45" s="244"/>
      <c r="BQ45" s="244"/>
      <c r="BR45" s="247"/>
      <c r="BS45" s="247"/>
      <c r="BT45" s="247"/>
      <c r="BU45" s="247"/>
      <c r="BV45" s="247"/>
      <c r="BW45" s="139"/>
    </row>
    <row r="46" spans="1:75" ht="60" x14ac:dyDescent="0.2">
      <c r="A46" s="159" t="s">
        <v>127</v>
      </c>
      <c r="B46" s="156" t="s">
        <v>738</v>
      </c>
      <c r="C46" s="169"/>
      <c r="D46" s="232"/>
      <c r="E46" s="232"/>
      <c r="F46" s="232"/>
      <c r="G46" s="232"/>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4"/>
      <c r="BL46" s="244"/>
      <c r="BM46" s="244"/>
      <c r="BN46" s="244"/>
      <c r="BO46" s="244"/>
      <c r="BP46" s="244"/>
      <c r="BQ46" s="244"/>
      <c r="BR46" s="247"/>
      <c r="BS46" s="247"/>
      <c r="BT46" s="247"/>
      <c r="BU46" s="247"/>
      <c r="BV46" s="247"/>
      <c r="BW46" s="139"/>
    </row>
    <row r="47" spans="1:75" ht="45" x14ac:dyDescent="0.2">
      <c r="A47" s="161" t="s">
        <v>481</v>
      </c>
      <c r="B47" s="156" t="s">
        <v>691</v>
      </c>
      <c r="C47" s="169"/>
      <c r="D47" s="232"/>
      <c r="E47" s="232"/>
      <c r="F47" s="232"/>
      <c r="G47" s="232"/>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4"/>
      <c r="AL47" s="244"/>
      <c r="AM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4"/>
      <c r="BL47" s="244"/>
      <c r="BM47" s="244"/>
      <c r="BN47" s="244"/>
      <c r="BO47" s="244"/>
      <c r="BP47" s="244"/>
      <c r="BQ47" s="244"/>
      <c r="BR47" s="247"/>
      <c r="BS47" s="247"/>
      <c r="BT47" s="247"/>
      <c r="BU47" s="247"/>
      <c r="BV47" s="247"/>
      <c r="BW47" s="139"/>
    </row>
    <row r="48" spans="1:75" ht="120" x14ac:dyDescent="0.2">
      <c r="A48" s="159" t="s">
        <v>481</v>
      </c>
      <c r="B48" s="156" t="s">
        <v>692</v>
      </c>
      <c r="C48" s="169"/>
      <c r="D48" s="232"/>
      <c r="E48" s="232"/>
      <c r="F48" s="232"/>
      <c r="G48" s="232"/>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4"/>
      <c r="AL48" s="244"/>
      <c r="AM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4"/>
      <c r="BL48" s="244"/>
      <c r="BM48" s="244"/>
      <c r="BN48" s="244"/>
      <c r="BO48" s="244"/>
      <c r="BP48" s="244"/>
      <c r="BQ48" s="244"/>
      <c r="BR48" s="247"/>
      <c r="BS48" s="247"/>
      <c r="BT48" s="247"/>
      <c r="BU48" s="247"/>
      <c r="BV48" s="247"/>
      <c r="BW48" s="139"/>
    </row>
    <row r="49" spans="1:75" ht="30" hidden="1" outlineLevel="1" x14ac:dyDescent="0.2">
      <c r="A49" s="159" t="s">
        <v>481</v>
      </c>
      <c r="B49" s="156" t="s">
        <v>736</v>
      </c>
      <c r="C49" s="169"/>
      <c r="D49" s="232"/>
      <c r="E49" s="232"/>
      <c r="F49" s="232"/>
      <c r="G49" s="232"/>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4"/>
      <c r="AL49" s="244"/>
      <c r="AM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4"/>
      <c r="BL49" s="244"/>
      <c r="BM49" s="244"/>
      <c r="BN49" s="244"/>
      <c r="BO49" s="244"/>
      <c r="BP49" s="244"/>
      <c r="BQ49" s="244"/>
      <c r="BR49" s="247"/>
      <c r="BS49" s="247"/>
      <c r="BT49" s="247"/>
      <c r="BU49" s="247"/>
      <c r="BV49" s="247"/>
      <c r="BW49" s="139"/>
    </row>
    <row r="50" spans="1:75" ht="30" hidden="1" outlineLevel="1" x14ac:dyDescent="0.2">
      <c r="A50" s="159" t="s">
        <v>481</v>
      </c>
      <c r="B50" s="156" t="s">
        <v>736</v>
      </c>
      <c r="C50" s="169"/>
      <c r="D50" s="232"/>
      <c r="E50" s="232"/>
      <c r="F50" s="232"/>
      <c r="G50" s="232"/>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4"/>
      <c r="BL50" s="244"/>
      <c r="BM50" s="244"/>
      <c r="BN50" s="244"/>
      <c r="BO50" s="244"/>
      <c r="BP50" s="244"/>
      <c r="BQ50" s="244"/>
      <c r="BR50" s="247"/>
      <c r="BS50" s="247"/>
      <c r="BT50" s="247"/>
      <c r="BU50" s="247"/>
      <c r="BV50" s="247"/>
      <c r="BW50" s="139"/>
    </row>
    <row r="51" spans="1:75" ht="15" collapsed="1" x14ac:dyDescent="0.2">
      <c r="A51" s="159" t="s">
        <v>737</v>
      </c>
      <c r="B51" s="156" t="s">
        <v>737</v>
      </c>
      <c r="C51" s="169"/>
      <c r="D51" s="232"/>
      <c r="E51" s="232"/>
      <c r="F51" s="232"/>
      <c r="G51" s="232"/>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4"/>
      <c r="AN51" s="244"/>
      <c r="AO51" s="244"/>
      <c r="AP51" s="244"/>
      <c r="AQ51" s="244"/>
      <c r="AR51" s="244"/>
      <c r="AS51" s="244"/>
      <c r="AT51" s="244"/>
      <c r="AU51" s="244"/>
      <c r="AV51" s="244"/>
      <c r="AW51" s="244"/>
      <c r="AX51" s="244"/>
      <c r="AY51" s="244"/>
      <c r="AZ51" s="244"/>
      <c r="BA51" s="244"/>
      <c r="BB51" s="244"/>
      <c r="BC51" s="244"/>
      <c r="BD51" s="244"/>
      <c r="BE51" s="244"/>
      <c r="BF51" s="244"/>
      <c r="BG51" s="244"/>
      <c r="BH51" s="244"/>
      <c r="BI51" s="244"/>
      <c r="BJ51" s="244"/>
      <c r="BK51" s="244"/>
      <c r="BL51" s="244"/>
      <c r="BM51" s="244"/>
      <c r="BN51" s="244"/>
      <c r="BO51" s="244"/>
      <c r="BP51" s="244"/>
      <c r="BQ51" s="244"/>
      <c r="BR51" s="247"/>
      <c r="BS51" s="247"/>
      <c r="BT51" s="247"/>
      <c r="BU51" s="247"/>
      <c r="BV51" s="247"/>
      <c r="BW51" s="139"/>
    </row>
    <row r="52" spans="1:75" ht="105" x14ac:dyDescent="0.2">
      <c r="A52" s="159" t="s">
        <v>481</v>
      </c>
      <c r="B52" s="156" t="s">
        <v>693</v>
      </c>
      <c r="C52" s="169"/>
      <c r="D52" s="232"/>
      <c r="E52" s="232"/>
      <c r="F52" s="232"/>
      <c r="G52" s="232"/>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4"/>
      <c r="AL52" s="244"/>
      <c r="AM52" s="244"/>
      <c r="AN52" s="244"/>
      <c r="AO52" s="244"/>
      <c r="AP52" s="244"/>
      <c r="AQ52" s="244"/>
      <c r="AR52" s="244"/>
      <c r="AS52" s="244"/>
      <c r="AT52" s="244"/>
      <c r="AU52" s="244"/>
      <c r="AV52" s="244"/>
      <c r="AW52" s="244"/>
      <c r="AX52" s="244"/>
      <c r="AY52" s="244"/>
      <c r="AZ52" s="244"/>
      <c r="BA52" s="244"/>
      <c r="BB52" s="244"/>
      <c r="BC52" s="244"/>
      <c r="BD52" s="244"/>
      <c r="BE52" s="244"/>
      <c r="BF52" s="244"/>
      <c r="BG52" s="244"/>
      <c r="BH52" s="244"/>
      <c r="BI52" s="244"/>
      <c r="BJ52" s="244"/>
      <c r="BK52" s="244"/>
      <c r="BL52" s="244"/>
      <c r="BM52" s="244"/>
      <c r="BN52" s="244"/>
      <c r="BO52" s="244"/>
      <c r="BP52" s="244"/>
      <c r="BQ52" s="244"/>
      <c r="BR52" s="247"/>
      <c r="BS52" s="247"/>
      <c r="BT52" s="247"/>
      <c r="BU52" s="247"/>
      <c r="BV52" s="247"/>
      <c r="BW52" s="139"/>
    </row>
    <row r="53" spans="1:75" ht="30" hidden="1" outlineLevel="1" x14ac:dyDescent="0.2">
      <c r="A53" s="159" t="s">
        <v>481</v>
      </c>
      <c r="B53" s="156" t="s">
        <v>736</v>
      </c>
      <c r="C53" s="169"/>
      <c r="D53" s="232"/>
      <c r="E53" s="232"/>
      <c r="F53" s="232"/>
      <c r="G53" s="232"/>
      <c r="H53" s="244"/>
      <c r="I53" s="244"/>
      <c r="J53" s="244"/>
      <c r="K53" s="244"/>
      <c r="L53" s="244"/>
      <c r="M53" s="244"/>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c r="AS53" s="244"/>
      <c r="AT53" s="244"/>
      <c r="AU53" s="244"/>
      <c r="AV53" s="244"/>
      <c r="AW53" s="244"/>
      <c r="AX53" s="244"/>
      <c r="AY53" s="244"/>
      <c r="AZ53" s="244"/>
      <c r="BA53" s="244"/>
      <c r="BB53" s="244"/>
      <c r="BC53" s="244"/>
      <c r="BD53" s="244"/>
      <c r="BE53" s="244"/>
      <c r="BF53" s="244"/>
      <c r="BG53" s="244"/>
      <c r="BH53" s="244"/>
      <c r="BI53" s="244"/>
      <c r="BJ53" s="244"/>
      <c r="BK53" s="244"/>
      <c r="BL53" s="244"/>
      <c r="BM53" s="244"/>
      <c r="BN53" s="244"/>
      <c r="BO53" s="244"/>
      <c r="BP53" s="244"/>
      <c r="BQ53" s="244"/>
      <c r="BR53" s="247"/>
      <c r="BS53" s="247"/>
      <c r="BT53" s="247"/>
      <c r="BU53" s="247"/>
      <c r="BV53" s="247"/>
      <c r="BW53" s="139"/>
    </row>
    <row r="54" spans="1:75" ht="30" hidden="1" outlineLevel="1" x14ac:dyDescent="0.2">
      <c r="A54" s="159" t="s">
        <v>481</v>
      </c>
      <c r="B54" s="156" t="s">
        <v>736</v>
      </c>
      <c r="C54" s="169"/>
      <c r="D54" s="232"/>
      <c r="E54" s="232"/>
      <c r="F54" s="232"/>
      <c r="G54" s="232"/>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4"/>
      <c r="AL54" s="244"/>
      <c r="AM54" s="244"/>
      <c r="AN54" s="244"/>
      <c r="AO54" s="244"/>
      <c r="AP54" s="244"/>
      <c r="AQ54" s="244"/>
      <c r="AR54" s="244"/>
      <c r="AS54" s="244"/>
      <c r="AT54" s="244"/>
      <c r="AU54" s="244"/>
      <c r="AV54" s="244"/>
      <c r="AW54" s="244"/>
      <c r="AX54" s="244"/>
      <c r="AY54" s="244"/>
      <c r="AZ54" s="244"/>
      <c r="BA54" s="244"/>
      <c r="BB54" s="244"/>
      <c r="BC54" s="244"/>
      <c r="BD54" s="244"/>
      <c r="BE54" s="244"/>
      <c r="BF54" s="244"/>
      <c r="BG54" s="244"/>
      <c r="BH54" s="244"/>
      <c r="BI54" s="244"/>
      <c r="BJ54" s="244"/>
      <c r="BK54" s="244"/>
      <c r="BL54" s="244"/>
      <c r="BM54" s="244"/>
      <c r="BN54" s="244"/>
      <c r="BO54" s="244"/>
      <c r="BP54" s="244"/>
      <c r="BQ54" s="244"/>
      <c r="BR54" s="247"/>
      <c r="BS54" s="247"/>
      <c r="BT54" s="247"/>
      <c r="BU54" s="247"/>
      <c r="BV54" s="247"/>
      <c r="BW54" s="139"/>
    </row>
    <row r="55" spans="1:75" ht="15" collapsed="1" x14ac:dyDescent="0.2">
      <c r="A55" s="159" t="s">
        <v>737</v>
      </c>
      <c r="B55" s="156" t="s">
        <v>737</v>
      </c>
      <c r="C55" s="169"/>
      <c r="D55" s="232"/>
      <c r="E55" s="232"/>
      <c r="F55" s="232"/>
      <c r="G55" s="232"/>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4"/>
      <c r="AL55" s="244"/>
      <c r="AM55" s="244"/>
      <c r="AN55" s="244"/>
      <c r="AO55" s="244"/>
      <c r="AP55" s="244"/>
      <c r="AQ55" s="244"/>
      <c r="AR55" s="244"/>
      <c r="AS55" s="244"/>
      <c r="AT55" s="244"/>
      <c r="AU55" s="244"/>
      <c r="AV55" s="244"/>
      <c r="AW55" s="244"/>
      <c r="AX55" s="244"/>
      <c r="AY55" s="244"/>
      <c r="AZ55" s="244"/>
      <c r="BA55" s="244"/>
      <c r="BB55" s="244"/>
      <c r="BC55" s="244"/>
      <c r="BD55" s="244"/>
      <c r="BE55" s="244"/>
      <c r="BF55" s="244"/>
      <c r="BG55" s="244"/>
      <c r="BH55" s="244"/>
      <c r="BI55" s="244"/>
      <c r="BJ55" s="244"/>
      <c r="BK55" s="244"/>
      <c r="BL55" s="244"/>
      <c r="BM55" s="244"/>
      <c r="BN55" s="244"/>
      <c r="BO55" s="244"/>
      <c r="BP55" s="244"/>
      <c r="BQ55" s="244"/>
      <c r="BR55" s="247"/>
      <c r="BS55" s="247"/>
      <c r="BT55" s="247"/>
      <c r="BU55" s="247"/>
      <c r="BV55" s="247"/>
      <c r="BW55" s="139"/>
    </row>
    <row r="56" spans="1:75" ht="105" x14ac:dyDescent="0.2">
      <c r="A56" s="159" t="s">
        <v>481</v>
      </c>
      <c r="B56" s="156" t="s">
        <v>694</v>
      </c>
      <c r="C56" s="169"/>
      <c r="D56" s="232"/>
      <c r="E56" s="232"/>
      <c r="F56" s="232"/>
      <c r="G56" s="232"/>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244"/>
      <c r="AW56" s="244"/>
      <c r="AX56" s="244"/>
      <c r="AY56" s="244"/>
      <c r="AZ56" s="244"/>
      <c r="BA56" s="244"/>
      <c r="BB56" s="244"/>
      <c r="BC56" s="244"/>
      <c r="BD56" s="244"/>
      <c r="BE56" s="244"/>
      <c r="BF56" s="244"/>
      <c r="BG56" s="244"/>
      <c r="BH56" s="244"/>
      <c r="BI56" s="244"/>
      <c r="BJ56" s="244"/>
      <c r="BK56" s="244"/>
      <c r="BL56" s="244"/>
      <c r="BM56" s="244"/>
      <c r="BN56" s="244"/>
      <c r="BO56" s="244"/>
      <c r="BP56" s="244"/>
      <c r="BQ56" s="244"/>
      <c r="BR56" s="247"/>
      <c r="BS56" s="247"/>
      <c r="BT56" s="247"/>
      <c r="BU56" s="247"/>
      <c r="BV56" s="247"/>
      <c r="BW56" s="139"/>
    </row>
    <row r="57" spans="1:75" ht="30" hidden="1" outlineLevel="1" x14ac:dyDescent="0.2">
      <c r="A57" s="159" t="s">
        <v>481</v>
      </c>
      <c r="B57" s="156" t="s">
        <v>736</v>
      </c>
      <c r="C57" s="169"/>
      <c r="D57" s="232"/>
      <c r="E57" s="232"/>
      <c r="F57" s="232"/>
      <c r="G57" s="232"/>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44"/>
      <c r="AN57" s="244"/>
      <c r="AO57" s="244"/>
      <c r="AP57" s="244"/>
      <c r="AQ57" s="244"/>
      <c r="AR57" s="244"/>
      <c r="AS57" s="244"/>
      <c r="AT57" s="244"/>
      <c r="AU57" s="244"/>
      <c r="AV57" s="244"/>
      <c r="AW57" s="244"/>
      <c r="AX57" s="244"/>
      <c r="AY57" s="244"/>
      <c r="AZ57" s="244"/>
      <c r="BA57" s="244"/>
      <c r="BB57" s="244"/>
      <c r="BC57" s="244"/>
      <c r="BD57" s="244"/>
      <c r="BE57" s="244"/>
      <c r="BF57" s="244"/>
      <c r="BG57" s="244"/>
      <c r="BH57" s="244"/>
      <c r="BI57" s="244"/>
      <c r="BJ57" s="244"/>
      <c r="BK57" s="244"/>
      <c r="BL57" s="244"/>
      <c r="BM57" s="244"/>
      <c r="BN57" s="244"/>
      <c r="BO57" s="244"/>
      <c r="BP57" s="244"/>
      <c r="BQ57" s="244"/>
      <c r="BR57" s="247"/>
      <c r="BS57" s="247"/>
      <c r="BT57" s="247"/>
      <c r="BU57" s="247"/>
      <c r="BV57" s="247"/>
      <c r="BW57" s="139"/>
    </row>
    <row r="58" spans="1:75" ht="30" hidden="1" outlineLevel="1" x14ac:dyDescent="0.2">
      <c r="A58" s="159" t="s">
        <v>481</v>
      </c>
      <c r="B58" s="156" t="s">
        <v>736</v>
      </c>
      <c r="C58" s="169"/>
      <c r="D58" s="232"/>
      <c r="E58" s="232"/>
      <c r="F58" s="232"/>
      <c r="G58" s="232"/>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4"/>
      <c r="AL58" s="244"/>
      <c r="AM58" s="244"/>
      <c r="AN58" s="244"/>
      <c r="AO58" s="244"/>
      <c r="AP58" s="244"/>
      <c r="AQ58" s="244"/>
      <c r="AR58" s="244"/>
      <c r="AS58" s="244"/>
      <c r="AT58" s="244"/>
      <c r="AU58" s="244"/>
      <c r="AV58" s="244"/>
      <c r="AW58" s="244"/>
      <c r="AX58" s="244"/>
      <c r="AY58" s="244"/>
      <c r="AZ58" s="244"/>
      <c r="BA58" s="244"/>
      <c r="BB58" s="244"/>
      <c r="BC58" s="244"/>
      <c r="BD58" s="244"/>
      <c r="BE58" s="244"/>
      <c r="BF58" s="244"/>
      <c r="BG58" s="244"/>
      <c r="BH58" s="244"/>
      <c r="BI58" s="244"/>
      <c r="BJ58" s="244"/>
      <c r="BK58" s="244"/>
      <c r="BL58" s="244"/>
      <c r="BM58" s="244"/>
      <c r="BN58" s="244"/>
      <c r="BO58" s="244"/>
      <c r="BP58" s="244"/>
      <c r="BQ58" s="244"/>
      <c r="BR58" s="247"/>
      <c r="BS58" s="247"/>
      <c r="BT58" s="247"/>
      <c r="BU58" s="247"/>
      <c r="BV58" s="247"/>
      <c r="BW58" s="139"/>
    </row>
    <row r="59" spans="1:75" ht="15" collapsed="1" x14ac:dyDescent="0.2">
      <c r="A59" s="159" t="s">
        <v>737</v>
      </c>
      <c r="B59" s="156" t="s">
        <v>737</v>
      </c>
      <c r="C59" s="169"/>
      <c r="D59" s="232"/>
      <c r="E59" s="232"/>
      <c r="F59" s="232"/>
      <c r="G59" s="232"/>
      <c r="H59" s="244"/>
      <c r="I59" s="244"/>
      <c r="J59" s="244"/>
      <c r="K59" s="244"/>
      <c r="L59" s="244"/>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4"/>
      <c r="AL59" s="244"/>
      <c r="AM59" s="244"/>
      <c r="AN59" s="244"/>
      <c r="AO59" s="244"/>
      <c r="AP59" s="244"/>
      <c r="AQ59" s="244"/>
      <c r="AR59" s="244"/>
      <c r="AS59" s="244"/>
      <c r="AT59" s="244"/>
      <c r="AU59" s="244"/>
      <c r="AV59" s="244"/>
      <c r="AW59" s="244"/>
      <c r="AX59" s="244"/>
      <c r="AY59" s="244"/>
      <c r="AZ59" s="244"/>
      <c r="BA59" s="244"/>
      <c r="BB59" s="244"/>
      <c r="BC59" s="244"/>
      <c r="BD59" s="244"/>
      <c r="BE59" s="244"/>
      <c r="BF59" s="244"/>
      <c r="BG59" s="244"/>
      <c r="BH59" s="244"/>
      <c r="BI59" s="244"/>
      <c r="BJ59" s="244"/>
      <c r="BK59" s="244"/>
      <c r="BL59" s="244"/>
      <c r="BM59" s="244"/>
      <c r="BN59" s="244"/>
      <c r="BO59" s="244"/>
      <c r="BP59" s="244"/>
      <c r="BQ59" s="244"/>
      <c r="BR59" s="247"/>
      <c r="BS59" s="247"/>
      <c r="BT59" s="247"/>
      <c r="BU59" s="247"/>
      <c r="BV59" s="247"/>
      <c r="BW59" s="139"/>
    </row>
    <row r="60" spans="1:75" ht="45" x14ac:dyDescent="0.2">
      <c r="A60" s="161" t="s">
        <v>482</v>
      </c>
      <c r="B60" s="156" t="s">
        <v>691</v>
      </c>
      <c r="C60" s="169"/>
      <c r="D60" s="232"/>
      <c r="E60" s="232"/>
      <c r="F60" s="232"/>
      <c r="G60" s="232"/>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4"/>
      <c r="AL60" s="244"/>
      <c r="AM60" s="244"/>
      <c r="AN60" s="244"/>
      <c r="AO60" s="244"/>
      <c r="AP60" s="244"/>
      <c r="AQ60" s="244"/>
      <c r="AR60" s="244"/>
      <c r="AS60" s="244"/>
      <c r="AT60" s="244"/>
      <c r="AU60" s="244"/>
      <c r="AV60" s="244"/>
      <c r="AW60" s="244"/>
      <c r="AX60" s="244"/>
      <c r="AY60" s="244"/>
      <c r="AZ60" s="244"/>
      <c r="BA60" s="244"/>
      <c r="BB60" s="244"/>
      <c r="BC60" s="244"/>
      <c r="BD60" s="244"/>
      <c r="BE60" s="244"/>
      <c r="BF60" s="244"/>
      <c r="BG60" s="244"/>
      <c r="BH60" s="244"/>
      <c r="BI60" s="244"/>
      <c r="BJ60" s="244"/>
      <c r="BK60" s="244"/>
      <c r="BL60" s="244"/>
      <c r="BM60" s="244"/>
      <c r="BN60" s="244"/>
      <c r="BO60" s="244"/>
      <c r="BP60" s="244"/>
      <c r="BQ60" s="244"/>
      <c r="BR60" s="247"/>
      <c r="BS60" s="247"/>
      <c r="BT60" s="247"/>
      <c r="BU60" s="247"/>
      <c r="BV60" s="247"/>
      <c r="BW60" s="139"/>
    </row>
    <row r="61" spans="1:75" ht="120" x14ac:dyDescent="0.2">
      <c r="A61" s="159" t="s">
        <v>482</v>
      </c>
      <c r="B61" s="156" t="s">
        <v>692</v>
      </c>
      <c r="C61" s="169"/>
      <c r="D61" s="232"/>
      <c r="E61" s="232"/>
      <c r="F61" s="232"/>
      <c r="G61" s="232"/>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4"/>
      <c r="AL61" s="244"/>
      <c r="AM61" s="244"/>
      <c r="AN61" s="244"/>
      <c r="AO61" s="244"/>
      <c r="AP61" s="244"/>
      <c r="AQ61" s="244"/>
      <c r="AR61" s="244"/>
      <c r="AS61" s="244"/>
      <c r="AT61" s="244"/>
      <c r="AU61" s="244"/>
      <c r="AV61" s="244"/>
      <c r="AW61" s="244"/>
      <c r="AX61" s="244"/>
      <c r="AY61" s="244"/>
      <c r="AZ61" s="244"/>
      <c r="BA61" s="244"/>
      <c r="BB61" s="244"/>
      <c r="BC61" s="244"/>
      <c r="BD61" s="244"/>
      <c r="BE61" s="244"/>
      <c r="BF61" s="244"/>
      <c r="BG61" s="244"/>
      <c r="BH61" s="244"/>
      <c r="BI61" s="244"/>
      <c r="BJ61" s="244"/>
      <c r="BK61" s="244"/>
      <c r="BL61" s="244"/>
      <c r="BM61" s="244"/>
      <c r="BN61" s="244"/>
      <c r="BO61" s="244"/>
      <c r="BP61" s="244"/>
      <c r="BQ61" s="244"/>
      <c r="BR61" s="247"/>
      <c r="BS61" s="247"/>
      <c r="BT61" s="247"/>
      <c r="BU61" s="247"/>
      <c r="BV61" s="247"/>
      <c r="BW61" s="139"/>
    </row>
    <row r="62" spans="1:75" ht="30" hidden="1" outlineLevel="1" x14ac:dyDescent="0.2">
      <c r="A62" s="159" t="s">
        <v>482</v>
      </c>
      <c r="B62" s="156" t="s">
        <v>736</v>
      </c>
      <c r="C62" s="169"/>
      <c r="D62" s="232"/>
      <c r="E62" s="232"/>
      <c r="F62" s="232"/>
      <c r="G62" s="232"/>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c r="BA62" s="244"/>
      <c r="BB62" s="244"/>
      <c r="BC62" s="244"/>
      <c r="BD62" s="244"/>
      <c r="BE62" s="244"/>
      <c r="BF62" s="244"/>
      <c r="BG62" s="244"/>
      <c r="BH62" s="244"/>
      <c r="BI62" s="244"/>
      <c r="BJ62" s="244"/>
      <c r="BK62" s="244"/>
      <c r="BL62" s="244"/>
      <c r="BM62" s="244"/>
      <c r="BN62" s="244"/>
      <c r="BO62" s="244"/>
      <c r="BP62" s="244"/>
      <c r="BQ62" s="244"/>
      <c r="BR62" s="247"/>
      <c r="BS62" s="247"/>
      <c r="BT62" s="247"/>
      <c r="BU62" s="247"/>
      <c r="BV62" s="247"/>
      <c r="BW62" s="139"/>
    </row>
    <row r="63" spans="1:75" ht="30" hidden="1" outlineLevel="1" x14ac:dyDescent="0.2">
      <c r="A63" s="159" t="s">
        <v>482</v>
      </c>
      <c r="B63" s="156" t="s">
        <v>736</v>
      </c>
      <c r="C63" s="169"/>
      <c r="D63" s="232"/>
      <c r="E63" s="232"/>
      <c r="F63" s="232"/>
      <c r="G63" s="232"/>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4"/>
      <c r="AL63" s="244"/>
      <c r="AM63" s="244"/>
      <c r="AN63" s="244"/>
      <c r="AO63" s="244"/>
      <c r="AP63" s="244"/>
      <c r="AQ63" s="244"/>
      <c r="AR63" s="244"/>
      <c r="AS63" s="244"/>
      <c r="AT63" s="244"/>
      <c r="AU63" s="244"/>
      <c r="AV63" s="244"/>
      <c r="AW63" s="244"/>
      <c r="AX63" s="244"/>
      <c r="AY63" s="244"/>
      <c r="AZ63" s="244"/>
      <c r="BA63" s="244"/>
      <c r="BB63" s="244"/>
      <c r="BC63" s="244"/>
      <c r="BD63" s="244"/>
      <c r="BE63" s="244"/>
      <c r="BF63" s="244"/>
      <c r="BG63" s="244"/>
      <c r="BH63" s="244"/>
      <c r="BI63" s="244"/>
      <c r="BJ63" s="244"/>
      <c r="BK63" s="244"/>
      <c r="BL63" s="244"/>
      <c r="BM63" s="244"/>
      <c r="BN63" s="244"/>
      <c r="BO63" s="244"/>
      <c r="BP63" s="244"/>
      <c r="BQ63" s="244"/>
      <c r="BR63" s="247"/>
      <c r="BS63" s="247"/>
      <c r="BT63" s="247"/>
      <c r="BU63" s="247"/>
      <c r="BV63" s="247"/>
      <c r="BW63" s="139"/>
    </row>
    <row r="64" spans="1:75" ht="15" collapsed="1" x14ac:dyDescent="0.2">
      <c r="A64" s="159" t="s">
        <v>737</v>
      </c>
      <c r="B64" s="156" t="s">
        <v>737</v>
      </c>
      <c r="C64" s="169"/>
      <c r="D64" s="232"/>
      <c r="E64" s="232"/>
      <c r="F64" s="232"/>
      <c r="G64" s="232"/>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4"/>
      <c r="AL64" s="244"/>
      <c r="AM64" s="244"/>
      <c r="AN64" s="244"/>
      <c r="AO64" s="244"/>
      <c r="AP64" s="244"/>
      <c r="AQ64" s="244"/>
      <c r="AR64" s="244"/>
      <c r="AS64" s="244"/>
      <c r="AT64" s="244"/>
      <c r="AU64" s="244"/>
      <c r="AV64" s="244"/>
      <c r="AW64" s="244"/>
      <c r="AX64" s="244"/>
      <c r="AY64" s="244"/>
      <c r="AZ64" s="244"/>
      <c r="BA64" s="244"/>
      <c r="BB64" s="244"/>
      <c r="BC64" s="244"/>
      <c r="BD64" s="244"/>
      <c r="BE64" s="244"/>
      <c r="BF64" s="244"/>
      <c r="BG64" s="244"/>
      <c r="BH64" s="244"/>
      <c r="BI64" s="244"/>
      <c r="BJ64" s="244"/>
      <c r="BK64" s="244"/>
      <c r="BL64" s="244"/>
      <c r="BM64" s="244"/>
      <c r="BN64" s="244"/>
      <c r="BO64" s="244"/>
      <c r="BP64" s="244"/>
      <c r="BQ64" s="244"/>
      <c r="BR64" s="247"/>
      <c r="BS64" s="247"/>
      <c r="BT64" s="247"/>
      <c r="BU64" s="247"/>
      <c r="BV64" s="247"/>
      <c r="BW64" s="139"/>
    </row>
    <row r="65" spans="1:75" ht="105" x14ac:dyDescent="0.2">
      <c r="A65" s="159" t="s">
        <v>482</v>
      </c>
      <c r="B65" s="156" t="s">
        <v>693</v>
      </c>
      <c r="C65" s="169"/>
      <c r="D65" s="232"/>
      <c r="E65" s="232"/>
      <c r="F65" s="232"/>
      <c r="G65" s="232"/>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4"/>
      <c r="AL65" s="244"/>
      <c r="AM65" s="244"/>
      <c r="AN65" s="244"/>
      <c r="AO65" s="244"/>
      <c r="AP65" s="244"/>
      <c r="AQ65" s="244"/>
      <c r="AR65" s="244"/>
      <c r="AS65" s="244"/>
      <c r="AT65" s="244"/>
      <c r="AU65" s="244"/>
      <c r="AV65" s="244"/>
      <c r="AW65" s="244"/>
      <c r="AX65" s="244"/>
      <c r="AY65" s="244"/>
      <c r="AZ65" s="244"/>
      <c r="BA65" s="244"/>
      <c r="BB65" s="244"/>
      <c r="BC65" s="244"/>
      <c r="BD65" s="244"/>
      <c r="BE65" s="244"/>
      <c r="BF65" s="244"/>
      <c r="BG65" s="244"/>
      <c r="BH65" s="244"/>
      <c r="BI65" s="244"/>
      <c r="BJ65" s="244"/>
      <c r="BK65" s="244"/>
      <c r="BL65" s="244"/>
      <c r="BM65" s="244"/>
      <c r="BN65" s="244"/>
      <c r="BO65" s="244"/>
      <c r="BP65" s="244"/>
      <c r="BQ65" s="244"/>
      <c r="BR65" s="247"/>
      <c r="BS65" s="247"/>
      <c r="BT65" s="247"/>
      <c r="BU65" s="247"/>
      <c r="BV65" s="247"/>
      <c r="BW65" s="139"/>
    </row>
    <row r="66" spans="1:75" ht="30" hidden="1" outlineLevel="1" x14ac:dyDescent="0.2">
      <c r="A66" s="159" t="s">
        <v>482</v>
      </c>
      <c r="B66" s="156" t="s">
        <v>736</v>
      </c>
      <c r="C66" s="169"/>
      <c r="D66" s="232"/>
      <c r="E66" s="232"/>
      <c r="F66" s="232"/>
      <c r="G66" s="232"/>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4"/>
      <c r="AK66" s="244"/>
      <c r="AL66" s="244"/>
      <c r="AM66" s="244"/>
      <c r="AN66" s="244"/>
      <c r="AO66" s="244"/>
      <c r="AP66" s="244"/>
      <c r="AQ66" s="244"/>
      <c r="AR66" s="244"/>
      <c r="AS66" s="244"/>
      <c r="AT66" s="244"/>
      <c r="AU66" s="244"/>
      <c r="AV66" s="244"/>
      <c r="AW66" s="244"/>
      <c r="AX66" s="244"/>
      <c r="AY66" s="244"/>
      <c r="AZ66" s="244"/>
      <c r="BA66" s="244"/>
      <c r="BB66" s="244"/>
      <c r="BC66" s="244"/>
      <c r="BD66" s="244"/>
      <c r="BE66" s="244"/>
      <c r="BF66" s="244"/>
      <c r="BG66" s="244"/>
      <c r="BH66" s="244"/>
      <c r="BI66" s="244"/>
      <c r="BJ66" s="244"/>
      <c r="BK66" s="244"/>
      <c r="BL66" s="244"/>
      <c r="BM66" s="244"/>
      <c r="BN66" s="244"/>
      <c r="BO66" s="244"/>
      <c r="BP66" s="244"/>
      <c r="BQ66" s="244"/>
      <c r="BR66" s="247"/>
      <c r="BS66" s="247"/>
      <c r="BT66" s="247"/>
      <c r="BU66" s="247"/>
      <c r="BV66" s="247"/>
      <c r="BW66" s="139"/>
    </row>
    <row r="67" spans="1:75" ht="30" hidden="1" outlineLevel="1" x14ac:dyDescent="0.2">
      <c r="A67" s="159" t="s">
        <v>482</v>
      </c>
      <c r="B67" s="156" t="s">
        <v>736</v>
      </c>
      <c r="C67" s="169"/>
      <c r="D67" s="232"/>
      <c r="E67" s="232"/>
      <c r="F67" s="232"/>
      <c r="G67" s="232"/>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4"/>
      <c r="AL67" s="244"/>
      <c r="AM67" s="244"/>
      <c r="AN67" s="244"/>
      <c r="AO67" s="244"/>
      <c r="AP67" s="244"/>
      <c r="AQ67" s="244"/>
      <c r="AR67" s="244"/>
      <c r="AS67" s="244"/>
      <c r="AT67" s="244"/>
      <c r="AU67" s="244"/>
      <c r="AV67" s="244"/>
      <c r="AW67" s="244"/>
      <c r="AX67" s="244"/>
      <c r="AY67" s="244"/>
      <c r="AZ67" s="244"/>
      <c r="BA67" s="244"/>
      <c r="BB67" s="244"/>
      <c r="BC67" s="244"/>
      <c r="BD67" s="244"/>
      <c r="BE67" s="244"/>
      <c r="BF67" s="244"/>
      <c r="BG67" s="244"/>
      <c r="BH67" s="244"/>
      <c r="BI67" s="244"/>
      <c r="BJ67" s="244"/>
      <c r="BK67" s="244"/>
      <c r="BL67" s="244"/>
      <c r="BM67" s="244"/>
      <c r="BN67" s="244"/>
      <c r="BO67" s="244"/>
      <c r="BP67" s="244"/>
      <c r="BQ67" s="244"/>
      <c r="BR67" s="247"/>
      <c r="BS67" s="247"/>
      <c r="BT67" s="247"/>
      <c r="BU67" s="247"/>
      <c r="BV67" s="247"/>
      <c r="BW67" s="139"/>
    </row>
    <row r="68" spans="1:75" ht="15" collapsed="1" x14ac:dyDescent="0.2">
      <c r="A68" s="159" t="s">
        <v>737</v>
      </c>
      <c r="B68" s="156" t="s">
        <v>737</v>
      </c>
      <c r="C68" s="169"/>
      <c r="D68" s="232"/>
      <c r="E68" s="232"/>
      <c r="F68" s="232"/>
      <c r="G68" s="232"/>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c r="BA68" s="244"/>
      <c r="BB68" s="244"/>
      <c r="BC68" s="244"/>
      <c r="BD68" s="244"/>
      <c r="BE68" s="244"/>
      <c r="BF68" s="244"/>
      <c r="BG68" s="244"/>
      <c r="BH68" s="244"/>
      <c r="BI68" s="244"/>
      <c r="BJ68" s="244"/>
      <c r="BK68" s="244"/>
      <c r="BL68" s="244"/>
      <c r="BM68" s="244"/>
      <c r="BN68" s="244"/>
      <c r="BO68" s="244"/>
      <c r="BP68" s="244"/>
      <c r="BQ68" s="244"/>
      <c r="BR68" s="247"/>
      <c r="BS68" s="247"/>
      <c r="BT68" s="247"/>
      <c r="BU68" s="247"/>
      <c r="BV68" s="247"/>
      <c r="BW68" s="139"/>
    </row>
    <row r="69" spans="1:75" ht="105" x14ac:dyDescent="0.2">
      <c r="A69" s="159" t="s">
        <v>482</v>
      </c>
      <c r="B69" s="156" t="s">
        <v>695</v>
      </c>
      <c r="C69" s="169"/>
      <c r="D69" s="232"/>
      <c r="E69" s="232"/>
      <c r="F69" s="232"/>
      <c r="G69" s="232"/>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4"/>
      <c r="AL69" s="244"/>
      <c r="AM69" s="244"/>
      <c r="AN69" s="244"/>
      <c r="AO69" s="244"/>
      <c r="AP69" s="244"/>
      <c r="AQ69" s="244"/>
      <c r="AR69" s="244"/>
      <c r="AS69" s="244"/>
      <c r="AT69" s="244"/>
      <c r="AU69" s="244"/>
      <c r="AV69" s="244"/>
      <c r="AW69" s="244"/>
      <c r="AX69" s="244"/>
      <c r="AY69" s="244"/>
      <c r="AZ69" s="244"/>
      <c r="BA69" s="244"/>
      <c r="BB69" s="244"/>
      <c r="BC69" s="244"/>
      <c r="BD69" s="244"/>
      <c r="BE69" s="244"/>
      <c r="BF69" s="244"/>
      <c r="BG69" s="244"/>
      <c r="BH69" s="244"/>
      <c r="BI69" s="244"/>
      <c r="BJ69" s="244"/>
      <c r="BK69" s="244"/>
      <c r="BL69" s="244"/>
      <c r="BM69" s="244"/>
      <c r="BN69" s="244"/>
      <c r="BO69" s="244"/>
      <c r="BP69" s="244"/>
      <c r="BQ69" s="244"/>
      <c r="BR69" s="247"/>
      <c r="BS69" s="247"/>
      <c r="BT69" s="247"/>
      <c r="BU69" s="247"/>
      <c r="BV69" s="247"/>
      <c r="BW69" s="139"/>
    </row>
    <row r="70" spans="1:75" ht="30" hidden="1" outlineLevel="1" x14ac:dyDescent="0.2">
      <c r="A70" s="159" t="s">
        <v>482</v>
      </c>
      <c r="B70" s="156" t="s">
        <v>736</v>
      </c>
      <c r="C70" s="169"/>
      <c r="D70" s="232"/>
      <c r="E70" s="232"/>
      <c r="F70" s="232"/>
      <c r="G70" s="232"/>
      <c r="H70" s="244"/>
      <c r="I70" s="244"/>
      <c r="J70" s="244"/>
      <c r="K70" s="244"/>
      <c r="L70" s="244"/>
      <c r="M70" s="244"/>
      <c r="N70" s="244"/>
      <c r="O70" s="244"/>
      <c r="P70" s="244"/>
      <c r="Q70" s="244"/>
      <c r="R70" s="244"/>
      <c r="S70" s="244"/>
      <c r="T70" s="244"/>
      <c r="U70" s="244"/>
      <c r="V70" s="244"/>
      <c r="W70" s="244"/>
      <c r="X70" s="244"/>
      <c r="Y70" s="244"/>
      <c r="Z70" s="244"/>
      <c r="AA70" s="244"/>
      <c r="AB70" s="244"/>
      <c r="AC70" s="244"/>
      <c r="AD70" s="244"/>
      <c r="AE70" s="244"/>
      <c r="AF70" s="244"/>
      <c r="AG70" s="244"/>
      <c r="AH70" s="244"/>
      <c r="AI70" s="244"/>
      <c r="AJ70" s="244"/>
      <c r="AK70" s="244"/>
      <c r="AL70" s="244"/>
      <c r="AM70" s="244"/>
      <c r="AN70" s="244"/>
      <c r="AO70" s="244"/>
      <c r="AP70" s="244"/>
      <c r="AQ70" s="244"/>
      <c r="AR70" s="244"/>
      <c r="AS70" s="244"/>
      <c r="AT70" s="244"/>
      <c r="AU70" s="244"/>
      <c r="AV70" s="244"/>
      <c r="AW70" s="244"/>
      <c r="AX70" s="244"/>
      <c r="AY70" s="244"/>
      <c r="AZ70" s="244"/>
      <c r="BA70" s="244"/>
      <c r="BB70" s="244"/>
      <c r="BC70" s="244"/>
      <c r="BD70" s="244"/>
      <c r="BE70" s="244"/>
      <c r="BF70" s="244"/>
      <c r="BG70" s="244"/>
      <c r="BH70" s="244"/>
      <c r="BI70" s="244"/>
      <c r="BJ70" s="244"/>
      <c r="BK70" s="244"/>
      <c r="BL70" s="244"/>
      <c r="BM70" s="244"/>
      <c r="BN70" s="244"/>
      <c r="BO70" s="244"/>
      <c r="BP70" s="244"/>
      <c r="BQ70" s="244"/>
      <c r="BR70" s="247"/>
      <c r="BS70" s="247"/>
      <c r="BT70" s="247"/>
      <c r="BU70" s="247"/>
      <c r="BV70" s="247"/>
      <c r="BW70" s="139"/>
    </row>
    <row r="71" spans="1:75" ht="30" hidden="1" outlineLevel="1" x14ac:dyDescent="0.2">
      <c r="A71" s="159" t="s">
        <v>482</v>
      </c>
      <c r="B71" s="156" t="s">
        <v>736</v>
      </c>
      <c r="C71" s="169"/>
      <c r="D71" s="232"/>
      <c r="E71" s="232"/>
      <c r="F71" s="232"/>
      <c r="G71" s="232"/>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4"/>
      <c r="AL71" s="244"/>
      <c r="AM71" s="244"/>
      <c r="AN71" s="244"/>
      <c r="AO71" s="244"/>
      <c r="AP71" s="244"/>
      <c r="AQ71" s="244"/>
      <c r="AR71" s="244"/>
      <c r="AS71" s="244"/>
      <c r="AT71" s="244"/>
      <c r="AU71" s="244"/>
      <c r="AV71" s="244"/>
      <c r="AW71" s="244"/>
      <c r="AX71" s="244"/>
      <c r="AY71" s="244"/>
      <c r="AZ71" s="244"/>
      <c r="BA71" s="244"/>
      <c r="BB71" s="244"/>
      <c r="BC71" s="244"/>
      <c r="BD71" s="244"/>
      <c r="BE71" s="244"/>
      <c r="BF71" s="244"/>
      <c r="BG71" s="244"/>
      <c r="BH71" s="244"/>
      <c r="BI71" s="244"/>
      <c r="BJ71" s="244"/>
      <c r="BK71" s="244"/>
      <c r="BL71" s="244"/>
      <c r="BM71" s="244"/>
      <c r="BN71" s="244"/>
      <c r="BO71" s="244"/>
      <c r="BP71" s="244"/>
      <c r="BQ71" s="244"/>
      <c r="BR71" s="247"/>
      <c r="BS71" s="247"/>
      <c r="BT71" s="247"/>
      <c r="BU71" s="247"/>
      <c r="BV71" s="247"/>
      <c r="BW71" s="139"/>
    </row>
    <row r="72" spans="1:75" ht="15" collapsed="1" x14ac:dyDescent="0.2">
      <c r="A72" s="159" t="s">
        <v>737</v>
      </c>
      <c r="B72" s="156" t="s">
        <v>737</v>
      </c>
      <c r="C72" s="169"/>
      <c r="D72" s="232"/>
      <c r="E72" s="232"/>
      <c r="F72" s="232"/>
      <c r="G72" s="232"/>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44"/>
      <c r="AK72" s="244"/>
      <c r="AL72" s="244"/>
      <c r="AM72" s="244"/>
      <c r="AN72" s="244"/>
      <c r="AO72" s="244"/>
      <c r="AP72" s="244"/>
      <c r="AQ72" s="244"/>
      <c r="AR72" s="244"/>
      <c r="AS72" s="244"/>
      <c r="AT72" s="244"/>
      <c r="AU72" s="244"/>
      <c r="AV72" s="244"/>
      <c r="AW72" s="244"/>
      <c r="AX72" s="244"/>
      <c r="AY72" s="244"/>
      <c r="AZ72" s="244"/>
      <c r="BA72" s="244"/>
      <c r="BB72" s="244"/>
      <c r="BC72" s="244"/>
      <c r="BD72" s="244"/>
      <c r="BE72" s="244"/>
      <c r="BF72" s="244"/>
      <c r="BG72" s="244"/>
      <c r="BH72" s="244"/>
      <c r="BI72" s="244"/>
      <c r="BJ72" s="244"/>
      <c r="BK72" s="244"/>
      <c r="BL72" s="244"/>
      <c r="BM72" s="244"/>
      <c r="BN72" s="244"/>
      <c r="BO72" s="244"/>
      <c r="BP72" s="244"/>
      <c r="BQ72" s="244"/>
      <c r="BR72" s="247"/>
      <c r="BS72" s="247"/>
      <c r="BT72" s="247"/>
      <c r="BU72" s="247"/>
      <c r="BV72" s="247"/>
      <c r="BW72" s="139"/>
    </row>
    <row r="73" spans="1:75" ht="90" x14ac:dyDescent="0.2">
      <c r="A73" s="161" t="s">
        <v>485</v>
      </c>
      <c r="B73" s="156" t="s">
        <v>749</v>
      </c>
      <c r="C73" s="169"/>
      <c r="D73" s="232"/>
      <c r="E73" s="232"/>
      <c r="F73" s="232"/>
      <c r="G73" s="232"/>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44"/>
      <c r="AN73" s="244"/>
      <c r="AO73" s="244"/>
      <c r="AP73" s="244"/>
      <c r="AQ73" s="244"/>
      <c r="AR73" s="244"/>
      <c r="AS73" s="244"/>
      <c r="AT73" s="244"/>
      <c r="AU73" s="244"/>
      <c r="AV73" s="244"/>
      <c r="AW73" s="244"/>
      <c r="AX73" s="244"/>
      <c r="AY73" s="244"/>
      <c r="AZ73" s="244"/>
      <c r="BA73" s="244"/>
      <c r="BB73" s="244"/>
      <c r="BC73" s="244"/>
      <c r="BD73" s="244"/>
      <c r="BE73" s="244"/>
      <c r="BF73" s="244"/>
      <c r="BG73" s="244"/>
      <c r="BH73" s="244"/>
      <c r="BI73" s="244"/>
      <c r="BJ73" s="244"/>
      <c r="BK73" s="244"/>
      <c r="BL73" s="244"/>
      <c r="BM73" s="244"/>
      <c r="BN73" s="244"/>
      <c r="BO73" s="244"/>
      <c r="BP73" s="244"/>
      <c r="BQ73" s="244"/>
      <c r="BR73" s="247"/>
      <c r="BS73" s="247"/>
      <c r="BT73" s="247"/>
      <c r="BU73" s="247"/>
      <c r="BV73" s="247"/>
      <c r="BW73" s="139"/>
    </row>
    <row r="74" spans="1:75" ht="75" x14ac:dyDescent="0.2">
      <c r="A74" s="159" t="s">
        <v>488</v>
      </c>
      <c r="B74" s="156" t="s">
        <v>696</v>
      </c>
      <c r="C74" s="169"/>
      <c r="D74" s="232"/>
      <c r="E74" s="232"/>
      <c r="F74" s="232"/>
      <c r="G74" s="232"/>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4"/>
      <c r="AK74" s="244"/>
      <c r="AL74" s="244"/>
      <c r="AM74" s="244"/>
      <c r="AN74" s="244"/>
      <c r="AO74" s="244"/>
      <c r="AP74" s="244"/>
      <c r="AQ74" s="244"/>
      <c r="AR74" s="244"/>
      <c r="AS74" s="244"/>
      <c r="AT74" s="244"/>
      <c r="AU74" s="244"/>
      <c r="AV74" s="244"/>
      <c r="AW74" s="244"/>
      <c r="AX74" s="244"/>
      <c r="AY74" s="244"/>
      <c r="AZ74" s="244"/>
      <c r="BA74" s="244"/>
      <c r="BB74" s="244"/>
      <c r="BC74" s="244"/>
      <c r="BD74" s="244"/>
      <c r="BE74" s="244"/>
      <c r="BF74" s="244"/>
      <c r="BG74" s="244"/>
      <c r="BH74" s="244"/>
      <c r="BI74" s="244"/>
      <c r="BJ74" s="244"/>
      <c r="BK74" s="244"/>
      <c r="BL74" s="244"/>
      <c r="BM74" s="244"/>
      <c r="BN74" s="244"/>
      <c r="BO74" s="244"/>
      <c r="BP74" s="244"/>
      <c r="BQ74" s="244"/>
      <c r="BR74" s="247"/>
      <c r="BS74" s="247"/>
      <c r="BT74" s="247"/>
      <c r="BU74" s="247"/>
      <c r="BV74" s="247"/>
      <c r="BW74" s="139"/>
    </row>
    <row r="75" spans="1:75" ht="30" hidden="1" outlineLevel="1" x14ac:dyDescent="0.2">
      <c r="A75" s="159" t="s">
        <v>488</v>
      </c>
      <c r="B75" s="156" t="s">
        <v>736</v>
      </c>
      <c r="C75" s="169"/>
      <c r="D75" s="232"/>
      <c r="E75" s="232"/>
      <c r="F75" s="232"/>
      <c r="G75" s="232"/>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4"/>
      <c r="AL75" s="244"/>
      <c r="AM75" s="244"/>
      <c r="AN75" s="244"/>
      <c r="AO75" s="244"/>
      <c r="AP75" s="244"/>
      <c r="AQ75" s="244"/>
      <c r="AR75" s="244"/>
      <c r="AS75" s="244"/>
      <c r="AT75" s="244"/>
      <c r="AU75" s="244"/>
      <c r="AV75" s="244"/>
      <c r="AW75" s="244"/>
      <c r="AX75" s="244"/>
      <c r="AY75" s="244"/>
      <c r="AZ75" s="244"/>
      <c r="BA75" s="244"/>
      <c r="BB75" s="244"/>
      <c r="BC75" s="244"/>
      <c r="BD75" s="244"/>
      <c r="BE75" s="244"/>
      <c r="BF75" s="244"/>
      <c r="BG75" s="244"/>
      <c r="BH75" s="244"/>
      <c r="BI75" s="244"/>
      <c r="BJ75" s="244"/>
      <c r="BK75" s="244"/>
      <c r="BL75" s="244"/>
      <c r="BM75" s="244"/>
      <c r="BN75" s="244"/>
      <c r="BO75" s="244"/>
      <c r="BP75" s="244"/>
      <c r="BQ75" s="244"/>
      <c r="BR75" s="247"/>
      <c r="BS75" s="247"/>
      <c r="BT75" s="247"/>
      <c r="BU75" s="247"/>
      <c r="BV75" s="247"/>
      <c r="BW75" s="139"/>
    </row>
    <row r="76" spans="1:75" ht="30" hidden="1" outlineLevel="1" x14ac:dyDescent="0.2">
      <c r="A76" s="159" t="s">
        <v>488</v>
      </c>
      <c r="B76" s="156" t="s">
        <v>736</v>
      </c>
      <c r="C76" s="169"/>
      <c r="D76" s="232"/>
      <c r="E76" s="232"/>
      <c r="F76" s="232"/>
      <c r="G76" s="232"/>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4"/>
      <c r="AL76" s="244"/>
      <c r="AM76" s="244"/>
      <c r="AN76" s="244"/>
      <c r="AO76" s="244"/>
      <c r="AP76" s="244"/>
      <c r="AQ76" s="244"/>
      <c r="AR76" s="244"/>
      <c r="AS76" s="244"/>
      <c r="AT76" s="244"/>
      <c r="AU76" s="244"/>
      <c r="AV76" s="244"/>
      <c r="AW76" s="244"/>
      <c r="AX76" s="244"/>
      <c r="AY76" s="244"/>
      <c r="AZ76" s="244"/>
      <c r="BA76" s="244"/>
      <c r="BB76" s="244"/>
      <c r="BC76" s="244"/>
      <c r="BD76" s="244"/>
      <c r="BE76" s="244"/>
      <c r="BF76" s="244"/>
      <c r="BG76" s="244"/>
      <c r="BH76" s="244"/>
      <c r="BI76" s="244"/>
      <c r="BJ76" s="244"/>
      <c r="BK76" s="244"/>
      <c r="BL76" s="244"/>
      <c r="BM76" s="244"/>
      <c r="BN76" s="244"/>
      <c r="BO76" s="244"/>
      <c r="BP76" s="244"/>
      <c r="BQ76" s="244"/>
      <c r="BR76" s="247"/>
      <c r="BS76" s="247"/>
      <c r="BT76" s="247"/>
      <c r="BU76" s="247"/>
      <c r="BV76" s="247"/>
      <c r="BW76" s="139"/>
    </row>
    <row r="77" spans="1:75" ht="15" collapsed="1" x14ac:dyDescent="0.2">
      <c r="A77" s="159" t="s">
        <v>737</v>
      </c>
      <c r="B77" s="156" t="s">
        <v>737</v>
      </c>
      <c r="C77" s="169"/>
      <c r="D77" s="232"/>
      <c r="E77" s="232"/>
      <c r="F77" s="232"/>
      <c r="G77" s="232"/>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4"/>
      <c r="AL77" s="244"/>
      <c r="AM77" s="244"/>
      <c r="AN77" s="244"/>
      <c r="AO77" s="244"/>
      <c r="AP77" s="244"/>
      <c r="AQ77" s="244"/>
      <c r="AR77" s="244"/>
      <c r="AS77" s="244"/>
      <c r="AT77" s="244"/>
      <c r="AU77" s="244"/>
      <c r="AV77" s="244"/>
      <c r="AW77" s="244"/>
      <c r="AX77" s="244"/>
      <c r="AY77" s="244"/>
      <c r="AZ77" s="244"/>
      <c r="BA77" s="244"/>
      <c r="BB77" s="244"/>
      <c r="BC77" s="244"/>
      <c r="BD77" s="244"/>
      <c r="BE77" s="244"/>
      <c r="BF77" s="244"/>
      <c r="BG77" s="244"/>
      <c r="BH77" s="244"/>
      <c r="BI77" s="244"/>
      <c r="BJ77" s="244"/>
      <c r="BK77" s="244"/>
      <c r="BL77" s="244"/>
      <c r="BM77" s="244"/>
      <c r="BN77" s="244"/>
      <c r="BO77" s="244"/>
      <c r="BP77" s="244"/>
      <c r="BQ77" s="244"/>
      <c r="BR77" s="247"/>
      <c r="BS77" s="247"/>
      <c r="BT77" s="247"/>
      <c r="BU77" s="247"/>
      <c r="BV77" s="247"/>
      <c r="BW77" s="139"/>
    </row>
    <row r="78" spans="1:75" ht="75" x14ac:dyDescent="0.2">
      <c r="A78" s="161" t="s">
        <v>490</v>
      </c>
      <c r="B78" s="156" t="s">
        <v>741</v>
      </c>
      <c r="C78" s="169"/>
      <c r="D78" s="232"/>
      <c r="E78" s="232"/>
      <c r="F78" s="232"/>
      <c r="G78" s="232"/>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4"/>
      <c r="AL78" s="244"/>
      <c r="AM78" s="244"/>
      <c r="AN78" s="244"/>
      <c r="AO78" s="244"/>
      <c r="AP78" s="244"/>
      <c r="AQ78" s="244"/>
      <c r="AR78" s="244"/>
      <c r="AS78" s="244"/>
      <c r="AT78" s="244"/>
      <c r="AU78" s="244"/>
      <c r="AV78" s="244"/>
      <c r="AW78" s="244"/>
      <c r="AX78" s="244"/>
      <c r="AY78" s="244"/>
      <c r="AZ78" s="244"/>
      <c r="BA78" s="244"/>
      <c r="BB78" s="244"/>
      <c r="BC78" s="244"/>
      <c r="BD78" s="244"/>
      <c r="BE78" s="244"/>
      <c r="BF78" s="244"/>
      <c r="BG78" s="244"/>
      <c r="BH78" s="244"/>
      <c r="BI78" s="244"/>
      <c r="BJ78" s="244"/>
      <c r="BK78" s="244"/>
      <c r="BL78" s="244"/>
      <c r="BM78" s="244"/>
      <c r="BN78" s="244"/>
      <c r="BO78" s="244"/>
      <c r="BP78" s="244"/>
      <c r="BQ78" s="244"/>
      <c r="BR78" s="247"/>
      <c r="BS78" s="247"/>
      <c r="BT78" s="247"/>
      <c r="BU78" s="247"/>
      <c r="BV78" s="247"/>
      <c r="BW78" s="139"/>
    </row>
    <row r="79" spans="1:75" ht="15" x14ac:dyDescent="0.2">
      <c r="A79" s="162"/>
      <c r="B79" s="156" t="s">
        <v>742</v>
      </c>
      <c r="C79" s="169"/>
      <c r="D79" s="232"/>
      <c r="E79" s="232"/>
      <c r="F79" s="232"/>
      <c r="G79" s="232"/>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4"/>
      <c r="AL79" s="244"/>
      <c r="AM79" s="244"/>
      <c r="AN79" s="244"/>
      <c r="AO79" s="244"/>
      <c r="AP79" s="244"/>
      <c r="AQ79" s="244"/>
      <c r="AR79" s="244"/>
      <c r="AS79" s="244"/>
      <c r="AT79" s="244"/>
      <c r="AU79" s="244"/>
      <c r="AV79" s="244"/>
      <c r="AW79" s="244"/>
      <c r="AX79" s="244"/>
      <c r="AY79" s="244"/>
      <c r="AZ79" s="244"/>
      <c r="BA79" s="244"/>
      <c r="BB79" s="244"/>
      <c r="BC79" s="244"/>
      <c r="BD79" s="244"/>
      <c r="BE79" s="244"/>
      <c r="BF79" s="244"/>
      <c r="BG79" s="244"/>
      <c r="BH79" s="244"/>
      <c r="BI79" s="244"/>
      <c r="BJ79" s="244"/>
      <c r="BK79" s="244"/>
      <c r="BL79" s="244"/>
      <c r="BM79" s="244"/>
      <c r="BN79" s="244"/>
      <c r="BO79" s="244"/>
      <c r="BP79" s="244"/>
      <c r="BQ79" s="244"/>
      <c r="BR79" s="247"/>
      <c r="BS79" s="247"/>
      <c r="BT79" s="247"/>
      <c r="BU79" s="247"/>
      <c r="BV79" s="247"/>
      <c r="BW79" s="139"/>
    </row>
    <row r="80" spans="1:75" ht="30" hidden="1" outlineLevel="1" x14ac:dyDescent="0.2">
      <c r="A80" s="159" t="s">
        <v>490</v>
      </c>
      <c r="B80" s="156" t="s">
        <v>736</v>
      </c>
      <c r="C80" s="169"/>
      <c r="D80" s="232"/>
      <c r="E80" s="232"/>
      <c r="F80" s="232"/>
      <c r="G80" s="232"/>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4"/>
      <c r="AL80" s="244"/>
      <c r="AM80" s="244"/>
      <c r="AN80" s="244"/>
      <c r="AO80" s="244"/>
      <c r="AP80" s="244"/>
      <c r="AQ80" s="244"/>
      <c r="AR80" s="244"/>
      <c r="AS80" s="244"/>
      <c r="AT80" s="244"/>
      <c r="AU80" s="244"/>
      <c r="AV80" s="244"/>
      <c r="AW80" s="244"/>
      <c r="AX80" s="244"/>
      <c r="AY80" s="244"/>
      <c r="AZ80" s="244"/>
      <c r="BA80" s="244"/>
      <c r="BB80" s="244"/>
      <c r="BC80" s="244"/>
      <c r="BD80" s="244"/>
      <c r="BE80" s="244"/>
      <c r="BF80" s="244"/>
      <c r="BG80" s="244"/>
      <c r="BH80" s="244"/>
      <c r="BI80" s="244"/>
      <c r="BJ80" s="244"/>
      <c r="BK80" s="244"/>
      <c r="BL80" s="244"/>
      <c r="BM80" s="244"/>
      <c r="BN80" s="244"/>
      <c r="BO80" s="244"/>
      <c r="BP80" s="244"/>
      <c r="BQ80" s="244"/>
      <c r="BR80" s="247"/>
      <c r="BS80" s="247"/>
      <c r="BT80" s="247"/>
      <c r="BU80" s="247"/>
      <c r="BV80" s="247"/>
      <c r="BW80" s="139"/>
    </row>
    <row r="81" spans="1:75" ht="30" hidden="1" outlineLevel="1" x14ac:dyDescent="0.2">
      <c r="A81" s="159" t="s">
        <v>490</v>
      </c>
      <c r="B81" s="156" t="s">
        <v>736</v>
      </c>
      <c r="C81" s="169"/>
      <c r="D81" s="232"/>
      <c r="E81" s="232"/>
      <c r="F81" s="232"/>
      <c r="G81" s="232"/>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4"/>
      <c r="AL81" s="244"/>
      <c r="AM81" s="244"/>
      <c r="AN81" s="244"/>
      <c r="AO81" s="244"/>
      <c r="AP81" s="244"/>
      <c r="AQ81" s="244"/>
      <c r="AR81" s="244"/>
      <c r="AS81" s="244"/>
      <c r="AT81" s="244"/>
      <c r="AU81" s="244"/>
      <c r="AV81" s="244"/>
      <c r="AW81" s="244"/>
      <c r="AX81" s="244"/>
      <c r="AY81" s="244"/>
      <c r="AZ81" s="244"/>
      <c r="BA81" s="244"/>
      <c r="BB81" s="244"/>
      <c r="BC81" s="244"/>
      <c r="BD81" s="244"/>
      <c r="BE81" s="244"/>
      <c r="BF81" s="244"/>
      <c r="BG81" s="244"/>
      <c r="BH81" s="244"/>
      <c r="BI81" s="244"/>
      <c r="BJ81" s="244"/>
      <c r="BK81" s="244"/>
      <c r="BL81" s="244"/>
      <c r="BM81" s="244"/>
      <c r="BN81" s="244"/>
      <c r="BO81" s="244"/>
      <c r="BP81" s="244"/>
      <c r="BQ81" s="244"/>
      <c r="BR81" s="247"/>
      <c r="BS81" s="247"/>
      <c r="BT81" s="247"/>
      <c r="BU81" s="247"/>
      <c r="BV81" s="247"/>
      <c r="BW81" s="139"/>
    </row>
    <row r="82" spans="1:75" ht="15" collapsed="1" x14ac:dyDescent="0.2">
      <c r="A82" s="159" t="s">
        <v>737</v>
      </c>
      <c r="B82" s="156" t="s">
        <v>737</v>
      </c>
      <c r="C82" s="169"/>
      <c r="D82" s="232"/>
      <c r="E82" s="232"/>
      <c r="F82" s="232"/>
      <c r="G82" s="232"/>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4"/>
      <c r="AL82" s="244"/>
      <c r="AM82" s="244"/>
      <c r="AN82" s="244"/>
      <c r="AO82" s="244"/>
      <c r="AP82" s="244"/>
      <c r="AQ82" s="244"/>
      <c r="AR82" s="244"/>
      <c r="AS82" s="244"/>
      <c r="AT82" s="244"/>
      <c r="AU82" s="244"/>
      <c r="AV82" s="244"/>
      <c r="AW82" s="244"/>
      <c r="AX82" s="244"/>
      <c r="AY82" s="244"/>
      <c r="AZ82" s="244"/>
      <c r="BA82" s="244"/>
      <c r="BB82" s="244"/>
      <c r="BC82" s="244"/>
      <c r="BD82" s="244"/>
      <c r="BE82" s="244"/>
      <c r="BF82" s="244"/>
      <c r="BG82" s="244"/>
      <c r="BH82" s="244"/>
      <c r="BI82" s="244"/>
      <c r="BJ82" s="244"/>
      <c r="BK82" s="244"/>
      <c r="BL82" s="244"/>
      <c r="BM82" s="244"/>
      <c r="BN82" s="244"/>
      <c r="BO82" s="244"/>
      <c r="BP82" s="244"/>
      <c r="BQ82" s="244"/>
      <c r="BR82" s="247"/>
      <c r="BS82" s="247"/>
      <c r="BT82" s="247"/>
      <c r="BU82" s="247"/>
      <c r="BV82" s="247"/>
      <c r="BW82" s="139"/>
    </row>
    <row r="83" spans="1:75" s="240" customFormat="1" ht="42.75" x14ac:dyDescent="0.2">
      <c r="A83" s="175" t="s">
        <v>128</v>
      </c>
      <c r="B83" s="197" t="s">
        <v>743</v>
      </c>
      <c r="C83" s="198" t="s">
        <v>732</v>
      </c>
      <c r="D83" s="241" t="s">
        <v>769</v>
      </c>
      <c r="E83" s="241">
        <f>E18</f>
        <v>2022</v>
      </c>
      <c r="F83" s="241">
        <v>2024</v>
      </c>
      <c r="G83" s="241"/>
      <c r="H83" s="243">
        <f>H103+H136</f>
        <v>0</v>
      </c>
      <c r="I83" s="243">
        <f t="shared" ref="I83:BT83" si="4">I103+I136</f>
        <v>61.3992</v>
      </c>
      <c r="J83" s="243" t="s">
        <v>469</v>
      </c>
      <c r="K83" s="243"/>
      <c r="L83" s="243"/>
      <c r="M83" s="243"/>
      <c r="N83" s="243"/>
      <c r="O83" s="243">
        <f t="shared" si="4"/>
        <v>0</v>
      </c>
      <c r="P83" s="243" t="str">
        <f>IFERROR(P103+P136,"нд")</f>
        <v>нд</v>
      </c>
      <c r="Q83" s="243" t="str">
        <f>IFERROR(Q103+Q136,"нд")</f>
        <v>нд</v>
      </c>
      <c r="R83" s="243"/>
      <c r="S83" s="243"/>
      <c r="T83" s="243">
        <f t="shared" si="4"/>
        <v>61.3992</v>
      </c>
      <c r="U83" s="243"/>
      <c r="V83" s="243">
        <f t="shared" si="4"/>
        <v>0</v>
      </c>
      <c r="W83" s="243">
        <f t="shared" si="4"/>
        <v>0</v>
      </c>
      <c r="X83" s="243"/>
      <c r="Y83" s="243">
        <f t="shared" si="4"/>
        <v>0</v>
      </c>
      <c r="Z83" s="243">
        <f t="shared" si="4"/>
        <v>0</v>
      </c>
      <c r="AA83" s="243">
        <f t="shared" si="4"/>
        <v>0</v>
      </c>
      <c r="AB83" s="243">
        <f t="shared" si="4"/>
        <v>0</v>
      </c>
      <c r="AC83" s="243">
        <f t="shared" si="4"/>
        <v>0</v>
      </c>
      <c r="AD83" s="243"/>
      <c r="AE83" s="243"/>
      <c r="AF83" s="243"/>
      <c r="AG83" s="243"/>
      <c r="AH83" s="243"/>
      <c r="AI83" s="243">
        <f t="shared" si="4"/>
        <v>54.199199999999998</v>
      </c>
      <c r="AJ83" s="243">
        <f t="shared" si="4"/>
        <v>0</v>
      </c>
      <c r="AK83" s="243">
        <f t="shared" si="4"/>
        <v>0</v>
      </c>
      <c r="AL83" s="243">
        <f t="shared" si="4"/>
        <v>54.199199999999998</v>
      </c>
      <c r="AM83" s="243">
        <f t="shared" si="4"/>
        <v>0</v>
      </c>
      <c r="AN83" s="243"/>
      <c r="AO83" s="243"/>
      <c r="AP83" s="243"/>
      <c r="AQ83" s="243"/>
      <c r="AR83" s="243"/>
      <c r="AS83" s="243">
        <f t="shared" si="4"/>
        <v>7.1999999999999993</v>
      </c>
      <c r="AT83" s="243">
        <f t="shared" si="4"/>
        <v>0</v>
      </c>
      <c r="AU83" s="243">
        <f t="shared" si="4"/>
        <v>0</v>
      </c>
      <c r="AV83" s="243">
        <f t="shared" si="4"/>
        <v>7.1999999999999993</v>
      </c>
      <c r="AW83" s="243">
        <f t="shared" si="4"/>
        <v>0</v>
      </c>
      <c r="AX83" s="243"/>
      <c r="AY83" s="243"/>
      <c r="AZ83" s="243"/>
      <c r="BA83" s="243"/>
      <c r="BB83" s="243"/>
      <c r="BC83" s="243">
        <f t="shared" si="4"/>
        <v>0</v>
      </c>
      <c r="BD83" s="243">
        <f t="shared" si="4"/>
        <v>0</v>
      </c>
      <c r="BE83" s="243">
        <f t="shared" si="4"/>
        <v>0</v>
      </c>
      <c r="BF83" s="243">
        <f t="shared" si="4"/>
        <v>0</v>
      </c>
      <c r="BG83" s="243">
        <f t="shared" si="4"/>
        <v>0</v>
      </c>
      <c r="BH83" s="243"/>
      <c r="BI83" s="243"/>
      <c r="BJ83" s="243"/>
      <c r="BK83" s="243"/>
      <c r="BL83" s="243"/>
      <c r="BM83" s="243">
        <f t="shared" si="4"/>
        <v>61.3992</v>
      </c>
      <c r="BN83" s="243">
        <f t="shared" si="4"/>
        <v>0</v>
      </c>
      <c r="BO83" s="243">
        <f t="shared" si="4"/>
        <v>0</v>
      </c>
      <c r="BP83" s="243">
        <f t="shared" si="4"/>
        <v>61.3992</v>
      </c>
      <c r="BQ83" s="243">
        <f t="shared" si="4"/>
        <v>0</v>
      </c>
      <c r="BR83" s="243">
        <f>IFERROR(BR103+BR136,"нд")</f>
        <v>61.3992</v>
      </c>
      <c r="BS83" s="243">
        <f t="shared" si="4"/>
        <v>0</v>
      </c>
      <c r="BT83" s="243">
        <f t="shared" si="4"/>
        <v>0</v>
      </c>
      <c r="BU83" s="243">
        <f>IFERROR(BU103+BU136,"нд")</f>
        <v>61.3992</v>
      </c>
      <c r="BV83" s="243">
        <f t="shared" ref="BV83" si="5">BV103+BV136</f>
        <v>0</v>
      </c>
      <c r="BW83" s="241"/>
    </row>
    <row r="84" spans="1:75" ht="75" x14ac:dyDescent="0.2">
      <c r="A84" s="159" t="s">
        <v>159</v>
      </c>
      <c r="B84" s="156" t="s">
        <v>697</v>
      </c>
      <c r="C84" s="169"/>
      <c r="D84" s="232"/>
      <c r="E84" s="232"/>
      <c r="F84" s="232"/>
      <c r="G84" s="232"/>
      <c r="H84" s="244"/>
      <c r="I84" s="244"/>
      <c r="J84" s="244"/>
      <c r="K84" s="244"/>
      <c r="L84" s="244"/>
      <c r="M84" s="244"/>
      <c r="N84" s="244"/>
      <c r="O84" s="244"/>
      <c r="P84" s="244"/>
      <c r="Q84" s="244"/>
      <c r="R84" s="244"/>
      <c r="S84" s="244"/>
      <c r="T84" s="244"/>
      <c r="U84" s="244"/>
      <c r="V84" s="244"/>
      <c r="W84" s="244"/>
      <c r="X84" s="244"/>
      <c r="Y84" s="244"/>
      <c r="Z84" s="244"/>
      <c r="AA84" s="244"/>
      <c r="AB84" s="244"/>
      <c r="AC84" s="244"/>
      <c r="AD84" s="244"/>
      <c r="AE84" s="244"/>
      <c r="AF84" s="244"/>
      <c r="AG84" s="244"/>
      <c r="AH84" s="244"/>
      <c r="AI84" s="244"/>
      <c r="AJ84" s="244"/>
      <c r="AK84" s="244"/>
      <c r="AL84" s="244"/>
      <c r="AM84" s="244"/>
      <c r="AN84" s="244"/>
      <c r="AO84" s="244"/>
      <c r="AP84" s="244"/>
      <c r="AQ84" s="244"/>
      <c r="AR84" s="244"/>
      <c r="AS84" s="244"/>
      <c r="AT84" s="244"/>
      <c r="AU84" s="244"/>
      <c r="AV84" s="244"/>
      <c r="AW84" s="244"/>
      <c r="AX84" s="244"/>
      <c r="AY84" s="244"/>
      <c r="AZ84" s="244"/>
      <c r="BA84" s="244"/>
      <c r="BB84" s="244"/>
      <c r="BC84" s="244"/>
      <c r="BD84" s="244"/>
      <c r="BE84" s="244"/>
      <c r="BF84" s="244"/>
      <c r="BG84" s="244"/>
      <c r="BH84" s="244"/>
      <c r="BI84" s="244"/>
      <c r="BJ84" s="244"/>
      <c r="BK84" s="244"/>
      <c r="BL84" s="244"/>
      <c r="BM84" s="244"/>
      <c r="BN84" s="244"/>
      <c r="BO84" s="244"/>
      <c r="BP84" s="244"/>
      <c r="BQ84" s="244"/>
      <c r="BR84" s="247"/>
      <c r="BS84" s="247"/>
      <c r="BT84" s="247"/>
      <c r="BU84" s="247"/>
      <c r="BV84" s="247"/>
      <c r="BW84" s="139"/>
    </row>
    <row r="85" spans="1:75" ht="30" x14ac:dyDescent="0.2">
      <c r="A85" s="161" t="s">
        <v>160</v>
      </c>
      <c r="B85" s="156" t="s">
        <v>698</v>
      </c>
      <c r="C85" s="169"/>
      <c r="D85" s="232"/>
      <c r="E85" s="232"/>
      <c r="F85" s="232"/>
      <c r="G85" s="232"/>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4"/>
      <c r="AL85" s="244"/>
      <c r="AM85" s="244"/>
      <c r="AN85" s="244"/>
      <c r="AO85" s="244"/>
      <c r="AP85" s="244"/>
      <c r="AQ85" s="244"/>
      <c r="AR85" s="244"/>
      <c r="AS85" s="244"/>
      <c r="AT85" s="244"/>
      <c r="AU85" s="244"/>
      <c r="AV85" s="244"/>
      <c r="AW85" s="244"/>
      <c r="AX85" s="244"/>
      <c r="AY85" s="244"/>
      <c r="AZ85" s="244"/>
      <c r="BA85" s="244"/>
      <c r="BB85" s="244"/>
      <c r="BC85" s="244"/>
      <c r="BD85" s="244"/>
      <c r="BE85" s="244"/>
      <c r="BF85" s="244"/>
      <c r="BG85" s="244"/>
      <c r="BH85" s="244"/>
      <c r="BI85" s="244"/>
      <c r="BJ85" s="244"/>
      <c r="BK85" s="244"/>
      <c r="BL85" s="244"/>
      <c r="BM85" s="244"/>
      <c r="BN85" s="244"/>
      <c r="BO85" s="244"/>
      <c r="BP85" s="244"/>
      <c r="BQ85" s="244"/>
      <c r="BR85" s="247"/>
      <c r="BS85" s="247"/>
      <c r="BT85" s="247"/>
      <c r="BU85" s="247"/>
      <c r="BV85" s="247"/>
      <c r="BW85" s="139"/>
    </row>
    <row r="86" spans="1:75" ht="30" hidden="1" outlineLevel="1" x14ac:dyDescent="0.2">
      <c r="A86" s="159" t="s">
        <v>160</v>
      </c>
      <c r="B86" s="156" t="s">
        <v>736</v>
      </c>
      <c r="C86" s="169"/>
      <c r="D86" s="232"/>
      <c r="E86" s="232"/>
      <c r="F86" s="232"/>
      <c r="G86" s="232"/>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4"/>
      <c r="AK86" s="244"/>
      <c r="AL86" s="244"/>
      <c r="AM86" s="244"/>
      <c r="AN86" s="244"/>
      <c r="AO86" s="244"/>
      <c r="AP86" s="244"/>
      <c r="AQ86" s="244"/>
      <c r="AR86" s="244"/>
      <c r="AS86" s="244"/>
      <c r="AT86" s="244"/>
      <c r="AU86" s="244"/>
      <c r="AV86" s="244"/>
      <c r="AW86" s="244"/>
      <c r="AX86" s="244"/>
      <c r="AY86" s="244"/>
      <c r="AZ86" s="244"/>
      <c r="BA86" s="244"/>
      <c r="BB86" s="244"/>
      <c r="BC86" s="244"/>
      <c r="BD86" s="244"/>
      <c r="BE86" s="244"/>
      <c r="BF86" s="244"/>
      <c r="BG86" s="244"/>
      <c r="BH86" s="244"/>
      <c r="BI86" s="244"/>
      <c r="BJ86" s="244"/>
      <c r="BK86" s="244"/>
      <c r="BL86" s="244"/>
      <c r="BM86" s="244"/>
      <c r="BN86" s="244"/>
      <c r="BO86" s="244"/>
      <c r="BP86" s="244"/>
      <c r="BQ86" s="244"/>
      <c r="BR86" s="247"/>
      <c r="BS86" s="247"/>
      <c r="BT86" s="247"/>
      <c r="BU86" s="247"/>
      <c r="BV86" s="247"/>
      <c r="BW86" s="139"/>
    </row>
    <row r="87" spans="1:75" ht="30" hidden="1" outlineLevel="1" x14ac:dyDescent="0.2">
      <c r="A87" s="159" t="s">
        <v>160</v>
      </c>
      <c r="B87" s="156" t="s">
        <v>736</v>
      </c>
      <c r="C87" s="169"/>
      <c r="D87" s="232"/>
      <c r="E87" s="232"/>
      <c r="F87" s="232"/>
      <c r="G87" s="232"/>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c r="BA87" s="244"/>
      <c r="BB87" s="244"/>
      <c r="BC87" s="244"/>
      <c r="BD87" s="244"/>
      <c r="BE87" s="244"/>
      <c r="BF87" s="244"/>
      <c r="BG87" s="244"/>
      <c r="BH87" s="244"/>
      <c r="BI87" s="244"/>
      <c r="BJ87" s="244"/>
      <c r="BK87" s="244"/>
      <c r="BL87" s="244"/>
      <c r="BM87" s="244"/>
      <c r="BN87" s="244"/>
      <c r="BO87" s="244"/>
      <c r="BP87" s="244"/>
      <c r="BQ87" s="244"/>
      <c r="BR87" s="247"/>
      <c r="BS87" s="247"/>
      <c r="BT87" s="247"/>
      <c r="BU87" s="247"/>
      <c r="BV87" s="247"/>
      <c r="BW87" s="139"/>
    </row>
    <row r="88" spans="1:75" ht="15" collapsed="1" x14ac:dyDescent="0.2">
      <c r="A88" s="159" t="s">
        <v>737</v>
      </c>
      <c r="B88" s="156" t="s">
        <v>737</v>
      </c>
      <c r="C88" s="169"/>
      <c r="D88" s="232"/>
      <c r="E88" s="232"/>
      <c r="F88" s="232"/>
      <c r="G88" s="232"/>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244"/>
      <c r="AL88" s="244"/>
      <c r="AM88" s="244"/>
      <c r="AN88" s="244"/>
      <c r="AO88" s="244"/>
      <c r="AP88" s="244"/>
      <c r="AQ88" s="244"/>
      <c r="AR88" s="244"/>
      <c r="AS88" s="244"/>
      <c r="AT88" s="244"/>
      <c r="AU88" s="244"/>
      <c r="AV88" s="244"/>
      <c r="AW88" s="244"/>
      <c r="AX88" s="244"/>
      <c r="AY88" s="244"/>
      <c r="AZ88" s="244"/>
      <c r="BA88" s="244"/>
      <c r="BB88" s="244"/>
      <c r="BC88" s="244"/>
      <c r="BD88" s="244"/>
      <c r="BE88" s="244"/>
      <c r="BF88" s="244"/>
      <c r="BG88" s="244"/>
      <c r="BH88" s="244"/>
      <c r="BI88" s="244"/>
      <c r="BJ88" s="244"/>
      <c r="BK88" s="244"/>
      <c r="BL88" s="244"/>
      <c r="BM88" s="244"/>
      <c r="BN88" s="244"/>
      <c r="BO88" s="244"/>
      <c r="BP88" s="244"/>
      <c r="BQ88" s="244"/>
      <c r="BR88" s="247"/>
      <c r="BS88" s="247"/>
      <c r="BT88" s="247"/>
      <c r="BU88" s="247"/>
      <c r="BV88" s="247"/>
      <c r="BW88" s="139"/>
    </row>
    <row r="89" spans="1:75" ht="60" x14ac:dyDescent="0.2">
      <c r="A89" s="161" t="s">
        <v>161</v>
      </c>
      <c r="B89" s="156" t="s">
        <v>744</v>
      </c>
      <c r="C89" s="169"/>
      <c r="D89" s="232"/>
      <c r="E89" s="232"/>
      <c r="F89" s="232"/>
      <c r="G89" s="232"/>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244"/>
      <c r="AL89" s="244"/>
      <c r="AM89" s="244"/>
      <c r="AN89" s="244"/>
      <c r="AO89" s="244"/>
      <c r="AP89" s="244"/>
      <c r="AQ89" s="244"/>
      <c r="AR89" s="244"/>
      <c r="AS89" s="244"/>
      <c r="AT89" s="244"/>
      <c r="AU89" s="244"/>
      <c r="AV89" s="244"/>
      <c r="AW89" s="244"/>
      <c r="AX89" s="244"/>
      <c r="AY89" s="244"/>
      <c r="AZ89" s="244"/>
      <c r="BA89" s="244"/>
      <c r="BB89" s="244"/>
      <c r="BC89" s="244"/>
      <c r="BD89" s="244"/>
      <c r="BE89" s="244"/>
      <c r="BF89" s="244"/>
      <c r="BG89" s="244"/>
      <c r="BH89" s="244"/>
      <c r="BI89" s="244"/>
      <c r="BJ89" s="244"/>
      <c r="BK89" s="244"/>
      <c r="BL89" s="244"/>
      <c r="BM89" s="244"/>
      <c r="BN89" s="244"/>
      <c r="BO89" s="244"/>
      <c r="BP89" s="244"/>
      <c r="BQ89" s="244"/>
      <c r="BR89" s="247"/>
      <c r="BS89" s="247"/>
      <c r="BT89" s="247"/>
      <c r="BU89" s="247"/>
      <c r="BV89" s="247"/>
      <c r="BW89" s="139"/>
    </row>
    <row r="90" spans="1:75" ht="15" x14ac:dyDescent="0.2">
      <c r="A90" s="162"/>
      <c r="B90" s="156" t="s">
        <v>742</v>
      </c>
      <c r="C90" s="169"/>
      <c r="D90" s="232"/>
      <c r="E90" s="232"/>
      <c r="F90" s="232"/>
      <c r="G90" s="232"/>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244"/>
      <c r="AL90" s="244"/>
      <c r="AM90" s="244"/>
      <c r="AN90" s="244"/>
      <c r="AO90" s="244"/>
      <c r="AP90" s="244"/>
      <c r="AQ90" s="244"/>
      <c r="AR90" s="244"/>
      <c r="AS90" s="244"/>
      <c r="AT90" s="244"/>
      <c r="AU90" s="244"/>
      <c r="AV90" s="244"/>
      <c r="AW90" s="244"/>
      <c r="AX90" s="244"/>
      <c r="AY90" s="244"/>
      <c r="AZ90" s="244"/>
      <c r="BA90" s="244"/>
      <c r="BB90" s="244"/>
      <c r="BC90" s="244"/>
      <c r="BD90" s="244"/>
      <c r="BE90" s="244"/>
      <c r="BF90" s="244"/>
      <c r="BG90" s="244"/>
      <c r="BH90" s="244"/>
      <c r="BI90" s="244"/>
      <c r="BJ90" s="244"/>
      <c r="BK90" s="244"/>
      <c r="BL90" s="244"/>
      <c r="BM90" s="244"/>
      <c r="BN90" s="244"/>
      <c r="BO90" s="244"/>
      <c r="BP90" s="244"/>
      <c r="BQ90" s="244"/>
      <c r="BR90" s="247"/>
      <c r="BS90" s="247"/>
      <c r="BT90" s="247"/>
      <c r="BU90" s="247"/>
      <c r="BV90" s="247"/>
      <c r="BW90" s="139"/>
    </row>
    <row r="91" spans="1:75" ht="30" hidden="1" outlineLevel="1" x14ac:dyDescent="0.2">
      <c r="A91" s="159" t="s">
        <v>161</v>
      </c>
      <c r="B91" s="156" t="s">
        <v>736</v>
      </c>
      <c r="C91" s="169"/>
      <c r="D91" s="232"/>
      <c r="E91" s="232"/>
      <c r="F91" s="232"/>
      <c r="G91" s="232"/>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44"/>
      <c r="AT91" s="244"/>
      <c r="AU91" s="244"/>
      <c r="AV91" s="244"/>
      <c r="AW91" s="244"/>
      <c r="AX91" s="244"/>
      <c r="AY91" s="244"/>
      <c r="AZ91" s="244"/>
      <c r="BA91" s="244"/>
      <c r="BB91" s="244"/>
      <c r="BC91" s="244"/>
      <c r="BD91" s="244"/>
      <c r="BE91" s="244"/>
      <c r="BF91" s="244"/>
      <c r="BG91" s="244"/>
      <c r="BH91" s="244"/>
      <c r="BI91" s="244"/>
      <c r="BJ91" s="244"/>
      <c r="BK91" s="244"/>
      <c r="BL91" s="244"/>
      <c r="BM91" s="244"/>
      <c r="BN91" s="244"/>
      <c r="BO91" s="244"/>
      <c r="BP91" s="244"/>
      <c r="BQ91" s="244"/>
      <c r="BR91" s="247"/>
      <c r="BS91" s="247"/>
      <c r="BT91" s="247"/>
      <c r="BU91" s="247"/>
      <c r="BV91" s="247"/>
      <c r="BW91" s="139"/>
    </row>
    <row r="92" spans="1:75" ht="30" hidden="1" outlineLevel="1" x14ac:dyDescent="0.2">
      <c r="A92" s="159" t="s">
        <v>161</v>
      </c>
      <c r="B92" s="156" t="s">
        <v>736</v>
      </c>
      <c r="C92" s="169"/>
      <c r="D92" s="232"/>
      <c r="E92" s="232"/>
      <c r="F92" s="232"/>
      <c r="G92" s="232"/>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44"/>
      <c r="AT92" s="244"/>
      <c r="AU92" s="244"/>
      <c r="AV92" s="244"/>
      <c r="AW92" s="244"/>
      <c r="AX92" s="244"/>
      <c r="AY92" s="244"/>
      <c r="AZ92" s="244"/>
      <c r="BA92" s="244"/>
      <c r="BB92" s="244"/>
      <c r="BC92" s="244"/>
      <c r="BD92" s="244"/>
      <c r="BE92" s="244"/>
      <c r="BF92" s="244"/>
      <c r="BG92" s="244"/>
      <c r="BH92" s="244"/>
      <c r="BI92" s="244"/>
      <c r="BJ92" s="244"/>
      <c r="BK92" s="244"/>
      <c r="BL92" s="244"/>
      <c r="BM92" s="244"/>
      <c r="BN92" s="244"/>
      <c r="BO92" s="244"/>
      <c r="BP92" s="244"/>
      <c r="BQ92" s="244"/>
      <c r="BR92" s="247"/>
      <c r="BS92" s="247"/>
      <c r="BT92" s="247"/>
      <c r="BU92" s="247"/>
      <c r="BV92" s="247"/>
      <c r="BW92" s="139"/>
    </row>
    <row r="93" spans="1:75" ht="15" collapsed="1" x14ac:dyDescent="0.2">
      <c r="A93" s="159" t="s">
        <v>737</v>
      </c>
      <c r="B93" s="156" t="s">
        <v>737</v>
      </c>
      <c r="C93" s="169"/>
      <c r="D93" s="232"/>
      <c r="E93" s="232"/>
      <c r="F93" s="232"/>
      <c r="G93" s="232"/>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4"/>
      <c r="AQ93" s="244"/>
      <c r="AR93" s="244"/>
      <c r="AS93" s="244"/>
      <c r="AT93" s="244"/>
      <c r="AU93" s="244"/>
      <c r="AV93" s="244"/>
      <c r="AW93" s="244"/>
      <c r="AX93" s="244"/>
      <c r="AY93" s="244"/>
      <c r="AZ93" s="244"/>
      <c r="BA93" s="244"/>
      <c r="BB93" s="244"/>
      <c r="BC93" s="244"/>
      <c r="BD93" s="244"/>
      <c r="BE93" s="244"/>
      <c r="BF93" s="244"/>
      <c r="BG93" s="244"/>
      <c r="BH93" s="244"/>
      <c r="BI93" s="244"/>
      <c r="BJ93" s="244"/>
      <c r="BK93" s="244"/>
      <c r="BL93" s="244"/>
      <c r="BM93" s="244"/>
      <c r="BN93" s="244"/>
      <c r="BO93" s="244"/>
      <c r="BP93" s="244"/>
      <c r="BQ93" s="244"/>
      <c r="BR93" s="247"/>
      <c r="BS93" s="247"/>
      <c r="BT93" s="247"/>
      <c r="BU93" s="247"/>
      <c r="BV93" s="247"/>
      <c r="BW93" s="139"/>
    </row>
    <row r="94" spans="1:75" ht="45" x14ac:dyDescent="0.2">
      <c r="A94" s="159" t="s">
        <v>164</v>
      </c>
      <c r="B94" s="156" t="s">
        <v>700</v>
      </c>
      <c r="C94" s="169"/>
      <c r="D94" s="232"/>
      <c r="E94" s="232"/>
      <c r="F94" s="232"/>
      <c r="G94" s="232"/>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4"/>
      <c r="AQ94" s="244"/>
      <c r="AR94" s="244"/>
      <c r="AS94" s="244"/>
      <c r="AT94" s="244"/>
      <c r="AU94" s="244"/>
      <c r="AV94" s="244"/>
      <c r="AW94" s="244"/>
      <c r="AX94" s="244"/>
      <c r="AY94" s="244"/>
      <c r="AZ94" s="244"/>
      <c r="BA94" s="244"/>
      <c r="BB94" s="244"/>
      <c r="BC94" s="244"/>
      <c r="BD94" s="244"/>
      <c r="BE94" s="244"/>
      <c r="BF94" s="244"/>
      <c r="BG94" s="244"/>
      <c r="BH94" s="244"/>
      <c r="BI94" s="244"/>
      <c r="BJ94" s="244"/>
      <c r="BK94" s="244"/>
      <c r="BL94" s="244"/>
      <c r="BM94" s="244"/>
      <c r="BN94" s="244"/>
      <c r="BO94" s="244"/>
      <c r="BP94" s="244"/>
      <c r="BQ94" s="244"/>
      <c r="BR94" s="247"/>
      <c r="BS94" s="247"/>
      <c r="BT94" s="247"/>
      <c r="BU94" s="247"/>
      <c r="BV94" s="247"/>
      <c r="BW94" s="139"/>
    </row>
    <row r="95" spans="1:75" ht="30" x14ac:dyDescent="0.2">
      <c r="A95" s="159" t="s">
        <v>510</v>
      </c>
      <c r="B95" s="156" t="s">
        <v>701</v>
      </c>
      <c r="C95" s="169"/>
      <c r="D95" s="232"/>
      <c r="E95" s="232"/>
      <c r="F95" s="232"/>
      <c r="G95" s="232"/>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4"/>
      <c r="AQ95" s="244"/>
      <c r="AR95" s="244"/>
      <c r="AS95" s="244"/>
      <c r="AT95" s="244"/>
      <c r="AU95" s="244"/>
      <c r="AV95" s="244"/>
      <c r="AW95" s="244"/>
      <c r="AX95" s="244"/>
      <c r="AY95" s="244"/>
      <c r="AZ95" s="244"/>
      <c r="BA95" s="244"/>
      <c r="BB95" s="244"/>
      <c r="BC95" s="244"/>
      <c r="BD95" s="244"/>
      <c r="BE95" s="244"/>
      <c r="BF95" s="244"/>
      <c r="BG95" s="244"/>
      <c r="BH95" s="244"/>
      <c r="BI95" s="244"/>
      <c r="BJ95" s="244"/>
      <c r="BK95" s="244"/>
      <c r="BL95" s="244"/>
      <c r="BM95" s="244"/>
      <c r="BN95" s="244"/>
      <c r="BO95" s="244"/>
      <c r="BP95" s="244"/>
      <c r="BQ95" s="244"/>
      <c r="BR95" s="247"/>
      <c r="BS95" s="247"/>
      <c r="BT95" s="247"/>
      <c r="BU95" s="247"/>
      <c r="BV95" s="247"/>
      <c r="BW95" s="139"/>
    </row>
    <row r="96" spans="1:75" ht="30" hidden="1" outlineLevel="1" x14ac:dyDescent="0.2">
      <c r="A96" s="159" t="s">
        <v>510</v>
      </c>
      <c r="B96" s="156" t="s">
        <v>736</v>
      </c>
      <c r="C96" s="169"/>
      <c r="D96" s="232"/>
      <c r="E96" s="232"/>
      <c r="F96" s="232"/>
      <c r="G96" s="232"/>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c r="AS96" s="244"/>
      <c r="AT96" s="244"/>
      <c r="AU96" s="244"/>
      <c r="AV96" s="244"/>
      <c r="AW96" s="244"/>
      <c r="AX96" s="244"/>
      <c r="AY96" s="244"/>
      <c r="AZ96" s="244"/>
      <c r="BA96" s="244"/>
      <c r="BB96" s="244"/>
      <c r="BC96" s="244"/>
      <c r="BD96" s="244"/>
      <c r="BE96" s="244"/>
      <c r="BF96" s="244"/>
      <c r="BG96" s="244"/>
      <c r="BH96" s="244"/>
      <c r="BI96" s="244"/>
      <c r="BJ96" s="244"/>
      <c r="BK96" s="244"/>
      <c r="BL96" s="244"/>
      <c r="BM96" s="244"/>
      <c r="BN96" s="244"/>
      <c r="BO96" s="244"/>
      <c r="BP96" s="244"/>
      <c r="BQ96" s="244"/>
      <c r="BR96" s="247"/>
      <c r="BS96" s="247"/>
      <c r="BT96" s="247"/>
      <c r="BU96" s="247"/>
      <c r="BV96" s="247"/>
      <c r="BW96" s="139"/>
    </row>
    <row r="97" spans="1:75" ht="30" hidden="1" outlineLevel="1" x14ac:dyDescent="0.2">
      <c r="A97" s="159" t="s">
        <v>510</v>
      </c>
      <c r="B97" s="156" t="s">
        <v>736</v>
      </c>
      <c r="C97" s="169"/>
      <c r="D97" s="232"/>
      <c r="E97" s="232"/>
      <c r="F97" s="232"/>
      <c r="G97" s="232"/>
      <c r="H97" s="244"/>
      <c r="I97" s="244"/>
      <c r="J97" s="244"/>
      <c r="K97" s="244"/>
      <c r="L97" s="244"/>
      <c r="M97" s="244"/>
      <c r="N97" s="244"/>
      <c r="O97" s="244"/>
      <c r="P97" s="244"/>
      <c r="Q97" s="244"/>
      <c r="R97" s="244"/>
      <c r="S97" s="244"/>
      <c r="T97" s="244"/>
      <c r="U97" s="244"/>
      <c r="V97" s="244"/>
      <c r="W97" s="244"/>
      <c r="X97" s="244"/>
      <c r="Y97" s="244"/>
      <c r="Z97" s="244"/>
      <c r="AA97" s="244"/>
      <c r="AB97" s="244"/>
      <c r="AC97" s="244"/>
      <c r="AD97" s="244"/>
      <c r="AE97" s="244"/>
      <c r="AF97" s="244"/>
      <c r="AG97" s="244"/>
      <c r="AH97" s="244"/>
      <c r="AI97" s="244"/>
      <c r="AJ97" s="244"/>
      <c r="AK97" s="244"/>
      <c r="AL97" s="244"/>
      <c r="AM97" s="244"/>
      <c r="AN97" s="244"/>
      <c r="AO97" s="244"/>
      <c r="AP97" s="244"/>
      <c r="AQ97" s="244"/>
      <c r="AR97" s="244"/>
      <c r="AS97" s="244"/>
      <c r="AT97" s="244"/>
      <c r="AU97" s="244"/>
      <c r="AV97" s="244"/>
      <c r="AW97" s="244"/>
      <c r="AX97" s="244"/>
      <c r="AY97" s="244"/>
      <c r="AZ97" s="244"/>
      <c r="BA97" s="244"/>
      <c r="BB97" s="244"/>
      <c r="BC97" s="244"/>
      <c r="BD97" s="244"/>
      <c r="BE97" s="244"/>
      <c r="BF97" s="244"/>
      <c r="BG97" s="244"/>
      <c r="BH97" s="244"/>
      <c r="BI97" s="244"/>
      <c r="BJ97" s="244"/>
      <c r="BK97" s="244"/>
      <c r="BL97" s="244"/>
      <c r="BM97" s="244"/>
      <c r="BN97" s="244"/>
      <c r="BO97" s="244"/>
      <c r="BP97" s="244"/>
      <c r="BQ97" s="244"/>
      <c r="BR97" s="247"/>
      <c r="BS97" s="247"/>
      <c r="BT97" s="247"/>
      <c r="BU97" s="247"/>
      <c r="BV97" s="247"/>
      <c r="BW97" s="139"/>
    </row>
    <row r="98" spans="1:75" ht="15" collapsed="1" x14ac:dyDescent="0.2">
      <c r="A98" s="159" t="s">
        <v>737</v>
      </c>
      <c r="B98" s="156" t="s">
        <v>737</v>
      </c>
      <c r="C98" s="169"/>
      <c r="D98" s="232"/>
      <c r="E98" s="232"/>
      <c r="F98" s="232"/>
      <c r="G98" s="232"/>
      <c r="H98" s="244"/>
      <c r="I98" s="244"/>
      <c r="J98" s="244"/>
      <c r="K98" s="244"/>
      <c r="L98" s="244"/>
      <c r="M98" s="244"/>
      <c r="N98" s="244"/>
      <c r="O98" s="244"/>
      <c r="P98" s="244"/>
      <c r="Q98" s="244"/>
      <c r="R98" s="244"/>
      <c r="S98" s="244"/>
      <c r="T98" s="244"/>
      <c r="U98" s="244"/>
      <c r="V98" s="244"/>
      <c r="W98" s="244"/>
      <c r="X98" s="244"/>
      <c r="Y98" s="244"/>
      <c r="Z98" s="244"/>
      <c r="AA98" s="244"/>
      <c r="AB98" s="244"/>
      <c r="AC98" s="244"/>
      <c r="AD98" s="244"/>
      <c r="AE98" s="244"/>
      <c r="AF98" s="244"/>
      <c r="AG98" s="244"/>
      <c r="AH98" s="244"/>
      <c r="AI98" s="244"/>
      <c r="AJ98" s="244"/>
      <c r="AK98" s="244"/>
      <c r="AL98" s="244"/>
      <c r="AM98" s="244"/>
      <c r="AN98" s="244"/>
      <c r="AO98" s="244"/>
      <c r="AP98" s="244"/>
      <c r="AQ98" s="244"/>
      <c r="AR98" s="244"/>
      <c r="AS98" s="244"/>
      <c r="AT98" s="244"/>
      <c r="AU98" s="244"/>
      <c r="AV98" s="244"/>
      <c r="AW98" s="244"/>
      <c r="AX98" s="244"/>
      <c r="AY98" s="244"/>
      <c r="AZ98" s="244"/>
      <c r="BA98" s="244"/>
      <c r="BB98" s="244"/>
      <c r="BC98" s="244"/>
      <c r="BD98" s="244"/>
      <c r="BE98" s="244"/>
      <c r="BF98" s="244"/>
      <c r="BG98" s="244"/>
      <c r="BH98" s="244"/>
      <c r="BI98" s="244"/>
      <c r="BJ98" s="244"/>
      <c r="BK98" s="244"/>
      <c r="BL98" s="244"/>
      <c r="BM98" s="244"/>
      <c r="BN98" s="244"/>
      <c r="BO98" s="244"/>
      <c r="BP98" s="244"/>
      <c r="BQ98" s="244"/>
      <c r="BR98" s="247"/>
      <c r="BS98" s="247"/>
      <c r="BT98" s="247"/>
      <c r="BU98" s="247"/>
      <c r="BV98" s="247"/>
      <c r="BW98" s="139"/>
    </row>
    <row r="99" spans="1:75" ht="45" x14ac:dyDescent="0.2">
      <c r="A99" s="159" t="s">
        <v>511</v>
      </c>
      <c r="B99" s="156" t="s">
        <v>702</v>
      </c>
      <c r="C99" s="169"/>
      <c r="D99" s="232"/>
      <c r="E99" s="232"/>
      <c r="F99" s="232"/>
      <c r="G99" s="232"/>
      <c r="H99" s="244"/>
      <c r="I99" s="244"/>
      <c r="J99" s="244"/>
      <c r="K99" s="244"/>
      <c r="L99" s="244"/>
      <c r="M99" s="244"/>
      <c r="N99" s="244"/>
      <c r="O99" s="244"/>
      <c r="P99" s="244"/>
      <c r="Q99" s="244"/>
      <c r="R99" s="244"/>
      <c r="S99" s="244"/>
      <c r="T99" s="244"/>
      <c r="U99" s="244"/>
      <c r="V99" s="244"/>
      <c r="W99" s="244"/>
      <c r="X99" s="244"/>
      <c r="Y99" s="244"/>
      <c r="Z99" s="244"/>
      <c r="AA99" s="244"/>
      <c r="AB99" s="244"/>
      <c r="AC99" s="244"/>
      <c r="AD99" s="244"/>
      <c r="AE99" s="244"/>
      <c r="AF99" s="244"/>
      <c r="AG99" s="244"/>
      <c r="AH99" s="244"/>
      <c r="AI99" s="244"/>
      <c r="AJ99" s="244"/>
      <c r="AK99" s="244"/>
      <c r="AL99" s="244"/>
      <c r="AM99" s="244"/>
      <c r="AN99" s="244"/>
      <c r="AO99" s="244"/>
      <c r="AP99" s="244"/>
      <c r="AQ99" s="244"/>
      <c r="AR99" s="244"/>
      <c r="AS99" s="244"/>
      <c r="AT99" s="244"/>
      <c r="AU99" s="244"/>
      <c r="AV99" s="244"/>
      <c r="AW99" s="244"/>
      <c r="AX99" s="244"/>
      <c r="AY99" s="244"/>
      <c r="AZ99" s="244"/>
      <c r="BA99" s="244"/>
      <c r="BB99" s="244"/>
      <c r="BC99" s="244"/>
      <c r="BD99" s="244"/>
      <c r="BE99" s="244"/>
      <c r="BF99" s="244"/>
      <c r="BG99" s="244"/>
      <c r="BH99" s="244"/>
      <c r="BI99" s="244"/>
      <c r="BJ99" s="244"/>
      <c r="BK99" s="244"/>
      <c r="BL99" s="244"/>
      <c r="BM99" s="244"/>
      <c r="BN99" s="244"/>
      <c r="BO99" s="244"/>
      <c r="BP99" s="244"/>
      <c r="BQ99" s="244"/>
      <c r="BR99" s="247"/>
      <c r="BS99" s="247"/>
      <c r="BT99" s="247"/>
      <c r="BU99" s="247"/>
      <c r="BV99" s="247"/>
      <c r="BW99" s="139"/>
    </row>
    <row r="100" spans="1:75" ht="30" hidden="1" outlineLevel="1" x14ac:dyDescent="0.2">
      <c r="A100" s="159" t="s">
        <v>511</v>
      </c>
      <c r="B100" s="156" t="s">
        <v>736</v>
      </c>
      <c r="C100" s="169"/>
      <c r="D100" s="232"/>
      <c r="E100" s="232"/>
      <c r="F100" s="232"/>
      <c r="G100" s="232"/>
      <c r="H100" s="244"/>
      <c r="I100" s="244"/>
      <c r="J100" s="244"/>
      <c r="K100" s="244"/>
      <c r="L100" s="244"/>
      <c r="M100" s="244"/>
      <c r="N100" s="244"/>
      <c r="O100" s="244"/>
      <c r="P100" s="244"/>
      <c r="Q100" s="244"/>
      <c r="R100" s="244"/>
      <c r="S100" s="244"/>
      <c r="T100" s="244"/>
      <c r="U100" s="244"/>
      <c r="V100" s="244"/>
      <c r="W100" s="244"/>
      <c r="X100" s="244"/>
      <c r="Y100" s="244"/>
      <c r="Z100" s="244"/>
      <c r="AA100" s="244"/>
      <c r="AB100" s="244"/>
      <c r="AC100" s="244"/>
      <c r="AD100" s="244"/>
      <c r="AE100" s="244"/>
      <c r="AF100" s="244"/>
      <c r="AG100" s="244"/>
      <c r="AH100" s="244"/>
      <c r="AI100" s="244"/>
      <c r="AJ100" s="244"/>
      <c r="AK100" s="244"/>
      <c r="AL100" s="244"/>
      <c r="AM100" s="244"/>
      <c r="AN100" s="244"/>
      <c r="AO100" s="244"/>
      <c r="AP100" s="244"/>
      <c r="AQ100" s="244"/>
      <c r="AR100" s="244"/>
      <c r="AS100" s="244"/>
      <c r="AT100" s="244"/>
      <c r="AU100" s="244"/>
      <c r="AV100" s="244"/>
      <c r="AW100" s="244"/>
      <c r="AX100" s="244"/>
      <c r="AY100" s="244"/>
      <c r="AZ100" s="244"/>
      <c r="BA100" s="244"/>
      <c r="BB100" s="244"/>
      <c r="BC100" s="244"/>
      <c r="BD100" s="244"/>
      <c r="BE100" s="244"/>
      <c r="BF100" s="244"/>
      <c r="BG100" s="244"/>
      <c r="BH100" s="244"/>
      <c r="BI100" s="244"/>
      <c r="BJ100" s="244"/>
      <c r="BK100" s="244"/>
      <c r="BL100" s="244"/>
      <c r="BM100" s="244"/>
      <c r="BN100" s="244"/>
      <c r="BO100" s="244"/>
      <c r="BP100" s="244"/>
      <c r="BQ100" s="244"/>
      <c r="BR100" s="247"/>
      <c r="BS100" s="247"/>
      <c r="BT100" s="247"/>
      <c r="BU100" s="247"/>
      <c r="BV100" s="247"/>
      <c r="BW100" s="139"/>
    </row>
    <row r="101" spans="1:75" ht="30" hidden="1" outlineLevel="1" x14ac:dyDescent="0.2">
      <c r="A101" s="159" t="s">
        <v>511</v>
      </c>
      <c r="B101" s="156" t="s">
        <v>736</v>
      </c>
      <c r="C101" s="169"/>
      <c r="D101" s="232"/>
      <c r="E101" s="232"/>
      <c r="F101" s="232"/>
      <c r="G101" s="232"/>
      <c r="H101" s="244"/>
      <c r="I101" s="244"/>
      <c r="J101" s="244"/>
      <c r="K101" s="244"/>
      <c r="L101" s="244"/>
      <c r="M101" s="244"/>
      <c r="N101" s="244"/>
      <c r="O101" s="244"/>
      <c r="P101" s="244"/>
      <c r="Q101" s="244"/>
      <c r="R101" s="244"/>
      <c r="S101" s="244"/>
      <c r="T101" s="244"/>
      <c r="U101" s="244"/>
      <c r="V101" s="244"/>
      <c r="W101" s="244"/>
      <c r="X101" s="244"/>
      <c r="Y101" s="244"/>
      <c r="Z101" s="244"/>
      <c r="AA101" s="244"/>
      <c r="AB101" s="244"/>
      <c r="AC101" s="244"/>
      <c r="AD101" s="244"/>
      <c r="AE101" s="244"/>
      <c r="AF101" s="244"/>
      <c r="AG101" s="244"/>
      <c r="AH101" s="244"/>
      <c r="AI101" s="244"/>
      <c r="AJ101" s="244"/>
      <c r="AK101" s="244"/>
      <c r="AL101" s="244"/>
      <c r="AM101" s="244"/>
      <c r="AN101" s="244"/>
      <c r="AO101" s="244"/>
      <c r="AP101" s="244"/>
      <c r="AQ101" s="244"/>
      <c r="AR101" s="244"/>
      <c r="AS101" s="244"/>
      <c r="AT101" s="244"/>
      <c r="AU101" s="244"/>
      <c r="AV101" s="244"/>
      <c r="AW101" s="244"/>
      <c r="AX101" s="244"/>
      <c r="AY101" s="244"/>
      <c r="AZ101" s="244"/>
      <c r="BA101" s="244"/>
      <c r="BB101" s="244"/>
      <c r="BC101" s="244"/>
      <c r="BD101" s="244"/>
      <c r="BE101" s="244"/>
      <c r="BF101" s="244"/>
      <c r="BG101" s="244"/>
      <c r="BH101" s="244"/>
      <c r="BI101" s="244"/>
      <c r="BJ101" s="244"/>
      <c r="BK101" s="244"/>
      <c r="BL101" s="244"/>
      <c r="BM101" s="244"/>
      <c r="BN101" s="244"/>
      <c r="BO101" s="244"/>
      <c r="BP101" s="244"/>
      <c r="BQ101" s="244"/>
      <c r="BR101" s="247"/>
      <c r="BS101" s="247"/>
      <c r="BT101" s="247"/>
      <c r="BU101" s="247"/>
      <c r="BV101" s="247"/>
      <c r="BW101" s="139"/>
    </row>
    <row r="102" spans="1:75" ht="15" collapsed="1" x14ac:dyDescent="0.2">
      <c r="A102" s="159" t="s">
        <v>737</v>
      </c>
      <c r="B102" s="156" t="s">
        <v>737</v>
      </c>
      <c r="C102" s="169"/>
      <c r="D102" s="232"/>
      <c r="E102" s="232"/>
      <c r="F102" s="232"/>
      <c r="G102" s="232"/>
      <c r="H102" s="244"/>
      <c r="I102" s="244"/>
      <c r="J102" s="244"/>
      <c r="K102" s="244"/>
      <c r="L102" s="244"/>
      <c r="M102" s="244"/>
      <c r="N102" s="244"/>
      <c r="O102" s="244"/>
      <c r="P102" s="244"/>
      <c r="Q102" s="244"/>
      <c r="R102" s="244"/>
      <c r="S102" s="244"/>
      <c r="T102" s="244"/>
      <c r="U102" s="244"/>
      <c r="V102" s="244"/>
      <c r="W102" s="244"/>
      <c r="X102" s="244"/>
      <c r="Y102" s="244"/>
      <c r="Z102" s="244"/>
      <c r="AA102" s="244"/>
      <c r="AB102" s="244"/>
      <c r="AC102" s="244"/>
      <c r="AD102" s="244"/>
      <c r="AE102" s="244"/>
      <c r="AF102" s="244"/>
      <c r="AG102" s="244"/>
      <c r="AH102" s="244"/>
      <c r="AI102" s="244"/>
      <c r="AJ102" s="244"/>
      <c r="AK102" s="244"/>
      <c r="AL102" s="244"/>
      <c r="AM102" s="244"/>
      <c r="AN102" s="244"/>
      <c r="AO102" s="244"/>
      <c r="AP102" s="244"/>
      <c r="AQ102" s="244"/>
      <c r="AR102" s="244"/>
      <c r="AS102" s="244"/>
      <c r="AT102" s="244"/>
      <c r="AU102" s="244"/>
      <c r="AV102" s="244"/>
      <c r="AW102" s="244"/>
      <c r="AX102" s="244"/>
      <c r="AY102" s="244"/>
      <c r="AZ102" s="244"/>
      <c r="BA102" s="244"/>
      <c r="BB102" s="244"/>
      <c r="BC102" s="244"/>
      <c r="BD102" s="244"/>
      <c r="BE102" s="244"/>
      <c r="BF102" s="244"/>
      <c r="BG102" s="244"/>
      <c r="BH102" s="244"/>
      <c r="BI102" s="244"/>
      <c r="BJ102" s="244"/>
      <c r="BK102" s="244"/>
      <c r="BL102" s="244"/>
      <c r="BM102" s="244"/>
      <c r="BN102" s="244"/>
      <c r="BO102" s="244"/>
      <c r="BP102" s="244"/>
      <c r="BQ102" s="244"/>
      <c r="BR102" s="247"/>
      <c r="BS102" s="247"/>
      <c r="BT102" s="247"/>
      <c r="BU102" s="247"/>
      <c r="BV102" s="247"/>
      <c r="BW102" s="139"/>
    </row>
    <row r="103" spans="1:75" s="240" customFormat="1" ht="42.75" x14ac:dyDescent="0.2">
      <c r="A103" s="194" t="s">
        <v>165</v>
      </c>
      <c r="B103" s="195" t="s">
        <v>703</v>
      </c>
      <c r="C103" s="196" t="s">
        <v>732</v>
      </c>
      <c r="D103" s="239" t="s">
        <v>767</v>
      </c>
      <c r="E103" s="239">
        <f>$E$18</f>
        <v>2022</v>
      </c>
      <c r="F103" s="239">
        <v>2024</v>
      </c>
      <c r="G103" s="239"/>
      <c r="H103" s="252">
        <f t="shared" ref="H103:BS103" si="6">H108</f>
        <v>0</v>
      </c>
      <c r="I103" s="252">
        <f t="shared" si="6"/>
        <v>0.19920000000000002</v>
      </c>
      <c r="J103" s="252" t="s">
        <v>469</v>
      </c>
      <c r="K103" s="252"/>
      <c r="L103" s="252"/>
      <c r="M103" s="252"/>
      <c r="N103" s="252"/>
      <c r="O103" s="252">
        <f t="shared" si="6"/>
        <v>0</v>
      </c>
      <c r="P103" s="252" t="str">
        <f t="shared" si="6"/>
        <v>нд</v>
      </c>
      <c r="Q103" s="252" t="str">
        <f t="shared" si="6"/>
        <v>нд</v>
      </c>
      <c r="R103" s="252"/>
      <c r="S103" s="252"/>
      <c r="T103" s="252">
        <f t="shared" si="6"/>
        <v>0.19920000000000002</v>
      </c>
      <c r="U103" s="252"/>
      <c r="V103" s="252">
        <f t="shared" si="6"/>
        <v>0</v>
      </c>
      <c r="W103" s="252">
        <f t="shared" si="6"/>
        <v>0</v>
      </c>
      <c r="X103" s="252"/>
      <c r="Y103" s="252">
        <f t="shared" si="6"/>
        <v>0</v>
      </c>
      <c r="Z103" s="252">
        <f t="shared" si="6"/>
        <v>0</v>
      </c>
      <c r="AA103" s="252">
        <f t="shared" si="6"/>
        <v>0</v>
      </c>
      <c r="AB103" s="252">
        <f t="shared" si="6"/>
        <v>0</v>
      </c>
      <c r="AC103" s="252">
        <f t="shared" si="6"/>
        <v>0</v>
      </c>
      <c r="AD103" s="252"/>
      <c r="AE103" s="252"/>
      <c r="AF103" s="252"/>
      <c r="AG103" s="252"/>
      <c r="AH103" s="252"/>
      <c r="AI103" s="252">
        <f t="shared" si="6"/>
        <v>0.19920000000000002</v>
      </c>
      <c r="AJ103" s="252">
        <f t="shared" si="6"/>
        <v>0</v>
      </c>
      <c r="AK103" s="252">
        <f t="shared" si="6"/>
        <v>0</v>
      </c>
      <c r="AL103" s="252">
        <f t="shared" si="6"/>
        <v>0.19920000000000002</v>
      </c>
      <c r="AM103" s="252">
        <f t="shared" si="6"/>
        <v>0</v>
      </c>
      <c r="AN103" s="252"/>
      <c r="AO103" s="252"/>
      <c r="AP103" s="252"/>
      <c r="AQ103" s="252"/>
      <c r="AR103" s="252"/>
      <c r="AS103" s="252">
        <f t="shared" si="6"/>
        <v>0</v>
      </c>
      <c r="AT103" s="252">
        <f t="shared" si="6"/>
        <v>0</v>
      </c>
      <c r="AU103" s="252">
        <f t="shared" si="6"/>
        <v>0</v>
      </c>
      <c r="AV103" s="252">
        <f t="shared" si="6"/>
        <v>0</v>
      </c>
      <c r="AW103" s="252">
        <f t="shared" si="6"/>
        <v>0</v>
      </c>
      <c r="AX103" s="252"/>
      <c r="AY103" s="252"/>
      <c r="AZ103" s="252"/>
      <c r="BA103" s="252"/>
      <c r="BB103" s="252"/>
      <c r="BC103" s="252">
        <f t="shared" si="6"/>
        <v>0</v>
      </c>
      <c r="BD103" s="252">
        <f t="shared" si="6"/>
        <v>0</v>
      </c>
      <c r="BE103" s="252">
        <f t="shared" si="6"/>
        <v>0</v>
      </c>
      <c r="BF103" s="252">
        <f t="shared" si="6"/>
        <v>0</v>
      </c>
      <c r="BG103" s="252">
        <f t="shared" si="6"/>
        <v>0</v>
      </c>
      <c r="BH103" s="252"/>
      <c r="BI103" s="252"/>
      <c r="BJ103" s="252"/>
      <c r="BK103" s="252"/>
      <c r="BL103" s="252"/>
      <c r="BM103" s="252">
        <f t="shared" si="6"/>
        <v>0.19920000000000002</v>
      </c>
      <c r="BN103" s="252">
        <f t="shared" si="6"/>
        <v>0</v>
      </c>
      <c r="BO103" s="252">
        <f t="shared" si="6"/>
        <v>0</v>
      </c>
      <c r="BP103" s="252">
        <f t="shared" si="6"/>
        <v>0.19920000000000002</v>
      </c>
      <c r="BQ103" s="252">
        <f t="shared" si="6"/>
        <v>0</v>
      </c>
      <c r="BR103" s="252">
        <f t="shared" si="6"/>
        <v>0.19920000000000002</v>
      </c>
      <c r="BS103" s="252">
        <f t="shared" si="6"/>
        <v>0</v>
      </c>
      <c r="BT103" s="252">
        <f t="shared" ref="BT103:BV103" si="7">BT108</f>
        <v>0</v>
      </c>
      <c r="BU103" s="252">
        <f t="shared" si="7"/>
        <v>0.19920000000000002</v>
      </c>
      <c r="BV103" s="252">
        <f t="shared" si="7"/>
        <v>0</v>
      </c>
      <c r="BW103" s="239"/>
    </row>
    <row r="104" spans="1:75" ht="45" x14ac:dyDescent="0.2">
      <c r="A104" s="159" t="s">
        <v>166</v>
      </c>
      <c r="B104" s="156" t="s">
        <v>704</v>
      </c>
      <c r="C104" s="169"/>
      <c r="D104" s="232"/>
      <c r="E104" s="232"/>
      <c r="F104" s="232"/>
      <c r="G104" s="232"/>
      <c r="H104" s="244"/>
      <c r="I104" s="244"/>
      <c r="J104" s="244"/>
      <c r="K104" s="244"/>
      <c r="L104" s="244"/>
      <c r="M104" s="244"/>
      <c r="N104" s="244"/>
      <c r="O104" s="244"/>
      <c r="P104" s="244"/>
      <c r="Q104" s="244"/>
      <c r="R104" s="244"/>
      <c r="S104" s="244"/>
      <c r="T104" s="244"/>
      <c r="U104" s="244"/>
      <c r="V104" s="244"/>
      <c r="W104" s="244"/>
      <c r="X104" s="244"/>
      <c r="Y104" s="244"/>
      <c r="Z104" s="244"/>
      <c r="AA104" s="244"/>
      <c r="AB104" s="244"/>
      <c r="AC104" s="244"/>
      <c r="AD104" s="244"/>
      <c r="AE104" s="244"/>
      <c r="AF104" s="244"/>
      <c r="AG104" s="244"/>
      <c r="AH104" s="244"/>
      <c r="AI104" s="244"/>
      <c r="AJ104" s="244"/>
      <c r="AK104" s="244"/>
      <c r="AL104" s="244"/>
      <c r="AM104" s="244"/>
      <c r="AN104" s="244"/>
      <c r="AO104" s="244"/>
      <c r="AP104" s="244"/>
      <c r="AQ104" s="244"/>
      <c r="AR104" s="244"/>
      <c r="AS104" s="244"/>
      <c r="AT104" s="244"/>
      <c r="AU104" s="244"/>
      <c r="AV104" s="244"/>
      <c r="AW104" s="244"/>
      <c r="AX104" s="244"/>
      <c r="AY104" s="244"/>
      <c r="AZ104" s="244"/>
      <c r="BA104" s="244"/>
      <c r="BB104" s="244"/>
      <c r="BC104" s="244"/>
      <c r="BD104" s="244"/>
      <c r="BE104" s="244"/>
      <c r="BF104" s="244"/>
      <c r="BG104" s="244"/>
      <c r="BH104" s="244"/>
      <c r="BI104" s="244"/>
      <c r="BJ104" s="244"/>
      <c r="BK104" s="244"/>
      <c r="BL104" s="244"/>
      <c r="BM104" s="244"/>
      <c r="BN104" s="244"/>
      <c r="BO104" s="244"/>
      <c r="BP104" s="244"/>
      <c r="BQ104" s="244"/>
      <c r="BR104" s="244"/>
      <c r="BS104" s="244"/>
      <c r="BT104" s="244"/>
      <c r="BU104" s="244"/>
      <c r="BV104" s="244"/>
      <c r="BW104" s="139"/>
    </row>
    <row r="105" spans="1:75" ht="30" hidden="1" outlineLevel="1" x14ac:dyDescent="0.2">
      <c r="A105" s="159" t="s">
        <v>166</v>
      </c>
      <c r="B105" s="156" t="s">
        <v>736</v>
      </c>
      <c r="C105" s="169"/>
      <c r="D105" s="232"/>
      <c r="E105" s="232"/>
      <c r="F105" s="232"/>
      <c r="G105" s="232"/>
      <c r="H105" s="244"/>
      <c r="I105" s="244"/>
      <c r="J105" s="244"/>
      <c r="K105" s="244"/>
      <c r="L105" s="244"/>
      <c r="M105" s="244"/>
      <c r="N105" s="244"/>
      <c r="O105" s="244"/>
      <c r="P105" s="244"/>
      <c r="Q105" s="244"/>
      <c r="R105" s="244"/>
      <c r="S105" s="244"/>
      <c r="T105" s="244"/>
      <c r="U105" s="244"/>
      <c r="V105" s="244"/>
      <c r="W105" s="244"/>
      <c r="X105" s="244"/>
      <c r="Y105" s="244"/>
      <c r="Z105" s="244"/>
      <c r="AA105" s="244"/>
      <c r="AB105" s="244"/>
      <c r="AC105" s="244"/>
      <c r="AD105" s="244"/>
      <c r="AE105" s="244"/>
      <c r="AF105" s="244"/>
      <c r="AG105" s="244"/>
      <c r="AH105" s="244"/>
      <c r="AI105" s="244"/>
      <c r="AJ105" s="244"/>
      <c r="AK105" s="244"/>
      <c r="AL105" s="244"/>
      <c r="AM105" s="244"/>
      <c r="AN105" s="244"/>
      <c r="AO105" s="244"/>
      <c r="AP105" s="244"/>
      <c r="AQ105" s="244"/>
      <c r="AR105" s="244"/>
      <c r="AS105" s="244"/>
      <c r="AT105" s="244"/>
      <c r="AU105" s="244"/>
      <c r="AV105" s="244"/>
      <c r="AW105" s="244"/>
      <c r="AX105" s="244"/>
      <c r="AY105" s="244"/>
      <c r="AZ105" s="244"/>
      <c r="BA105" s="244"/>
      <c r="BB105" s="244"/>
      <c r="BC105" s="244"/>
      <c r="BD105" s="244"/>
      <c r="BE105" s="244"/>
      <c r="BF105" s="244"/>
      <c r="BG105" s="244"/>
      <c r="BH105" s="244"/>
      <c r="BI105" s="244"/>
      <c r="BJ105" s="244"/>
      <c r="BK105" s="244"/>
      <c r="BL105" s="244"/>
      <c r="BM105" s="244"/>
      <c r="BN105" s="244"/>
      <c r="BO105" s="244"/>
      <c r="BP105" s="244"/>
      <c r="BQ105" s="244"/>
      <c r="BR105" s="244"/>
      <c r="BS105" s="244"/>
      <c r="BT105" s="244"/>
      <c r="BU105" s="244"/>
      <c r="BV105" s="244"/>
      <c r="BW105" s="139"/>
    </row>
    <row r="106" spans="1:75" ht="30" hidden="1" outlineLevel="1" x14ac:dyDescent="0.2">
      <c r="A106" s="159" t="s">
        <v>166</v>
      </c>
      <c r="B106" s="156" t="s">
        <v>736</v>
      </c>
      <c r="C106" s="169"/>
      <c r="D106" s="232"/>
      <c r="E106" s="232"/>
      <c r="F106" s="232"/>
      <c r="G106" s="232"/>
      <c r="H106" s="244"/>
      <c r="I106" s="244"/>
      <c r="J106" s="244"/>
      <c r="K106" s="244"/>
      <c r="L106" s="244"/>
      <c r="M106" s="244"/>
      <c r="N106" s="244"/>
      <c r="O106" s="244"/>
      <c r="P106" s="244"/>
      <c r="Q106" s="244"/>
      <c r="R106" s="244"/>
      <c r="S106" s="244"/>
      <c r="T106" s="244"/>
      <c r="U106" s="244"/>
      <c r="V106" s="244"/>
      <c r="W106" s="244"/>
      <c r="X106" s="244"/>
      <c r="Y106" s="244"/>
      <c r="Z106" s="244"/>
      <c r="AA106" s="244"/>
      <c r="AB106" s="244"/>
      <c r="AC106" s="244"/>
      <c r="AD106" s="244"/>
      <c r="AE106" s="244"/>
      <c r="AF106" s="244"/>
      <c r="AG106" s="244"/>
      <c r="AH106" s="244"/>
      <c r="AI106" s="244"/>
      <c r="AJ106" s="244"/>
      <c r="AK106" s="244"/>
      <c r="AL106" s="244"/>
      <c r="AM106" s="244"/>
      <c r="AN106" s="244"/>
      <c r="AO106" s="244"/>
      <c r="AP106" s="244"/>
      <c r="AQ106" s="244"/>
      <c r="AR106" s="244"/>
      <c r="AS106" s="244"/>
      <c r="AT106" s="244"/>
      <c r="AU106" s="244"/>
      <c r="AV106" s="244"/>
      <c r="AW106" s="244"/>
      <c r="AX106" s="244"/>
      <c r="AY106" s="244"/>
      <c r="AZ106" s="244"/>
      <c r="BA106" s="244"/>
      <c r="BB106" s="244"/>
      <c r="BC106" s="244"/>
      <c r="BD106" s="244"/>
      <c r="BE106" s="244"/>
      <c r="BF106" s="244"/>
      <c r="BG106" s="244"/>
      <c r="BH106" s="244"/>
      <c r="BI106" s="244"/>
      <c r="BJ106" s="244"/>
      <c r="BK106" s="244"/>
      <c r="BL106" s="244"/>
      <c r="BM106" s="244"/>
      <c r="BN106" s="244"/>
      <c r="BO106" s="244"/>
      <c r="BP106" s="244"/>
      <c r="BQ106" s="244"/>
      <c r="BR106" s="244"/>
      <c r="BS106" s="244"/>
      <c r="BT106" s="244"/>
      <c r="BU106" s="244"/>
      <c r="BV106" s="244"/>
      <c r="BW106" s="139"/>
    </row>
    <row r="107" spans="1:75" ht="15" collapsed="1" x14ac:dyDescent="0.2">
      <c r="A107" s="159" t="s">
        <v>737</v>
      </c>
      <c r="B107" s="156" t="s">
        <v>737</v>
      </c>
      <c r="C107" s="169"/>
      <c r="D107" s="232"/>
      <c r="E107" s="232"/>
      <c r="F107" s="232"/>
      <c r="G107" s="232"/>
      <c r="H107" s="244"/>
      <c r="I107" s="244"/>
      <c r="J107" s="244"/>
      <c r="K107" s="244"/>
      <c r="L107" s="244"/>
      <c r="M107" s="244"/>
      <c r="N107" s="244"/>
      <c r="O107" s="244"/>
      <c r="P107" s="244"/>
      <c r="Q107" s="244"/>
      <c r="R107" s="244"/>
      <c r="S107" s="244"/>
      <c r="T107" s="244"/>
      <c r="U107" s="244"/>
      <c r="V107" s="244"/>
      <c r="W107" s="244"/>
      <c r="X107" s="244"/>
      <c r="Y107" s="244"/>
      <c r="Z107" s="244"/>
      <c r="AA107" s="244"/>
      <c r="AB107" s="244"/>
      <c r="AC107" s="244"/>
      <c r="AD107" s="244"/>
      <c r="AE107" s="244"/>
      <c r="AF107" s="244"/>
      <c r="AG107" s="244"/>
      <c r="AH107" s="244"/>
      <c r="AI107" s="244"/>
      <c r="AJ107" s="244"/>
      <c r="AK107" s="244"/>
      <c r="AL107" s="244"/>
      <c r="AM107" s="244"/>
      <c r="AN107" s="244"/>
      <c r="AO107" s="244"/>
      <c r="AP107" s="244"/>
      <c r="AQ107" s="244"/>
      <c r="AR107" s="244"/>
      <c r="AS107" s="244"/>
      <c r="AT107" s="244"/>
      <c r="AU107" s="244"/>
      <c r="AV107" s="244"/>
      <c r="AW107" s="244"/>
      <c r="AX107" s="244"/>
      <c r="AY107" s="244"/>
      <c r="AZ107" s="244"/>
      <c r="BA107" s="244"/>
      <c r="BB107" s="244"/>
      <c r="BC107" s="244"/>
      <c r="BD107" s="244"/>
      <c r="BE107" s="244"/>
      <c r="BF107" s="244"/>
      <c r="BG107" s="244"/>
      <c r="BH107" s="244"/>
      <c r="BI107" s="244"/>
      <c r="BJ107" s="244"/>
      <c r="BK107" s="244"/>
      <c r="BL107" s="244"/>
      <c r="BM107" s="244"/>
      <c r="BN107" s="244"/>
      <c r="BO107" s="244"/>
      <c r="BP107" s="244"/>
      <c r="BQ107" s="244"/>
      <c r="BR107" s="244"/>
      <c r="BS107" s="244"/>
      <c r="BT107" s="244"/>
      <c r="BU107" s="244"/>
      <c r="BV107" s="244"/>
      <c r="BW107" s="139"/>
    </row>
    <row r="108" spans="1:75" ht="45" x14ac:dyDescent="0.2">
      <c r="A108" s="191" t="s">
        <v>167</v>
      </c>
      <c r="B108" s="189" t="s">
        <v>705</v>
      </c>
      <c r="C108" s="193" t="s">
        <v>732</v>
      </c>
      <c r="D108" s="238" t="s">
        <v>767</v>
      </c>
      <c r="E108" s="238">
        <f>$E$18</f>
        <v>2022</v>
      </c>
      <c r="F108" s="238">
        <v>2022</v>
      </c>
      <c r="G108" s="238"/>
      <c r="H108" s="253">
        <f t="shared" ref="H108:BS108" si="8">H109</f>
        <v>0</v>
      </c>
      <c r="I108" s="253">
        <f t="shared" si="8"/>
        <v>0.19920000000000002</v>
      </c>
      <c r="J108" s="253" t="s">
        <v>469</v>
      </c>
      <c r="K108" s="253"/>
      <c r="L108" s="253"/>
      <c r="M108" s="253"/>
      <c r="N108" s="253"/>
      <c r="O108" s="253">
        <f t="shared" si="8"/>
        <v>0</v>
      </c>
      <c r="P108" s="253" t="str">
        <f t="shared" si="8"/>
        <v>нд</v>
      </c>
      <c r="Q108" s="253" t="str">
        <f t="shared" si="8"/>
        <v>нд</v>
      </c>
      <c r="R108" s="253"/>
      <c r="S108" s="253"/>
      <c r="T108" s="253">
        <f t="shared" si="8"/>
        <v>0.19920000000000002</v>
      </c>
      <c r="U108" s="253"/>
      <c r="V108" s="253">
        <f t="shared" si="8"/>
        <v>0</v>
      </c>
      <c r="W108" s="253">
        <f t="shared" si="8"/>
        <v>0</v>
      </c>
      <c r="X108" s="253"/>
      <c r="Y108" s="253">
        <f t="shared" si="8"/>
        <v>0</v>
      </c>
      <c r="Z108" s="253">
        <f t="shared" si="8"/>
        <v>0</v>
      </c>
      <c r="AA108" s="253">
        <f t="shared" si="8"/>
        <v>0</v>
      </c>
      <c r="AB108" s="253">
        <f t="shared" si="8"/>
        <v>0</v>
      </c>
      <c r="AC108" s="253">
        <f t="shared" si="8"/>
        <v>0</v>
      </c>
      <c r="AD108" s="253"/>
      <c r="AE108" s="253"/>
      <c r="AF108" s="253"/>
      <c r="AG108" s="253"/>
      <c r="AH108" s="253"/>
      <c r="AI108" s="253">
        <f t="shared" si="8"/>
        <v>0.19920000000000002</v>
      </c>
      <c r="AJ108" s="253">
        <f t="shared" si="8"/>
        <v>0</v>
      </c>
      <c r="AK108" s="253">
        <f t="shared" si="8"/>
        <v>0</v>
      </c>
      <c r="AL108" s="253">
        <f t="shared" si="8"/>
        <v>0.19920000000000002</v>
      </c>
      <c r="AM108" s="253">
        <f t="shared" si="8"/>
        <v>0</v>
      </c>
      <c r="AN108" s="253"/>
      <c r="AO108" s="253"/>
      <c r="AP108" s="253"/>
      <c r="AQ108" s="253"/>
      <c r="AR108" s="253"/>
      <c r="AS108" s="253">
        <f t="shared" si="8"/>
        <v>0</v>
      </c>
      <c r="AT108" s="253">
        <f t="shared" si="8"/>
        <v>0</v>
      </c>
      <c r="AU108" s="253">
        <f t="shared" si="8"/>
        <v>0</v>
      </c>
      <c r="AV108" s="253">
        <f t="shared" si="8"/>
        <v>0</v>
      </c>
      <c r="AW108" s="253">
        <f t="shared" si="8"/>
        <v>0</v>
      </c>
      <c r="AX108" s="253"/>
      <c r="AY108" s="253"/>
      <c r="AZ108" s="253"/>
      <c r="BA108" s="253"/>
      <c r="BB108" s="253"/>
      <c r="BC108" s="253">
        <f t="shared" si="8"/>
        <v>0</v>
      </c>
      <c r="BD108" s="253">
        <f t="shared" si="8"/>
        <v>0</v>
      </c>
      <c r="BE108" s="253">
        <f t="shared" si="8"/>
        <v>0</v>
      </c>
      <c r="BF108" s="253">
        <f t="shared" si="8"/>
        <v>0</v>
      </c>
      <c r="BG108" s="253">
        <f t="shared" si="8"/>
        <v>0</v>
      </c>
      <c r="BH108" s="253"/>
      <c r="BI108" s="253"/>
      <c r="BJ108" s="253"/>
      <c r="BK108" s="253"/>
      <c r="BL108" s="253"/>
      <c r="BM108" s="253">
        <f t="shared" si="8"/>
        <v>0.19920000000000002</v>
      </c>
      <c r="BN108" s="253">
        <f t="shared" si="8"/>
        <v>0</v>
      </c>
      <c r="BO108" s="253">
        <f t="shared" si="8"/>
        <v>0</v>
      </c>
      <c r="BP108" s="253">
        <f t="shared" si="8"/>
        <v>0.19920000000000002</v>
      </c>
      <c r="BQ108" s="253">
        <f t="shared" si="8"/>
        <v>0</v>
      </c>
      <c r="BR108" s="253">
        <f t="shared" si="8"/>
        <v>0.19920000000000002</v>
      </c>
      <c r="BS108" s="253">
        <f t="shared" si="8"/>
        <v>0</v>
      </c>
      <c r="BT108" s="253">
        <f t="shared" ref="BT108:BV108" si="9">BT109</f>
        <v>0</v>
      </c>
      <c r="BU108" s="253">
        <f t="shared" si="9"/>
        <v>0.19920000000000002</v>
      </c>
      <c r="BV108" s="253">
        <f t="shared" si="9"/>
        <v>0</v>
      </c>
      <c r="BW108" s="238"/>
    </row>
    <row r="109" spans="1:75" ht="15" x14ac:dyDescent="0.2">
      <c r="A109" s="188" t="s">
        <v>167</v>
      </c>
      <c r="B109" s="192" t="s">
        <v>753</v>
      </c>
      <c r="C109" s="190" t="s">
        <v>752</v>
      </c>
      <c r="D109" s="238" t="s">
        <v>767</v>
      </c>
      <c r="E109" s="238">
        <f>$E$18</f>
        <v>2022</v>
      </c>
      <c r="F109" s="238">
        <v>2022</v>
      </c>
      <c r="G109" s="238"/>
      <c r="H109" s="253"/>
      <c r="I109" s="253">
        <f>0.166*1.2</f>
        <v>0.19920000000000002</v>
      </c>
      <c r="J109" s="253" t="s">
        <v>469</v>
      </c>
      <c r="K109" s="253"/>
      <c r="L109" s="253"/>
      <c r="M109" s="253"/>
      <c r="N109" s="253"/>
      <c r="O109" s="253">
        <v>0</v>
      </c>
      <c r="P109" s="253" t="s">
        <v>469</v>
      </c>
      <c r="Q109" s="253" t="str">
        <f>P109</f>
        <v>нд</v>
      </c>
      <c r="R109" s="253"/>
      <c r="S109" s="253"/>
      <c r="T109" s="253">
        <f>I109</f>
        <v>0.19920000000000002</v>
      </c>
      <c r="U109" s="253"/>
      <c r="V109" s="253"/>
      <c r="W109" s="253"/>
      <c r="X109" s="253"/>
      <c r="Y109" s="253"/>
      <c r="Z109" s="253"/>
      <c r="AA109" s="253"/>
      <c r="AB109" s="253"/>
      <c r="AC109" s="253"/>
      <c r="AD109" s="253"/>
      <c r="AE109" s="253"/>
      <c r="AF109" s="253"/>
      <c r="AG109" s="253"/>
      <c r="AH109" s="253"/>
      <c r="AI109" s="253">
        <f>SUM(AJ109:AM109)</f>
        <v>0.19920000000000002</v>
      </c>
      <c r="AJ109" s="253"/>
      <c r="AK109" s="253"/>
      <c r="AL109" s="253">
        <f>T109</f>
        <v>0.19920000000000002</v>
      </c>
      <c r="AM109" s="253"/>
      <c r="AN109" s="253"/>
      <c r="AO109" s="253"/>
      <c r="AP109" s="253"/>
      <c r="AQ109" s="253"/>
      <c r="AR109" s="253"/>
      <c r="AS109" s="253">
        <f>SUM(AT109:AW109)</f>
        <v>0</v>
      </c>
      <c r="AT109" s="253"/>
      <c r="AU109" s="253"/>
      <c r="AV109" s="253"/>
      <c r="AW109" s="253"/>
      <c r="AX109" s="253"/>
      <c r="AY109" s="253"/>
      <c r="AZ109" s="253"/>
      <c r="BA109" s="253"/>
      <c r="BB109" s="253"/>
      <c r="BC109" s="253">
        <f>SUM(BD109:BG109)</f>
        <v>0</v>
      </c>
      <c r="BD109" s="253"/>
      <c r="BE109" s="253"/>
      <c r="BF109" s="253"/>
      <c r="BG109" s="253"/>
      <c r="BH109" s="253"/>
      <c r="BI109" s="253"/>
      <c r="BJ109" s="253"/>
      <c r="BK109" s="253"/>
      <c r="BL109" s="253"/>
      <c r="BM109" s="253">
        <f>SUM(BN109:BQ109)</f>
        <v>0.19920000000000002</v>
      </c>
      <c r="BN109" s="253"/>
      <c r="BO109" s="253"/>
      <c r="BP109" s="253">
        <f>BF109+AV109+AL109</f>
        <v>0.19920000000000002</v>
      </c>
      <c r="BQ109" s="253"/>
      <c r="BR109" s="253">
        <f>SUM(BS109:BV109)</f>
        <v>0.19920000000000002</v>
      </c>
      <c r="BS109" s="253"/>
      <c r="BT109" s="253"/>
      <c r="BU109" s="253">
        <f>BP109</f>
        <v>0.19920000000000002</v>
      </c>
      <c r="BV109" s="253"/>
      <c r="BW109" s="238"/>
    </row>
    <row r="110" spans="1:75" ht="30" x14ac:dyDescent="0.2">
      <c r="A110" s="159" t="s">
        <v>167</v>
      </c>
      <c r="B110" s="156" t="s">
        <v>736</v>
      </c>
      <c r="C110" s="169"/>
      <c r="D110" s="232"/>
      <c r="E110" s="232"/>
      <c r="F110" s="232"/>
      <c r="G110" s="232"/>
      <c r="H110" s="244"/>
      <c r="I110" s="244"/>
      <c r="J110" s="244"/>
      <c r="K110" s="244"/>
      <c r="L110" s="244"/>
      <c r="M110" s="244"/>
      <c r="N110" s="244"/>
      <c r="O110" s="244"/>
      <c r="P110" s="244"/>
      <c r="Q110" s="244"/>
      <c r="R110" s="244"/>
      <c r="S110" s="244"/>
      <c r="T110" s="244"/>
      <c r="U110" s="244"/>
      <c r="V110" s="244"/>
      <c r="W110" s="244"/>
      <c r="X110" s="244"/>
      <c r="Y110" s="244"/>
      <c r="Z110" s="244"/>
      <c r="AA110" s="244"/>
      <c r="AB110" s="244"/>
      <c r="AC110" s="244"/>
      <c r="AD110" s="244"/>
      <c r="AE110" s="244"/>
      <c r="AF110" s="244"/>
      <c r="AG110" s="244"/>
      <c r="AH110" s="244"/>
      <c r="AI110" s="244"/>
      <c r="AJ110" s="244"/>
      <c r="AK110" s="244"/>
      <c r="AL110" s="244"/>
      <c r="AM110" s="244"/>
      <c r="AN110" s="244"/>
      <c r="AO110" s="244"/>
      <c r="AP110" s="244"/>
      <c r="AQ110" s="244"/>
      <c r="AR110" s="244"/>
      <c r="AS110" s="244"/>
      <c r="AT110" s="244"/>
      <c r="AU110" s="244"/>
      <c r="AV110" s="244"/>
      <c r="AW110" s="244"/>
      <c r="AX110" s="244"/>
      <c r="AY110" s="244"/>
      <c r="AZ110" s="244"/>
      <c r="BA110" s="244"/>
      <c r="BB110" s="244"/>
      <c r="BC110" s="244"/>
      <c r="BD110" s="244"/>
      <c r="BE110" s="244"/>
      <c r="BF110" s="244"/>
      <c r="BG110" s="244"/>
      <c r="BH110" s="244"/>
      <c r="BI110" s="244"/>
      <c r="BJ110" s="244"/>
      <c r="BK110" s="244"/>
      <c r="BL110" s="244"/>
      <c r="BM110" s="244"/>
      <c r="BN110" s="244"/>
      <c r="BO110" s="244"/>
      <c r="BP110" s="244"/>
      <c r="BQ110" s="244"/>
      <c r="BR110" s="247"/>
      <c r="BS110" s="247"/>
      <c r="BT110" s="247"/>
      <c r="BU110" s="247"/>
      <c r="BV110" s="247"/>
      <c r="BW110" s="139"/>
    </row>
    <row r="111" spans="1:75" ht="15" x14ac:dyDescent="0.2">
      <c r="A111" s="159" t="s">
        <v>737</v>
      </c>
      <c r="B111" s="156" t="s">
        <v>737</v>
      </c>
      <c r="C111" s="169"/>
      <c r="D111" s="232"/>
      <c r="E111" s="232"/>
      <c r="F111" s="232"/>
      <c r="G111" s="232"/>
      <c r="H111" s="244"/>
      <c r="I111" s="244"/>
      <c r="J111" s="244"/>
      <c r="K111" s="244"/>
      <c r="L111" s="244"/>
      <c r="M111" s="244"/>
      <c r="N111" s="244"/>
      <c r="O111" s="244"/>
      <c r="P111" s="244"/>
      <c r="Q111" s="244"/>
      <c r="R111" s="244"/>
      <c r="S111" s="244"/>
      <c r="T111" s="244"/>
      <c r="U111" s="244"/>
      <c r="V111" s="244"/>
      <c r="W111" s="244"/>
      <c r="X111" s="244"/>
      <c r="Y111" s="244"/>
      <c r="Z111" s="244"/>
      <c r="AA111" s="244"/>
      <c r="AB111" s="244"/>
      <c r="AC111" s="244"/>
      <c r="AD111" s="244"/>
      <c r="AE111" s="244"/>
      <c r="AF111" s="244"/>
      <c r="AG111" s="244"/>
      <c r="AH111" s="244"/>
      <c r="AI111" s="244"/>
      <c r="AJ111" s="244"/>
      <c r="AK111" s="244"/>
      <c r="AL111" s="244"/>
      <c r="AM111" s="244"/>
      <c r="AN111" s="244"/>
      <c r="AO111" s="244"/>
      <c r="AP111" s="244"/>
      <c r="AQ111" s="244"/>
      <c r="AR111" s="244"/>
      <c r="AS111" s="244"/>
      <c r="AT111" s="244"/>
      <c r="AU111" s="244"/>
      <c r="AV111" s="244"/>
      <c r="AW111" s="244"/>
      <c r="AX111" s="244"/>
      <c r="AY111" s="244"/>
      <c r="AZ111" s="244"/>
      <c r="BA111" s="244"/>
      <c r="BB111" s="244"/>
      <c r="BC111" s="244"/>
      <c r="BD111" s="244"/>
      <c r="BE111" s="244"/>
      <c r="BF111" s="244"/>
      <c r="BG111" s="244"/>
      <c r="BH111" s="244"/>
      <c r="BI111" s="244"/>
      <c r="BJ111" s="244"/>
      <c r="BK111" s="244"/>
      <c r="BL111" s="244"/>
      <c r="BM111" s="244"/>
      <c r="BN111" s="244"/>
      <c r="BO111" s="244"/>
      <c r="BP111" s="244"/>
      <c r="BQ111" s="244"/>
      <c r="BR111" s="247"/>
      <c r="BS111" s="247"/>
      <c r="BT111" s="247"/>
      <c r="BU111" s="247"/>
      <c r="BV111" s="247"/>
      <c r="BW111" s="139"/>
    </row>
    <row r="112" spans="1:75" ht="30" x14ac:dyDescent="0.2">
      <c r="A112" s="161" t="s">
        <v>168</v>
      </c>
      <c r="B112" s="156" t="s">
        <v>706</v>
      </c>
      <c r="C112" s="169"/>
      <c r="D112" s="232"/>
      <c r="E112" s="232"/>
      <c r="F112" s="232"/>
      <c r="G112" s="232"/>
      <c r="H112" s="244"/>
      <c r="I112" s="244"/>
      <c r="J112" s="244"/>
      <c r="K112" s="244"/>
      <c r="L112" s="244"/>
      <c r="M112" s="244"/>
      <c r="N112" s="244"/>
      <c r="O112" s="244"/>
      <c r="P112" s="244"/>
      <c r="Q112" s="244"/>
      <c r="R112" s="244"/>
      <c r="S112" s="244"/>
      <c r="T112" s="244"/>
      <c r="U112" s="244"/>
      <c r="V112" s="244"/>
      <c r="W112" s="244"/>
      <c r="X112" s="244"/>
      <c r="Y112" s="244"/>
      <c r="Z112" s="244"/>
      <c r="AA112" s="244"/>
      <c r="AB112" s="244"/>
      <c r="AC112" s="244"/>
      <c r="AD112" s="244"/>
      <c r="AE112" s="244"/>
      <c r="AF112" s="244"/>
      <c r="AG112" s="244"/>
      <c r="AH112" s="244"/>
      <c r="AI112" s="244"/>
      <c r="AJ112" s="244"/>
      <c r="AK112" s="244"/>
      <c r="AL112" s="244"/>
      <c r="AM112" s="244"/>
      <c r="AN112" s="244"/>
      <c r="AO112" s="244"/>
      <c r="AP112" s="244"/>
      <c r="AQ112" s="244"/>
      <c r="AR112" s="244"/>
      <c r="AS112" s="244"/>
      <c r="AT112" s="244"/>
      <c r="AU112" s="244"/>
      <c r="AV112" s="244"/>
      <c r="AW112" s="244"/>
      <c r="AX112" s="244"/>
      <c r="AY112" s="244"/>
      <c r="AZ112" s="244"/>
      <c r="BA112" s="244"/>
      <c r="BB112" s="244"/>
      <c r="BC112" s="244"/>
      <c r="BD112" s="244"/>
      <c r="BE112" s="244"/>
      <c r="BF112" s="244"/>
      <c r="BG112" s="244"/>
      <c r="BH112" s="244"/>
      <c r="BI112" s="244"/>
      <c r="BJ112" s="244"/>
      <c r="BK112" s="244"/>
      <c r="BL112" s="244"/>
      <c r="BM112" s="244"/>
      <c r="BN112" s="244"/>
      <c r="BO112" s="244"/>
      <c r="BP112" s="244"/>
      <c r="BQ112" s="244"/>
      <c r="BR112" s="247"/>
      <c r="BS112" s="247"/>
      <c r="BT112" s="247"/>
      <c r="BU112" s="247"/>
      <c r="BV112" s="247"/>
      <c r="BW112" s="139"/>
    </row>
    <row r="113" spans="1:75" ht="30" hidden="1" outlineLevel="1" x14ac:dyDescent="0.2">
      <c r="A113" s="159" t="s">
        <v>168</v>
      </c>
      <c r="B113" s="156" t="s">
        <v>736</v>
      </c>
      <c r="C113" s="169"/>
      <c r="D113" s="232"/>
      <c r="E113" s="232"/>
      <c r="F113" s="232"/>
      <c r="G113" s="232"/>
      <c r="H113" s="244"/>
      <c r="I113" s="244"/>
      <c r="J113" s="244"/>
      <c r="K113" s="244"/>
      <c r="L113" s="244"/>
      <c r="M113" s="244"/>
      <c r="N113" s="244"/>
      <c r="O113" s="244"/>
      <c r="P113" s="244"/>
      <c r="Q113" s="244"/>
      <c r="R113" s="244"/>
      <c r="S113" s="244"/>
      <c r="T113" s="244"/>
      <c r="U113" s="244"/>
      <c r="V113" s="244"/>
      <c r="W113" s="244"/>
      <c r="X113" s="244"/>
      <c r="Y113" s="244"/>
      <c r="Z113" s="244"/>
      <c r="AA113" s="244"/>
      <c r="AB113" s="244"/>
      <c r="AC113" s="244"/>
      <c r="AD113" s="244"/>
      <c r="AE113" s="244"/>
      <c r="AF113" s="244"/>
      <c r="AG113" s="244"/>
      <c r="AH113" s="244"/>
      <c r="AI113" s="244"/>
      <c r="AJ113" s="244"/>
      <c r="AK113" s="244"/>
      <c r="AL113" s="244"/>
      <c r="AM113" s="244"/>
      <c r="AN113" s="244"/>
      <c r="AO113" s="244"/>
      <c r="AP113" s="244"/>
      <c r="AQ113" s="244"/>
      <c r="AR113" s="244"/>
      <c r="AS113" s="244"/>
      <c r="AT113" s="244"/>
      <c r="AU113" s="244"/>
      <c r="AV113" s="244"/>
      <c r="AW113" s="244"/>
      <c r="AX113" s="244"/>
      <c r="AY113" s="244"/>
      <c r="AZ113" s="244"/>
      <c r="BA113" s="244"/>
      <c r="BB113" s="244"/>
      <c r="BC113" s="244"/>
      <c r="BD113" s="244"/>
      <c r="BE113" s="244"/>
      <c r="BF113" s="244"/>
      <c r="BG113" s="244"/>
      <c r="BH113" s="244"/>
      <c r="BI113" s="244"/>
      <c r="BJ113" s="244"/>
      <c r="BK113" s="244"/>
      <c r="BL113" s="244"/>
      <c r="BM113" s="244"/>
      <c r="BN113" s="244"/>
      <c r="BO113" s="244"/>
      <c r="BP113" s="244"/>
      <c r="BQ113" s="244"/>
      <c r="BR113" s="247"/>
      <c r="BS113" s="247"/>
      <c r="BT113" s="247"/>
      <c r="BU113" s="247"/>
      <c r="BV113" s="247"/>
      <c r="BW113" s="139"/>
    </row>
    <row r="114" spans="1:75" ht="30" hidden="1" outlineLevel="1" x14ac:dyDescent="0.2">
      <c r="A114" s="159" t="s">
        <v>168</v>
      </c>
      <c r="B114" s="156" t="s">
        <v>736</v>
      </c>
      <c r="C114" s="169"/>
      <c r="D114" s="232"/>
      <c r="E114" s="232"/>
      <c r="F114" s="232"/>
      <c r="G114" s="232"/>
      <c r="H114" s="244"/>
      <c r="I114" s="244"/>
      <c r="J114" s="244"/>
      <c r="K114" s="244"/>
      <c r="L114" s="244"/>
      <c r="M114" s="244"/>
      <c r="N114" s="244"/>
      <c r="O114" s="244"/>
      <c r="P114" s="244"/>
      <c r="Q114" s="244"/>
      <c r="R114" s="244"/>
      <c r="S114" s="244"/>
      <c r="T114" s="244"/>
      <c r="U114" s="244"/>
      <c r="V114" s="244"/>
      <c r="W114" s="244"/>
      <c r="X114" s="244"/>
      <c r="Y114" s="244"/>
      <c r="Z114" s="244"/>
      <c r="AA114" s="244"/>
      <c r="AB114" s="244"/>
      <c r="AC114" s="244"/>
      <c r="AD114" s="244"/>
      <c r="AE114" s="244"/>
      <c r="AF114" s="244"/>
      <c r="AG114" s="244"/>
      <c r="AH114" s="244"/>
      <c r="AI114" s="244"/>
      <c r="AJ114" s="244"/>
      <c r="AK114" s="244"/>
      <c r="AL114" s="244"/>
      <c r="AM114" s="244"/>
      <c r="AN114" s="244"/>
      <c r="AO114" s="244"/>
      <c r="AP114" s="244"/>
      <c r="AQ114" s="244"/>
      <c r="AR114" s="244"/>
      <c r="AS114" s="244"/>
      <c r="AT114" s="244"/>
      <c r="AU114" s="244"/>
      <c r="AV114" s="244"/>
      <c r="AW114" s="244"/>
      <c r="AX114" s="244"/>
      <c r="AY114" s="244"/>
      <c r="AZ114" s="244"/>
      <c r="BA114" s="244"/>
      <c r="BB114" s="244"/>
      <c r="BC114" s="244"/>
      <c r="BD114" s="244"/>
      <c r="BE114" s="244"/>
      <c r="BF114" s="244"/>
      <c r="BG114" s="244"/>
      <c r="BH114" s="244"/>
      <c r="BI114" s="244"/>
      <c r="BJ114" s="244"/>
      <c r="BK114" s="244"/>
      <c r="BL114" s="244"/>
      <c r="BM114" s="244"/>
      <c r="BN114" s="244"/>
      <c r="BO114" s="244"/>
      <c r="BP114" s="244"/>
      <c r="BQ114" s="244"/>
      <c r="BR114" s="247"/>
      <c r="BS114" s="247"/>
      <c r="BT114" s="247"/>
      <c r="BU114" s="247"/>
      <c r="BV114" s="247"/>
      <c r="BW114" s="139"/>
    </row>
    <row r="115" spans="1:75" ht="15" collapsed="1" x14ac:dyDescent="0.2">
      <c r="A115" s="159" t="s">
        <v>737</v>
      </c>
      <c r="B115" s="156" t="s">
        <v>737</v>
      </c>
      <c r="C115" s="169"/>
      <c r="D115" s="232"/>
      <c r="E115" s="232"/>
      <c r="F115" s="232"/>
      <c r="G115" s="232"/>
      <c r="H115" s="244"/>
      <c r="I115" s="244"/>
      <c r="J115" s="244"/>
      <c r="K115" s="244"/>
      <c r="L115" s="244"/>
      <c r="M115" s="244"/>
      <c r="N115" s="244"/>
      <c r="O115" s="244"/>
      <c r="P115" s="244"/>
      <c r="Q115" s="244"/>
      <c r="R115" s="244"/>
      <c r="S115" s="244"/>
      <c r="T115" s="244"/>
      <c r="U115" s="244"/>
      <c r="V115" s="244"/>
      <c r="W115" s="244"/>
      <c r="X115" s="244"/>
      <c r="Y115" s="244"/>
      <c r="Z115" s="244"/>
      <c r="AA115" s="244"/>
      <c r="AB115" s="244"/>
      <c r="AC115" s="244"/>
      <c r="AD115" s="244"/>
      <c r="AE115" s="244"/>
      <c r="AF115" s="244"/>
      <c r="AG115" s="244"/>
      <c r="AH115" s="244"/>
      <c r="AI115" s="244"/>
      <c r="AJ115" s="244"/>
      <c r="AK115" s="244"/>
      <c r="AL115" s="244"/>
      <c r="AM115" s="244"/>
      <c r="AN115" s="244"/>
      <c r="AO115" s="244"/>
      <c r="AP115" s="244"/>
      <c r="AQ115" s="244"/>
      <c r="AR115" s="244"/>
      <c r="AS115" s="244"/>
      <c r="AT115" s="244"/>
      <c r="AU115" s="244"/>
      <c r="AV115" s="244"/>
      <c r="AW115" s="244"/>
      <c r="AX115" s="244"/>
      <c r="AY115" s="244"/>
      <c r="AZ115" s="244"/>
      <c r="BA115" s="244"/>
      <c r="BB115" s="244"/>
      <c r="BC115" s="244"/>
      <c r="BD115" s="244"/>
      <c r="BE115" s="244"/>
      <c r="BF115" s="244"/>
      <c r="BG115" s="244"/>
      <c r="BH115" s="244"/>
      <c r="BI115" s="244"/>
      <c r="BJ115" s="244"/>
      <c r="BK115" s="244"/>
      <c r="BL115" s="244"/>
      <c r="BM115" s="244"/>
      <c r="BN115" s="244"/>
      <c r="BO115" s="244"/>
      <c r="BP115" s="244"/>
      <c r="BQ115" s="244"/>
      <c r="BR115" s="247"/>
      <c r="BS115" s="247"/>
      <c r="BT115" s="247"/>
      <c r="BU115" s="247"/>
      <c r="BV115" s="247"/>
      <c r="BW115" s="139"/>
    </row>
    <row r="116" spans="1:75" ht="45" x14ac:dyDescent="0.2">
      <c r="A116" s="161" t="s">
        <v>169</v>
      </c>
      <c r="B116" s="156" t="s">
        <v>707</v>
      </c>
      <c r="C116" s="169"/>
      <c r="D116" s="232"/>
      <c r="E116" s="232"/>
      <c r="F116" s="232"/>
      <c r="G116" s="232"/>
      <c r="H116" s="244"/>
      <c r="I116" s="244"/>
      <c r="J116" s="244"/>
      <c r="K116" s="244"/>
      <c r="L116" s="244"/>
      <c r="M116" s="244"/>
      <c r="N116" s="244"/>
      <c r="O116" s="244"/>
      <c r="P116" s="244"/>
      <c r="Q116" s="244"/>
      <c r="R116" s="244"/>
      <c r="S116" s="244"/>
      <c r="T116" s="244"/>
      <c r="U116" s="244"/>
      <c r="V116" s="244"/>
      <c r="W116" s="244"/>
      <c r="X116" s="244"/>
      <c r="Y116" s="244"/>
      <c r="Z116" s="244"/>
      <c r="AA116" s="244"/>
      <c r="AB116" s="244"/>
      <c r="AC116" s="244"/>
      <c r="AD116" s="244"/>
      <c r="AE116" s="244"/>
      <c r="AF116" s="244"/>
      <c r="AG116" s="244"/>
      <c r="AH116" s="244"/>
      <c r="AI116" s="244"/>
      <c r="AJ116" s="244"/>
      <c r="AK116" s="244"/>
      <c r="AL116" s="244"/>
      <c r="AM116" s="244"/>
      <c r="AN116" s="244"/>
      <c r="AO116" s="244"/>
      <c r="AP116" s="244"/>
      <c r="AQ116" s="244"/>
      <c r="AR116" s="244"/>
      <c r="AS116" s="244"/>
      <c r="AT116" s="244"/>
      <c r="AU116" s="244"/>
      <c r="AV116" s="244"/>
      <c r="AW116" s="244"/>
      <c r="AX116" s="244"/>
      <c r="AY116" s="244"/>
      <c r="AZ116" s="244"/>
      <c r="BA116" s="244"/>
      <c r="BB116" s="244"/>
      <c r="BC116" s="244"/>
      <c r="BD116" s="244"/>
      <c r="BE116" s="244"/>
      <c r="BF116" s="244"/>
      <c r="BG116" s="244"/>
      <c r="BH116" s="244"/>
      <c r="BI116" s="244"/>
      <c r="BJ116" s="244"/>
      <c r="BK116" s="244"/>
      <c r="BL116" s="244"/>
      <c r="BM116" s="244"/>
      <c r="BN116" s="244"/>
      <c r="BO116" s="244"/>
      <c r="BP116" s="244"/>
      <c r="BQ116" s="244"/>
      <c r="BR116" s="247"/>
      <c r="BS116" s="247"/>
      <c r="BT116" s="247"/>
      <c r="BU116" s="247"/>
      <c r="BV116" s="247"/>
      <c r="BW116" s="139"/>
    </row>
    <row r="117" spans="1:75" ht="30" hidden="1" outlineLevel="1" x14ac:dyDescent="0.2">
      <c r="A117" s="159" t="s">
        <v>169</v>
      </c>
      <c r="B117" s="156" t="s">
        <v>736</v>
      </c>
      <c r="C117" s="169"/>
      <c r="D117" s="232"/>
      <c r="E117" s="232"/>
      <c r="F117" s="232"/>
      <c r="G117" s="232"/>
      <c r="H117" s="244"/>
      <c r="I117" s="244"/>
      <c r="J117" s="244"/>
      <c r="K117" s="244"/>
      <c r="L117" s="244"/>
      <c r="M117" s="244"/>
      <c r="N117" s="244"/>
      <c r="O117" s="244"/>
      <c r="P117" s="244"/>
      <c r="Q117" s="244"/>
      <c r="R117" s="244"/>
      <c r="S117" s="244"/>
      <c r="T117" s="244"/>
      <c r="U117" s="244"/>
      <c r="V117" s="244"/>
      <c r="W117" s="244"/>
      <c r="X117" s="244"/>
      <c r="Y117" s="244"/>
      <c r="Z117" s="244"/>
      <c r="AA117" s="244"/>
      <c r="AB117" s="244"/>
      <c r="AC117" s="244"/>
      <c r="AD117" s="244"/>
      <c r="AE117" s="244"/>
      <c r="AF117" s="244"/>
      <c r="AG117" s="244"/>
      <c r="AH117" s="244"/>
      <c r="AI117" s="244"/>
      <c r="AJ117" s="244"/>
      <c r="AK117" s="244"/>
      <c r="AL117" s="244"/>
      <c r="AM117" s="244"/>
      <c r="AN117" s="244"/>
      <c r="AO117" s="244"/>
      <c r="AP117" s="244"/>
      <c r="AQ117" s="244"/>
      <c r="AR117" s="244"/>
      <c r="AS117" s="244"/>
      <c r="AT117" s="244"/>
      <c r="AU117" s="244"/>
      <c r="AV117" s="244"/>
      <c r="AW117" s="244"/>
      <c r="AX117" s="244"/>
      <c r="AY117" s="244"/>
      <c r="AZ117" s="244"/>
      <c r="BA117" s="244"/>
      <c r="BB117" s="244"/>
      <c r="BC117" s="244"/>
      <c r="BD117" s="244"/>
      <c r="BE117" s="244"/>
      <c r="BF117" s="244"/>
      <c r="BG117" s="244"/>
      <c r="BH117" s="244"/>
      <c r="BI117" s="244"/>
      <c r="BJ117" s="244"/>
      <c r="BK117" s="244"/>
      <c r="BL117" s="244"/>
      <c r="BM117" s="244"/>
      <c r="BN117" s="244"/>
      <c r="BO117" s="244"/>
      <c r="BP117" s="244"/>
      <c r="BQ117" s="244"/>
      <c r="BR117" s="247"/>
      <c r="BS117" s="247"/>
      <c r="BT117" s="247"/>
      <c r="BU117" s="247"/>
      <c r="BV117" s="247"/>
      <c r="BW117" s="139"/>
    </row>
    <row r="118" spans="1:75" ht="30" hidden="1" outlineLevel="1" x14ac:dyDescent="0.2">
      <c r="A118" s="159" t="s">
        <v>169</v>
      </c>
      <c r="B118" s="156" t="s">
        <v>736</v>
      </c>
      <c r="C118" s="169"/>
      <c r="D118" s="232"/>
      <c r="E118" s="232"/>
      <c r="F118" s="232"/>
      <c r="G118" s="232"/>
      <c r="H118" s="244"/>
      <c r="I118" s="244"/>
      <c r="J118" s="244"/>
      <c r="K118" s="244"/>
      <c r="L118" s="244"/>
      <c r="M118" s="244"/>
      <c r="N118" s="244"/>
      <c r="O118" s="244"/>
      <c r="P118" s="244"/>
      <c r="Q118" s="244"/>
      <c r="R118" s="244"/>
      <c r="S118" s="244"/>
      <c r="T118" s="244"/>
      <c r="U118" s="244"/>
      <c r="V118" s="244"/>
      <c r="W118" s="244"/>
      <c r="X118" s="244"/>
      <c r="Y118" s="244"/>
      <c r="Z118" s="244"/>
      <c r="AA118" s="244"/>
      <c r="AB118" s="244"/>
      <c r="AC118" s="244"/>
      <c r="AD118" s="244"/>
      <c r="AE118" s="244"/>
      <c r="AF118" s="244"/>
      <c r="AG118" s="244"/>
      <c r="AH118" s="244"/>
      <c r="AI118" s="244"/>
      <c r="AJ118" s="244"/>
      <c r="AK118" s="244"/>
      <c r="AL118" s="244"/>
      <c r="AM118" s="244"/>
      <c r="AN118" s="244"/>
      <c r="AO118" s="244"/>
      <c r="AP118" s="244"/>
      <c r="AQ118" s="244"/>
      <c r="AR118" s="244"/>
      <c r="AS118" s="244"/>
      <c r="AT118" s="244"/>
      <c r="AU118" s="244"/>
      <c r="AV118" s="244"/>
      <c r="AW118" s="244"/>
      <c r="AX118" s="244"/>
      <c r="AY118" s="244"/>
      <c r="AZ118" s="244"/>
      <c r="BA118" s="244"/>
      <c r="BB118" s="244"/>
      <c r="BC118" s="244"/>
      <c r="BD118" s="244"/>
      <c r="BE118" s="244"/>
      <c r="BF118" s="244"/>
      <c r="BG118" s="244"/>
      <c r="BH118" s="244"/>
      <c r="BI118" s="244"/>
      <c r="BJ118" s="244"/>
      <c r="BK118" s="244"/>
      <c r="BL118" s="244"/>
      <c r="BM118" s="244"/>
      <c r="BN118" s="244"/>
      <c r="BO118" s="244"/>
      <c r="BP118" s="244"/>
      <c r="BQ118" s="244"/>
      <c r="BR118" s="247"/>
      <c r="BS118" s="247"/>
      <c r="BT118" s="247"/>
      <c r="BU118" s="247"/>
      <c r="BV118" s="247"/>
      <c r="BW118" s="139"/>
    </row>
    <row r="119" spans="1:75" ht="15" collapsed="1" x14ac:dyDescent="0.2">
      <c r="A119" s="159" t="s">
        <v>737</v>
      </c>
      <c r="B119" s="156" t="s">
        <v>737</v>
      </c>
      <c r="C119" s="169"/>
      <c r="D119" s="232"/>
      <c r="E119" s="232"/>
      <c r="F119" s="232"/>
      <c r="G119" s="232"/>
      <c r="H119" s="244"/>
      <c r="I119" s="244"/>
      <c r="J119" s="244"/>
      <c r="K119" s="244"/>
      <c r="L119" s="244"/>
      <c r="M119" s="244"/>
      <c r="N119" s="244"/>
      <c r="O119" s="244"/>
      <c r="P119" s="244"/>
      <c r="Q119" s="244"/>
      <c r="R119" s="244"/>
      <c r="S119" s="244"/>
      <c r="T119" s="244"/>
      <c r="U119" s="244"/>
      <c r="V119" s="244"/>
      <c r="W119" s="244"/>
      <c r="X119" s="244"/>
      <c r="Y119" s="244"/>
      <c r="Z119" s="244"/>
      <c r="AA119" s="244"/>
      <c r="AB119" s="244"/>
      <c r="AC119" s="244"/>
      <c r="AD119" s="244"/>
      <c r="AE119" s="244"/>
      <c r="AF119" s="244"/>
      <c r="AG119" s="244"/>
      <c r="AH119" s="244"/>
      <c r="AI119" s="244"/>
      <c r="AJ119" s="244"/>
      <c r="AK119" s="244"/>
      <c r="AL119" s="244"/>
      <c r="AM119" s="244"/>
      <c r="AN119" s="244"/>
      <c r="AO119" s="244"/>
      <c r="AP119" s="244"/>
      <c r="AQ119" s="244"/>
      <c r="AR119" s="244"/>
      <c r="AS119" s="244"/>
      <c r="AT119" s="244"/>
      <c r="AU119" s="244"/>
      <c r="AV119" s="244"/>
      <c r="AW119" s="244"/>
      <c r="AX119" s="244"/>
      <c r="AY119" s="244"/>
      <c r="AZ119" s="244"/>
      <c r="BA119" s="244"/>
      <c r="BB119" s="244"/>
      <c r="BC119" s="244"/>
      <c r="BD119" s="244"/>
      <c r="BE119" s="244"/>
      <c r="BF119" s="244"/>
      <c r="BG119" s="244"/>
      <c r="BH119" s="244"/>
      <c r="BI119" s="244"/>
      <c r="BJ119" s="244"/>
      <c r="BK119" s="244"/>
      <c r="BL119" s="244"/>
      <c r="BM119" s="244"/>
      <c r="BN119" s="244"/>
      <c r="BO119" s="244"/>
      <c r="BP119" s="244"/>
      <c r="BQ119" s="244"/>
      <c r="BR119" s="247"/>
      <c r="BS119" s="247"/>
      <c r="BT119" s="247"/>
      <c r="BU119" s="247"/>
      <c r="BV119" s="247"/>
      <c r="BW119" s="139"/>
    </row>
    <row r="120" spans="1:75" ht="60" x14ac:dyDescent="0.2">
      <c r="A120" s="159" t="s">
        <v>170</v>
      </c>
      <c r="B120" s="156" t="s">
        <v>708</v>
      </c>
      <c r="C120" s="169"/>
      <c r="D120" s="232"/>
      <c r="E120" s="232"/>
      <c r="F120" s="232"/>
      <c r="G120" s="232"/>
      <c r="H120" s="244"/>
      <c r="I120" s="244"/>
      <c r="J120" s="244"/>
      <c r="K120" s="244"/>
      <c r="L120" s="244"/>
      <c r="M120" s="244"/>
      <c r="N120" s="244"/>
      <c r="O120" s="244"/>
      <c r="P120" s="244"/>
      <c r="Q120" s="244"/>
      <c r="R120" s="244"/>
      <c r="S120" s="244"/>
      <c r="T120" s="244"/>
      <c r="U120" s="244"/>
      <c r="V120" s="244"/>
      <c r="W120" s="244"/>
      <c r="X120" s="244"/>
      <c r="Y120" s="244"/>
      <c r="Z120" s="244"/>
      <c r="AA120" s="244"/>
      <c r="AB120" s="244"/>
      <c r="AC120" s="244"/>
      <c r="AD120" s="244"/>
      <c r="AE120" s="244"/>
      <c r="AF120" s="244"/>
      <c r="AG120" s="244"/>
      <c r="AH120" s="244"/>
      <c r="AI120" s="244"/>
      <c r="AJ120" s="244"/>
      <c r="AK120" s="244"/>
      <c r="AL120" s="244"/>
      <c r="AM120" s="244"/>
      <c r="AN120" s="244"/>
      <c r="AO120" s="244"/>
      <c r="AP120" s="244"/>
      <c r="AQ120" s="244"/>
      <c r="AR120" s="244"/>
      <c r="AS120" s="244"/>
      <c r="AT120" s="244"/>
      <c r="AU120" s="244"/>
      <c r="AV120" s="244"/>
      <c r="AW120" s="244"/>
      <c r="AX120" s="244"/>
      <c r="AY120" s="244"/>
      <c r="AZ120" s="244"/>
      <c r="BA120" s="244"/>
      <c r="BB120" s="244"/>
      <c r="BC120" s="244"/>
      <c r="BD120" s="244"/>
      <c r="BE120" s="244"/>
      <c r="BF120" s="244"/>
      <c r="BG120" s="244"/>
      <c r="BH120" s="244"/>
      <c r="BI120" s="244"/>
      <c r="BJ120" s="244"/>
      <c r="BK120" s="244"/>
      <c r="BL120" s="244"/>
      <c r="BM120" s="244"/>
      <c r="BN120" s="244"/>
      <c r="BO120" s="244"/>
      <c r="BP120" s="244"/>
      <c r="BQ120" s="244"/>
      <c r="BR120" s="247"/>
      <c r="BS120" s="247"/>
      <c r="BT120" s="247"/>
      <c r="BU120" s="247"/>
      <c r="BV120" s="247"/>
      <c r="BW120" s="139"/>
    </row>
    <row r="121" spans="1:75" ht="30" hidden="1" outlineLevel="1" x14ac:dyDescent="0.2">
      <c r="A121" s="159" t="s">
        <v>170</v>
      </c>
      <c r="B121" s="156" t="s">
        <v>736</v>
      </c>
      <c r="C121" s="169"/>
      <c r="D121" s="232"/>
      <c r="E121" s="232"/>
      <c r="F121" s="232"/>
      <c r="G121" s="232"/>
      <c r="H121" s="244"/>
      <c r="I121" s="244"/>
      <c r="J121" s="244"/>
      <c r="K121" s="244"/>
      <c r="L121" s="244"/>
      <c r="M121" s="244"/>
      <c r="N121" s="244"/>
      <c r="O121" s="244"/>
      <c r="P121" s="244"/>
      <c r="Q121" s="244"/>
      <c r="R121" s="244"/>
      <c r="S121" s="244"/>
      <c r="T121" s="244"/>
      <c r="U121" s="244"/>
      <c r="V121" s="244"/>
      <c r="W121" s="244"/>
      <c r="X121" s="244"/>
      <c r="Y121" s="244"/>
      <c r="Z121" s="244"/>
      <c r="AA121" s="244"/>
      <c r="AB121" s="244"/>
      <c r="AC121" s="244"/>
      <c r="AD121" s="244"/>
      <c r="AE121" s="244"/>
      <c r="AF121" s="244"/>
      <c r="AG121" s="244"/>
      <c r="AH121" s="244"/>
      <c r="AI121" s="244"/>
      <c r="AJ121" s="244"/>
      <c r="AK121" s="244"/>
      <c r="AL121" s="244"/>
      <c r="AM121" s="244"/>
      <c r="AN121" s="244"/>
      <c r="AO121" s="244"/>
      <c r="AP121" s="244"/>
      <c r="AQ121" s="244"/>
      <c r="AR121" s="244"/>
      <c r="AS121" s="244"/>
      <c r="AT121" s="244"/>
      <c r="AU121" s="244"/>
      <c r="AV121" s="244"/>
      <c r="AW121" s="244"/>
      <c r="AX121" s="244"/>
      <c r="AY121" s="244"/>
      <c r="AZ121" s="244"/>
      <c r="BA121" s="244"/>
      <c r="BB121" s="244"/>
      <c r="BC121" s="244"/>
      <c r="BD121" s="244"/>
      <c r="BE121" s="244"/>
      <c r="BF121" s="244"/>
      <c r="BG121" s="244"/>
      <c r="BH121" s="244"/>
      <c r="BI121" s="244"/>
      <c r="BJ121" s="244"/>
      <c r="BK121" s="244"/>
      <c r="BL121" s="244"/>
      <c r="BM121" s="244"/>
      <c r="BN121" s="244"/>
      <c r="BO121" s="244"/>
      <c r="BP121" s="244"/>
      <c r="BQ121" s="244"/>
      <c r="BR121" s="247"/>
      <c r="BS121" s="247"/>
      <c r="BT121" s="247"/>
      <c r="BU121" s="247"/>
      <c r="BV121" s="247"/>
      <c r="BW121" s="139"/>
    </row>
    <row r="122" spans="1:75" ht="30" hidden="1" outlineLevel="1" x14ac:dyDescent="0.2">
      <c r="A122" s="159" t="s">
        <v>170</v>
      </c>
      <c r="B122" s="156" t="s">
        <v>736</v>
      </c>
      <c r="C122" s="169"/>
      <c r="D122" s="232"/>
      <c r="E122" s="232"/>
      <c r="F122" s="232"/>
      <c r="G122" s="232"/>
      <c r="H122" s="244"/>
      <c r="I122" s="244"/>
      <c r="J122" s="244"/>
      <c r="K122" s="244"/>
      <c r="L122" s="244"/>
      <c r="M122" s="244"/>
      <c r="N122" s="244"/>
      <c r="O122" s="244"/>
      <c r="P122" s="244"/>
      <c r="Q122" s="244"/>
      <c r="R122" s="244"/>
      <c r="S122" s="244"/>
      <c r="T122" s="244"/>
      <c r="U122" s="244"/>
      <c r="V122" s="244"/>
      <c r="W122" s="244"/>
      <c r="X122" s="244"/>
      <c r="Y122" s="244"/>
      <c r="Z122" s="244"/>
      <c r="AA122" s="244"/>
      <c r="AB122" s="244"/>
      <c r="AC122" s="244"/>
      <c r="AD122" s="244"/>
      <c r="AE122" s="244"/>
      <c r="AF122" s="244"/>
      <c r="AG122" s="244"/>
      <c r="AH122" s="244"/>
      <c r="AI122" s="244"/>
      <c r="AJ122" s="244"/>
      <c r="AK122" s="244"/>
      <c r="AL122" s="244"/>
      <c r="AM122" s="244"/>
      <c r="AN122" s="244"/>
      <c r="AO122" s="244"/>
      <c r="AP122" s="244"/>
      <c r="AQ122" s="244"/>
      <c r="AR122" s="244"/>
      <c r="AS122" s="244"/>
      <c r="AT122" s="244"/>
      <c r="AU122" s="244"/>
      <c r="AV122" s="244"/>
      <c r="AW122" s="244"/>
      <c r="AX122" s="244"/>
      <c r="AY122" s="244"/>
      <c r="AZ122" s="244"/>
      <c r="BA122" s="244"/>
      <c r="BB122" s="244"/>
      <c r="BC122" s="244"/>
      <c r="BD122" s="244"/>
      <c r="BE122" s="244"/>
      <c r="BF122" s="244"/>
      <c r="BG122" s="244"/>
      <c r="BH122" s="244"/>
      <c r="BI122" s="244"/>
      <c r="BJ122" s="244"/>
      <c r="BK122" s="244"/>
      <c r="BL122" s="244"/>
      <c r="BM122" s="244"/>
      <c r="BN122" s="244"/>
      <c r="BO122" s="244"/>
      <c r="BP122" s="244"/>
      <c r="BQ122" s="244"/>
      <c r="BR122" s="247"/>
      <c r="BS122" s="247"/>
      <c r="BT122" s="247"/>
      <c r="BU122" s="247"/>
      <c r="BV122" s="247"/>
      <c r="BW122" s="139"/>
    </row>
    <row r="123" spans="1:75" ht="15" collapsed="1" x14ac:dyDescent="0.2">
      <c r="A123" s="159" t="s">
        <v>737</v>
      </c>
      <c r="B123" s="156" t="s">
        <v>737</v>
      </c>
      <c r="C123" s="169"/>
      <c r="D123" s="232"/>
      <c r="E123" s="232"/>
      <c r="F123" s="232"/>
      <c r="G123" s="232"/>
      <c r="H123" s="244"/>
      <c r="I123" s="244"/>
      <c r="J123" s="244"/>
      <c r="K123" s="244"/>
      <c r="L123" s="244"/>
      <c r="M123" s="244"/>
      <c r="N123" s="244"/>
      <c r="O123" s="244"/>
      <c r="P123" s="244"/>
      <c r="Q123" s="244"/>
      <c r="R123" s="244"/>
      <c r="S123" s="244"/>
      <c r="T123" s="244"/>
      <c r="U123" s="244"/>
      <c r="V123" s="244"/>
      <c r="W123" s="244"/>
      <c r="X123" s="244"/>
      <c r="Y123" s="244"/>
      <c r="Z123" s="244"/>
      <c r="AA123" s="244"/>
      <c r="AB123" s="244"/>
      <c r="AC123" s="244"/>
      <c r="AD123" s="244"/>
      <c r="AE123" s="244"/>
      <c r="AF123" s="244"/>
      <c r="AG123" s="244"/>
      <c r="AH123" s="244"/>
      <c r="AI123" s="244"/>
      <c r="AJ123" s="244"/>
      <c r="AK123" s="244"/>
      <c r="AL123" s="244"/>
      <c r="AM123" s="244"/>
      <c r="AN123" s="244"/>
      <c r="AO123" s="244"/>
      <c r="AP123" s="244"/>
      <c r="AQ123" s="244"/>
      <c r="AR123" s="244"/>
      <c r="AS123" s="244"/>
      <c r="AT123" s="244"/>
      <c r="AU123" s="244"/>
      <c r="AV123" s="244"/>
      <c r="AW123" s="244"/>
      <c r="AX123" s="244"/>
      <c r="AY123" s="244"/>
      <c r="AZ123" s="244"/>
      <c r="BA123" s="244"/>
      <c r="BB123" s="244"/>
      <c r="BC123" s="244"/>
      <c r="BD123" s="244"/>
      <c r="BE123" s="244"/>
      <c r="BF123" s="244"/>
      <c r="BG123" s="244"/>
      <c r="BH123" s="244"/>
      <c r="BI123" s="244"/>
      <c r="BJ123" s="244"/>
      <c r="BK123" s="244"/>
      <c r="BL123" s="244"/>
      <c r="BM123" s="244"/>
      <c r="BN123" s="244"/>
      <c r="BO123" s="244"/>
      <c r="BP123" s="244"/>
      <c r="BQ123" s="244"/>
      <c r="BR123" s="247"/>
      <c r="BS123" s="247"/>
      <c r="BT123" s="247"/>
      <c r="BU123" s="247"/>
      <c r="BV123" s="247"/>
      <c r="BW123" s="139"/>
    </row>
    <row r="124" spans="1:75" ht="60" x14ac:dyDescent="0.2">
      <c r="A124" s="159" t="s">
        <v>171</v>
      </c>
      <c r="B124" s="156" t="s">
        <v>709</v>
      </c>
      <c r="C124" s="169"/>
      <c r="D124" s="232"/>
      <c r="E124" s="232"/>
      <c r="F124" s="232"/>
      <c r="G124" s="232"/>
      <c r="H124" s="244"/>
      <c r="I124" s="244"/>
      <c r="J124" s="244"/>
      <c r="K124" s="244"/>
      <c r="L124" s="244"/>
      <c r="M124" s="244"/>
      <c r="N124" s="244"/>
      <c r="O124" s="244"/>
      <c r="P124" s="244"/>
      <c r="Q124" s="244"/>
      <c r="R124" s="244"/>
      <c r="S124" s="244"/>
      <c r="T124" s="244"/>
      <c r="U124" s="244"/>
      <c r="V124" s="244"/>
      <c r="W124" s="244"/>
      <c r="X124" s="244"/>
      <c r="Y124" s="244"/>
      <c r="Z124" s="244"/>
      <c r="AA124" s="244"/>
      <c r="AB124" s="244"/>
      <c r="AC124" s="244"/>
      <c r="AD124" s="244"/>
      <c r="AE124" s="244"/>
      <c r="AF124" s="244"/>
      <c r="AG124" s="244"/>
      <c r="AH124" s="244"/>
      <c r="AI124" s="244"/>
      <c r="AJ124" s="244"/>
      <c r="AK124" s="244"/>
      <c r="AL124" s="244"/>
      <c r="AM124" s="244"/>
      <c r="AN124" s="244"/>
      <c r="AO124" s="244"/>
      <c r="AP124" s="244"/>
      <c r="AQ124" s="244"/>
      <c r="AR124" s="244"/>
      <c r="AS124" s="244"/>
      <c r="AT124" s="244"/>
      <c r="AU124" s="244"/>
      <c r="AV124" s="244"/>
      <c r="AW124" s="244"/>
      <c r="AX124" s="244"/>
      <c r="AY124" s="244"/>
      <c r="AZ124" s="244"/>
      <c r="BA124" s="244"/>
      <c r="BB124" s="244"/>
      <c r="BC124" s="244"/>
      <c r="BD124" s="244"/>
      <c r="BE124" s="244"/>
      <c r="BF124" s="244"/>
      <c r="BG124" s="244"/>
      <c r="BH124" s="244"/>
      <c r="BI124" s="244"/>
      <c r="BJ124" s="244"/>
      <c r="BK124" s="244"/>
      <c r="BL124" s="244"/>
      <c r="BM124" s="244"/>
      <c r="BN124" s="244"/>
      <c r="BO124" s="244"/>
      <c r="BP124" s="244"/>
      <c r="BQ124" s="244"/>
      <c r="BR124" s="247"/>
      <c r="BS124" s="247"/>
      <c r="BT124" s="247"/>
      <c r="BU124" s="247"/>
      <c r="BV124" s="247"/>
      <c r="BW124" s="139"/>
    </row>
    <row r="125" spans="1:75" ht="30" hidden="1" outlineLevel="1" x14ac:dyDescent="0.2">
      <c r="A125" s="159" t="s">
        <v>171</v>
      </c>
      <c r="B125" s="156" t="s">
        <v>736</v>
      </c>
      <c r="C125" s="169"/>
      <c r="D125" s="232"/>
      <c r="E125" s="232"/>
      <c r="F125" s="232"/>
      <c r="G125" s="232"/>
      <c r="H125" s="244"/>
      <c r="I125" s="244"/>
      <c r="J125" s="244"/>
      <c r="K125" s="244"/>
      <c r="L125" s="244"/>
      <c r="M125" s="244"/>
      <c r="N125" s="244"/>
      <c r="O125" s="244"/>
      <c r="P125" s="244"/>
      <c r="Q125" s="244"/>
      <c r="R125" s="244"/>
      <c r="S125" s="244"/>
      <c r="T125" s="244"/>
      <c r="U125" s="244"/>
      <c r="V125" s="244"/>
      <c r="W125" s="244"/>
      <c r="X125" s="244"/>
      <c r="Y125" s="244"/>
      <c r="Z125" s="244"/>
      <c r="AA125" s="244"/>
      <c r="AB125" s="244"/>
      <c r="AC125" s="244"/>
      <c r="AD125" s="244"/>
      <c r="AE125" s="244"/>
      <c r="AF125" s="244"/>
      <c r="AG125" s="244"/>
      <c r="AH125" s="244"/>
      <c r="AI125" s="244"/>
      <c r="AJ125" s="244"/>
      <c r="AK125" s="244"/>
      <c r="AL125" s="244"/>
      <c r="AM125" s="244"/>
      <c r="AN125" s="244"/>
      <c r="AO125" s="244"/>
      <c r="AP125" s="244"/>
      <c r="AQ125" s="244"/>
      <c r="AR125" s="244"/>
      <c r="AS125" s="244"/>
      <c r="AT125" s="244"/>
      <c r="AU125" s="244"/>
      <c r="AV125" s="244"/>
      <c r="AW125" s="244"/>
      <c r="AX125" s="244"/>
      <c r="AY125" s="244"/>
      <c r="AZ125" s="244"/>
      <c r="BA125" s="244"/>
      <c r="BB125" s="244"/>
      <c r="BC125" s="244"/>
      <c r="BD125" s="244"/>
      <c r="BE125" s="244"/>
      <c r="BF125" s="244"/>
      <c r="BG125" s="244"/>
      <c r="BH125" s="244"/>
      <c r="BI125" s="244"/>
      <c r="BJ125" s="244"/>
      <c r="BK125" s="244"/>
      <c r="BL125" s="244"/>
      <c r="BM125" s="244"/>
      <c r="BN125" s="244"/>
      <c r="BO125" s="244"/>
      <c r="BP125" s="244"/>
      <c r="BQ125" s="244"/>
      <c r="BR125" s="247"/>
      <c r="BS125" s="247"/>
      <c r="BT125" s="247"/>
      <c r="BU125" s="247"/>
      <c r="BV125" s="247"/>
      <c r="BW125" s="139"/>
    </row>
    <row r="126" spans="1:75" ht="30" hidden="1" outlineLevel="1" x14ac:dyDescent="0.2">
      <c r="A126" s="159" t="s">
        <v>171</v>
      </c>
      <c r="B126" s="156" t="s">
        <v>736</v>
      </c>
      <c r="C126" s="169"/>
      <c r="D126" s="232"/>
      <c r="E126" s="232"/>
      <c r="F126" s="232"/>
      <c r="G126" s="232"/>
      <c r="H126" s="244"/>
      <c r="I126" s="244"/>
      <c r="J126" s="244"/>
      <c r="K126" s="244"/>
      <c r="L126" s="244"/>
      <c r="M126" s="244"/>
      <c r="N126" s="244"/>
      <c r="O126" s="244"/>
      <c r="P126" s="244"/>
      <c r="Q126" s="244"/>
      <c r="R126" s="244"/>
      <c r="S126" s="244"/>
      <c r="T126" s="244"/>
      <c r="U126" s="244"/>
      <c r="V126" s="244"/>
      <c r="W126" s="244"/>
      <c r="X126" s="244"/>
      <c r="Y126" s="244"/>
      <c r="Z126" s="244"/>
      <c r="AA126" s="244"/>
      <c r="AB126" s="244"/>
      <c r="AC126" s="244"/>
      <c r="AD126" s="244"/>
      <c r="AE126" s="244"/>
      <c r="AF126" s="244"/>
      <c r="AG126" s="244"/>
      <c r="AH126" s="244"/>
      <c r="AI126" s="244"/>
      <c r="AJ126" s="244"/>
      <c r="AK126" s="244"/>
      <c r="AL126" s="244"/>
      <c r="AM126" s="244"/>
      <c r="AN126" s="244"/>
      <c r="AO126" s="244"/>
      <c r="AP126" s="244"/>
      <c r="AQ126" s="244"/>
      <c r="AR126" s="244"/>
      <c r="AS126" s="244"/>
      <c r="AT126" s="244"/>
      <c r="AU126" s="244"/>
      <c r="AV126" s="244"/>
      <c r="AW126" s="244"/>
      <c r="AX126" s="244"/>
      <c r="AY126" s="244"/>
      <c r="AZ126" s="244"/>
      <c r="BA126" s="244"/>
      <c r="BB126" s="244"/>
      <c r="BC126" s="244"/>
      <c r="BD126" s="244"/>
      <c r="BE126" s="244"/>
      <c r="BF126" s="244"/>
      <c r="BG126" s="244"/>
      <c r="BH126" s="244"/>
      <c r="BI126" s="244"/>
      <c r="BJ126" s="244"/>
      <c r="BK126" s="244"/>
      <c r="BL126" s="244"/>
      <c r="BM126" s="244"/>
      <c r="BN126" s="244"/>
      <c r="BO126" s="244"/>
      <c r="BP126" s="244"/>
      <c r="BQ126" s="244"/>
      <c r="BR126" s="247"/>
      <c r="BS126" s="247"/>
      <c r="BT126" s="247"/>
      <c r="BU126" s="247"/>
      <c r="BV126" s="247"/>
      <c r="BW126" s="139"/>
    </row>
    <row r="127" spans="1:75" ht="15" collapsed="1" x14ac:dyDescent="0.2">
      <c r="A127" s="159" t="s">
        <v>737</v>
      </c>
      <c r="B127" s="156" t="s">
        <v>737</v>
      </c>
      <c r="C127" s="169"/>
      <c r="D127" s="232"/>
      <c r="E127" s="232"/>
      <c r="F127" s="232"/>
      <c r="G127" s="232"/>
      <c r="H127" s="244"/>
      <c r="I127" s="244"/>
      <c r="J127" s="244"/>
      <c r="K127" s="244"/>
      <c r="L127" s="244"/>
      <c r="M127" s="244"/>
      <c r="N127" s="244"/>
      <c r="O127" s="244"/>
      <c r="P127" s="244"/>
      <c r="Q127" s="244"/>
      <c r="R127" s="244"/>
      <c r="S127" s="244"/>
      <c r="T127" s="244"/>
      <c r="U127" s="244"/>
      <c r="V127" s="244"/>
      <c r="W127" s="244"/>
      <c r="X127" s="244"/>
      <c r="Y127" s="244"/>
      <c r="Z127" s="244"/>
      <c r="AA127" s="244"/>
      <c r="AB127" s="244"/>
      <c r="AC127" s="244"/>
      <c r="AD127" s="244"/>
      <c r="AE127" s="244"/>
      <c r="AF127" s="244"/>
      <c r="AG127" s="244"/>
      <c r="AH127" s="244"/>
      <c r="AI127" s="244"/>
      <c r="AJ127" s="244"/>
      <c r="AK127" s="244"/>
      <c r="AL127" s="244"/>
      <c r="AM127" s="244"/>
      <c r="AN127" s="244"/>
      <c r="AO127" s="244"/>
      <c r="AP127" s="244"/>
      <c r="AQ127" s="244"/>
      <c r="AR127" s="244"/>
      <c r="AS127" s="244"/>
      <c r="AT127" s="244"/>
      <c r="AU127" s="244"/>
      <c r="AV127" s="244"/>
      <c r="AW127" s="244"/>
      <c r="AX127" s="244"/>
      <c r="AY127" s="244"/>
      <c r="AZ127" s="244"/>
      <c r="BA127" s="244"/>
      <c r="BB127" s="244"/>
      <c r="BC127" s="244"/>
      <c r="BD127" s="244"/>
      <c r="BE127" s="244"/>
      <c r="BF127" s="244"/>
      <c r="BG127" s="244"/>
      <c r="BH127" s="244"/>
      <c r="BI127" s="244"/>
      <c r="BJ127" s="244"/>
      <c r="BK127" s="244"/>
      <c r="BL127" s="244"/>
      <c r="BM127" s="244"/>
      <c r="BN127" s="244"/>
      <c r="BO127" s="244"/>
      <c r="BP127" s="244"/>
      <c r="BQ127" s="244"/>
      <c r="BR127" s="247"/>
      <c r="BS127" s="247"/>
      <c r="BT127" s="247"/>
      <c r="BU127" s="247"/>
      <c r="BV127" s="247"/>
      <c r="BW127" s="139"/>
    </row>
    <row r="128" spans="1:75" ht="45" x14ac:dyDescent="0.2">
      <c r="A128" s="159" t="s">
        <v>172</v>
      </c>
      <c r="B128" s="156" t="s">
        <v>710</v>
      </c>
      <c r="C128" s="169"/>
      <c r="D128" s="232"/>
      <c r="E128" s="232"/>
      <c r="F128" s="232"/>
      <c r="G128" s="232"/>
      <c r="H128" s="244"/>
      <c r="I128" s="244"/>
      <c r="J128" s="244"/>
      <c r="K128" s="244"/>
      <c r="L128" s="244"/>
      <c r="M128" s="244"/>
      <c r="N128" s="244"/>
      <c r="O128" s="244"/>
      <c r="P128" s="244"/>
      <c r="Q128" s="244"/>
      <c r="R128" s="244"/>
      <c r="S128" s="244"/>
      <c r="T128" s="244"/>
      <c r="U128" s="244"/>
      <c r="V128" s="244"/>
      <c r="W128" s="244"/>
      <c r="X128" s="244"/>
      <c r="Y128" s="244"/>
      <c r="Z128" s="244"/>
      <c r="AA128" s="244"/>
      <c r="AB128" s="244"/>
      <c r="AC128" s="244"/>
      <c r="AD128" s="244"/>
      <c r="AE128" s="244"/>
      <c r="AF128" s="244"/>
      <c r="AG128" s="244"/>
      <c r="AH128" s="244"/>
      <c r="AI128" s="244"/>
      <c r="AJ128" s="244"/>
      <c r="AK128" s="244"/>
      <c r="AL128" s="244"/>
      <c r="AM128" s="244"/>
      <c r="AN128" s="244"/>
      <c r="AO128" s="244"/>
      <c r="AP128" s="244"/>
      <c r="AQ128" s="244"/>
      <c r="AR128" s="244"/>
      <c r="AS128" s="244"/>
      <c r="AT128" s="244"/>
      <c r="AU128" s="244"/>
      <c r="AV128" s="244"/>
      <c r="AW128" s="244"/>
      <c r="AX128" s="244"/>
      <c r="AY128" s="244"/>
      <c r="AZ128" s="244"/>
      <c r="BA128" s="244"/>
      <c r="BB128" s="244"/>
      <c r="BC128" s="244"/>
      <c r="BD128" s="244"/>
      <c r="BE128" s="244"/>
      <c r="BF128" s="244"/>
      <c r="BG128" s="244"/>
      <c r="BH128" s="244"/>
      <c r="BI128" s="244"/>
      <c r="BJ128" s="244"/>
      <c r="BK128" s="244"/>
      <c r="BL128" s="244"/>
      <c r="BM128" s="244"/>
      <c r="BN128" s="244"/>
      <c r="BO128" s="244"/>
      <c r="BP128" s="244"/>
      <c r="BQ128" s="244"/>
      <c r="BR128" s="247"/>
      <c r="BS128" s="247"/>
      <c r="BT128" s="247"/>
      <c r="BU128" s="247"/>
      <c r="BV128" s="247"/>
      <c r="BW128" s="139"/>
    </row>
    <row r="129" spans="1:75" ht="30" hidden="1" outlineLevel="1" x14ac:dyDescent="0.2">
      <c r="A129" s="159" t="s">
        <v>172</v>
      </c>
      <c r="B129" s="156" t="s">
        <v>736</v>
      </c>
      <c r="C129" s="169"/>
      <c r="D129" s="232"/>
      <c r="E129" s="232"/>
      <c r="F129" s="232"/>
      <c r="G129" s="232"/>
      <c r="H129" s="244"/>
      <c r="I129" s="244"/>
      <c r="J129" s="244"/>
      <c r="K129" s="244"/>
      <c r="L129" s="244"/>
      <c r="M129" s="244"/>
      <c r="N129" s="244"/>
      <c r="O129" s="244"/>
      <c r="P129" s="244"/>
      <c r="Q129" s="244"/>
      <c r="R129" s="244"/>
      <c r="S129" s="244"/>
      <c r="T129" s="244"/>
      <c r="U129" s="244"/>
      <c r="V129" s="244"/>
      <c r="W129" s="244"/>
      <c r="X129" s="244"/>
      <c r="Y129" s="244"/>
      <c r="Z129" s="244"/>
      <c r="AA129" s="244"/>
      <c r="AB129" s="244"/>
      <c r="AC129" s="244"/>
      <c r="AD129" s="244"/>
      <c r="AE129" s="244"/>
      <c r="AF129" s="244"/>
      <c r="AG129" s="244"/>
      <c r="AH129" s="244"/>
      <c r="AI129" s="244"/>
      <c r="AJ129" s="244"/>
      <c r="AK129" s="244"/>
      <c r="AL129" s="244"/>
      <c r="AM129" s="244"/>
      <c r="AN129" s="244"/>
      <c r="AO129" s="244"/>
      <c r="AP129" s="244"/>
      <c r="AQ129" s="244"/>
      <c r="AR129" s="244"/>
      <c r="AS129" s="244"/>
      <c r="AT129" s="244"/>
      <c r="AU129" s="244"/>
      <c r="AV129" s="244"/>
      <c r="AW129" s="244"/>
      <c r="AX129" s="244"/>
      <c r="AY129" s="244"/>
      <c r="AZ129" s="244"/>
      <c r="BA129" s="244"/>
      <c r="BB129" s="244"/>
      <c r="BC129" s="244"/>
      <c r="BD129" s="244"/>
      <c r="BE129" s="244"/>
      <c r="BF129" s="244"/>
      <c r="BG129" s="244"/>
      <c r="BH129" s="244"/>
      <c r="BI129" s="244"/>
      <c r="BJ129" s="244"/>
      <c r="BK129" s="244"/>
      <c r="BL129" s="244"/>
      <c r="BM129" s="244"/>
      <c r="BN129" s="244"/>
      <c r="BO129" s="244"/>
      <c r="BP129" s="244"/>
      <c r="BQ129" s="244"/>
      <c r="BR129" s="247"/>
      <c r="BS129" s="247"/>
      <c r="BT129" s="247"/>
      <c r="BU129" s="247"/>
      <c r="BV129" s="247"/>
      <c r="BW129" s="139"/>
    </row>
    <row r="130" spans="1:75" ht="30" hidden="1" outlineLevel="1" x14ac:dyDescent="0.2">
      <c r="A130" s="159" t="s">
        <v>172</v>
      </c>
      <c r="B130" s="156" t="s">
        <v>736</v>
      </c>
      <c r="C130" s="169"/>
      <c r="D130" s="232"/>
      <c r="E130" s="232"/>
      <c r="F130" s="232"/>
      <c r="G130" s="232"/>
      <c r="H130" s="244"/>
      <c r="I130" s="244"/>
      <c r="J130" s="244"/>
      <c r="K130" s="244"/>
      <c r="L130" s="244"/>
      <c r="M130" s="244"/>
      <c r="N130" s="244"/>
      <c r="O130" s="244"/>
      <c r="P130" s="244"/>
      <c r="Q130" s="244"/>
      <c r="R130" s="244"/>
      <c r="S130" s="244"/>
      <c r="T130" s="244"/>
      <c r="U130" s="244"/>
      <c r="V130" s="244"/>
      <c r="W130" s="244"/>
      <c r="X130" s="244"/>
      <c r="Y130" s="244"/>
      <c r="Z130" s="244"/>
      <c r="AA130" s="244"/>
      <c r="AB130" s="244"/>
      <c r="AC130" s="244"/>
      <c r="AD130" s="244"/>
      <c r="AE130" s="244"/>
      <c r="AF130" s="244"/>
      <c r="AG130" s="244"/>
      <c r="AH130" s="244"/>
      <c r="AI130" s="244"/>
      <c r="AJ130" s="244"/>
      <c r="AK130" s="244"/>
      <c r="AL130" s="244"/>
      <c r="AM130" s="244"/>
      <c r="AN130" s="244"/>
      <c r="AO130" s="244"/>
      <c r="AP130" s="244"/>
      <c r="AQ130" s="244"/>
      <c r="AR130" s="244"/>
      <c r="AS130" s="244"/>
      <c r="AT130" s="244"/>
      <c r="AU130" s="244"/>
      <c r="AV130" s="244"/>
      <c r="AW130" s="244"/>
      <c r="AX130" s="244"/>
      <c r="AY130" s="244"/>
      <c r="AZ130" s="244"/>
      <c r="BA130" s="244"/>
      <c r="BB130" s="244"/>
      <c r="BC130" s="244"/>
      <c r="BD130" s="244"/>
      <c r="BE130" s="244"/>
      <c r="BF130" s="244"/>
      <c r="BG130" s="244"/>
      <c r="BH130" s="244"/>
      <c r="BI130" s="244"/>
      <c r="BJ130" s="244"/>
      <c r="BK130" s="244"/>
      <c r="BL130" s="244"/>
      <c r="BM130" s="244"/>
      <c r="BN130" s="244"/>
      <c r="BO130" s="244"/>
      <c r="BP130" s="244"/>
      <c r="BQ130" s="244"/>
      <c r="BR130" s="247"/>
      <c r="BS130" s="247"/>
      <c r="BT130" s="247"/>
      <c r="BU130" s="247"/>
      <c r="BV130" s="247"/>
      <c r="BW130" s="139"/>
    </row>
    <row r="131" spans="1:75" ht="15" collapsed="1" x14ac:dyDescent="0.2">
      <c r="A131" s="159" t="s">
        <v>737</v>
      </c>
      <c r="B131" s="156" t="s">
        <v>737</v>
      </c>
      <c r="C131" s="169"/>
      <c r="D131" s="232"/>
      <c r="E131" s="232"/>
      <c r="F131" s="232"/>
      <c r="G131" s="232"/>
      <c r="H131" s="244"/>
      <c r="I131" s="244"/>
      <c r="J131" s="244"/>
      <c r="K131" s="244"/>
      <c r="L131" s="244"/>
      <c r="M131" s="244"/>
      <c r="N131" s="244"/>
      <c r="O131" s="244"/>
      <c r="P131" s="244"/>
      <c r="Q131" s="244"/>
      <c r="R131" s="244"/>
      <c r="S131" s="244"/>
      <c r="T131" s="244"/>
      <c r="U131" s="244"/>
      <c r="V131" s="244"/>
      <c r="W131" s="244"/>
      <c r="X131" s="244"/>
      <c r="Y131" s="244"/>
      <c r="Z131" s="244"/>
      <c r="AA131" s="244"/>
      <c r="AB131" s="244"/>
      <c r="AC131" s="244"/>
      <c r="AD131" s="244"/>
      <c r="AE131" s="244"/>
      <c r="AF131" s="244"/>
      <c r="AG131" s="244"/>
      <c r="AH131" s="244"/>
      <c r="AI131" s="244"/>
      <c r="AJ131" s="244"/>
      <c r="AK131" s="244"/>
      <c r="AL131" s="244"/>
      <c r="AM131" s="244"/>
      <c r="AN131" s="244"/>
      <c r="AO131" s="244"/>
      <c r="AP131" s="244"/>
      <c r="AQ131" s="244"/>
      <c r="AR131" s="244"/>
      <c r="AS131" s="244"/>
      <c r="AT131" s="244"/>
      <c r="AU131" s="244"/>
      <c r="AV131" s="244"/>
      <c r="AW131" s="244"/>
      <c r="AX131" s="244"/>
      <c r="AY131" s="244"/>
      <c r="AZ131" s="244"/>
      <c r="BA131" s="244"/>
      <c r="BB131" s="244"/>
      <c r="BC131" s="244"/>
      <c r="BD131" s="244"/>
      <c r="BE131" s="244"/>
      <c r="BF131" s="244"/>
      <c r="BG131" s="244"/>
      <c r="BH131" s="244"/>
      <c r="BI131" s="244"/>
      <c r="BJ131" s="244"/>
      <c r="BK131" s="244"/>
      <c r="BL131" s="244"/>
      <c r="BM131" s="244"/>
      <c r="BN131" s="244"/>
      <c r="BO131" s="244"/>
      <c r="BP131" s="244"/>
      <c r="BQ131" s="244"/>
      <c r="BR131" s="247"/>
      <c r="BS131" s="247"/>
      <c r="BT131" s="247"/>
      <c r="BU131" s="247"/>
      <c r="BV131" s="247"/>
      <c r="BW131" s="139"/>
    </row>
    <row r="132" spans="1:75" ht="60" x14ac:dyDescent="0.2">
      <c r="A132" s="159" t="s">
        <v>711</v>
      </c>
      <c r="B132" s="156" t="s">
        <v>712</v>
      </c>
      <c r="C132" s="169"/>
      <c r="D132" s="232"/>
      <c r="E132" s="232"/>
      <c r="F132" s="232"/>
      <c r="G132" s="232"/>
      <c r="H132" s="244"/>
      <c r="I132" s="244"/>
      <c r="J132" s="244"/>
      <c r="K132" s="244"/>
      <c r="L132" s="244"/>
      <c r="M132" s="244"/>
      <c r="N132" s="244"/>
      <c r="O132" s="244"/>
      <c r="P132" s="244"/>
      <c r="Q132" s="244"/>
      <c r="R132" s="244"/>
      <c r="S132" s="244"/>
      <c r="T132" s="244"/>
      <c r="U132" s="244"/>
      <c r="V132" s="244"/>
      <c r="W132" s="244"/>
      <c r="X132" s="244"/>
      <c r="Y132" s="244"/>
      <c r="Z132" s="244"/>
      <c r="AA132" s="244"/>
      <c r="AB132" s="244"/>
      <c r="AC132" s="244"/>
      <c r="AD132" s="244"/>
      <c r="AE132" s="244"/>
      <c r="AF132" s="244"/>
      <c r="AG132" s="244"/>
      <c r="AH132" s="244"/>
      <c r="AI132" s="244"/>
      <c r="AJ132" s="244"/>
      <c r="AK132" s="244"/>
      <c r="AL132" s="244"/>
      <c r="AM132" s="244"/>
      <c r="AN132" s="244"/>
      <c r="AO132" s="244"/>
      <c r="AP132" s="244"/>
      <c r="AQ132" s="244"/>
      <c r="AR132" s="244"/>
      <c r="AS132" s="244"/>
      <c r="AT132" s="244"/>
      <c r="AU132" s="244"/>
      <c r="AV132" s="244"/>
      <c r="AW132" s="244"/>
      <c r="AX132" s="244"/>
      <c r="AY132" s="244"/>
      <c r="AZ132" s="244"/>
      <c r="BA132" s="244"/>
      <c r="BB132" s="244"/>
      <c r="BC132" s="244"/>
      <c r="BD132" s="244"/>
      <c r="BE132" s="244"/>
      <c r="BF132" s="244"/>
      <c r="BG132" s="244"/>
      <c r="BH132" s="244"/>
      <c r="BI132" s="244"/>
      <c r="BJ132" s="244"/>
      <c r="BK132" s="244"/>
      <c r="BL132" s="244"/>
      <c r="BM132" s="244"/>
      <c r="BN132" s="244"/>
      <c r="BO132" s="244"/>
      <c r="BP132" s="244"/>
      <c r="BQ132" s="244"/>
      <c r="BR132" s="247"/>
      <c r="BS132" s="247"/>
      <c r="BT132" s="247"/>
      <c r="BU132" s="247"/>
      <c r="BV132" s="247"/>
      <c r="BW132" s="139"/>
    </row>
    <row r="133" spans="1:75" ht="30" hidden="1" outlineLevel="1" x14ac:dyDescent="0.2">
      <c r="A133" s="159" t="s">
        <v>711</v>
      </c>
      <c r="B133" s="156" t="s">
        <v>736</v>
      </c>
      <c r="C133" s="169"/>
      <c r="D133" s="232"/>
      <c r="E133" s="232"/>
      <c r="F133" s="232"/>
      <c r="G133" s="232"/>
      <c r="H133" s="244"/>
      <c r="I133" s="244"/>
      <c r="J133" s="244"/>
      <c r="K133" s="244"/>
      <c r="L133" s="244"/>
      <c r="M133" s="244"/>
      <c r="N133" s="244"/>
      <c r="O133" s="244"/>
      <c r="P133" s="244"/>
      <c r="Q133" s="244"/>
      <c r="R133" s="244"/>
      <c r="S133" s="244"/>
      <c r="T133" s="244"/>
      <c r="U133" s="244"/>
      <c r="V133" s="244"/>
      <c r="W133" s="244"/>
      <c r="X133" s="244"/>
      <c r="Y133" s="244"/>
      <c r="Z133" s="244"/>
      <c r="AA133" s="244"/>
      <c r="AB133" s="244"/>
      <c r="AC133" s="244"/>
      <c r="AD133" s="244"/>
      <c r="AE133" s="244"/>
      <c r="AF133" s="244"/>
      <c r="AG133" s="244"/>
      <c r="AH133" s="244"/>
      <c r="AI133" s="244"/>
      <c r="AJ133" s="244"/>
      <c r="AK133" s="244"/>
      <c r="AL133" s="244"/>
      <c r="AM133" s="244"/>
      <c r="AN133" s="244"/>
      <c r="AO133" s="244"/>
      <c r="AP133" s="244"/>
      <c r="AQ133" s="244"/>
      <c r="AR133" s="244"/>
      <c r="AS133" s="244"/>
      <c r="AT133" s="244"/>
      <c r="AU133" s="244"/>
      <c r="AV133" s="244"/>
      <c r="AW133" s="244"/>
      <c r="AX133" s="244"/>
      <c r="AY133" s="244"/>
      <c r="AZ133" s="244"/>
      <c r="BA133" s="244"/>
      <c r="BB133" s="244"/>
      <c r="BC133" s="244"/>
      <c r="BD133" s="244"/>
      <c r="BE133" s="244"/>
      <c r="BF133" s="244"/>
      <c r="BG133" s="244"/>
      <c r="BH133" s="244"/>
      <c r="BI133" s="244"/>
      <c r="BJ133" s="244"/>
      <c r="BK133" s="244"/>
      <c r="BL133" s="244"/>
      <c r="BM133" s="244"/>
      <c r="BN133" s="244"/>
      <c r="BO133" s="244"/>
      <c r="BP133" s="244"/>
      <c r="BQ133" s="244"/>
      <c r="BR133" s="247"/>
      <c r="BS133" s="247"/>
      <c r="BT133" s="247"/>
      <c r="BU133" s="247"/>
      <c r="BV133" s="247"/>
      <c r="BW133" s="139"/>
    </row>
    <row r="134" spans="1:75" ht="30" hidden="1" outlineLevel="1" x14ac:dyDescent="0.2">
      <c r="A134" s="159" t="s">
        <v>711</v>
      </c>
      <c r="B134" s="156" t="s">
        <v>736</v>
      </c>
      <c r="C134" s="169"/>
      <c r="D134" s="232"/>
      <c r="E134" s="232"/>
      <c r="F134" s="232"/>
      <c r="G134" s="232"/>
      <c r="H134" s="244"/>
      <c r="I134" s="244"/>
      <c r="J134" s="244"/>
      <c r="K134" s="244"/>
      <c r="L134" s="244"/>
      <c r="M134" s="244"/>
      <c r="N134" s="244"/>
      <c r="O134" s="244"/>
      <c r="P134" s="244"/>
      <c r="Q134" s="244"/>
      <c r="R134" s="244"/>
      <c r="S134" s="244"/>
      <c r="T134" s="244"/>
      <c r="U134" s="244"/>
      <c r="V134" s="244"/>
      <c r="W134" s="244"/>
      <c r="X134" s="244"/>
      <c r="Y134" s="244"/>
      <c r="Z134" s="244"/>
      <c r="AA134" s="244"/>
      <c r="AB134" s="244"/>
      <c r="AC134" s="244"/>
      <c r="AD134" s="244"/>
      <c r="AE134" s="244"/>
      <c r="AF134" s="244"/>
      <c r="AG134" s="244"/>
      <c r="AH134" s="244"/>
      <c r="AI134" s="244"/>
      <c r="AJ134" s="244"/>
      <c r="AK134" s="244"/>
      <c r="AL134" s="244"/>
      <c r="AM134" s="244"/>
      <c r="AN134" s="244"/>
      <c r="AO134" s="244"/>
      <c r="AP134" s="244"/>
      <c r="AQ134" s="244"/>
      <c r="AR134" s="244"/>
      <c r="AS134" s="244"/>
      <c r="AT134" s="244"/>
      <c r="AU134" s="244"/>
      <c r="AV134" s="244"/>
      <c r="AW134" s="244"/>
      <c r="AX134" s="244"/>
      <c r="AY134" s="244"/>
      <c r="AZ134" s="244"/>
      <c r="BA134" s="244"/>
      <c r="BB134" s="244"/>
      <c r="BC134" s="244"/>
      <c r="BD134" s="244"/>
      <c r="BE134" s="244"/>
      <c r="BF134" s="244"/>
      <c r="BG134" s="244"/>
      <c r="BH134" s="244"/>
      <c r="BI134" s="244"/>
      <c r="BJ134" s="244"/>
      <c r="BK134" s="244"/>
      <c r="BL134" s="244"/>
      <c r="BM134" s="244"/>
      <c r="BN134" s="244"/>
      <c r="BO134" s="244"/>
      <c r="BP134" s="244"/>
      <c r="BQ134" s="244"/>
      <c r="BR134" s="247"/>
      <c r="BS134" s="247"/>
      <c r="BT134" s="247"/>
      <c r="BU134" s="247"/>
      <c r="BV134" s="247"/>
      <c r="BW134" s="139"/>
    </row>
    <row r="135" spans="1:75" ht="15" collapsed="1" x14ac:dyDescent="0.2">
      <c r="A135" s="159" t="s">
        <v>737</v>
      </c>
      <c r="B135" s="156" t="s">
        <v>737</v>
      </c>
      <c r="C135" s="169"/>
      <c r="D135" s="232"/>
      <c r="E135" s="232"/>
      <c r="F135" s="232"/>
      <c r="G135" s="232"/>
      <c r="H135" s="244"/>
      <c r="I135" s="244"/>
      <c r="J135" s="244"/>
      <c r="K135" s="244"/>
      <c r="L135" s="244"/>
      <c r="M135" s="244"/>
      <c r="N135" s="244"/>
      <c r="O135" s="244"/>
      <c r="P135" s="244"/>
      <c r="Q135" s="244"/>
      <c r="R135" s="244"/>
      <c r="S135" s="244"/>
      <c r="T135" s="244"/>
      <c r="U135" s="244"/>
      <c r="V135" s="244"/>
      <c r="W135" s="244"/>
      <c r="X135" s="244"/>
      <c r="Y135" s="244"/>
      <c r="Z135" s="244"/>
      <c r="AA135" s="244"/>
      <c r="AB135" s="244"/>
      <c r="AC135" s="244"/>
      <c r="AD135" s="244"/>
      <c r="AE135" s="244"/>
      <c r="AF135" s="244"/>
      <c r="AG135" s="244"/>
      <c r="AH135" s="244"/>
      <c r="AI135" s="244"/>
      <c r="AJ135" s="244"/>
      <c r="AK135" s="244"/>
      <c r="AL135" s="244"/>
      <c r="AM135" s="244"/>
      <c r="AN135" s="244"/>
      <c r="AO135" s="244"/>
      <c r="AP135" s="244"/>
      <c r="AQ135" s="244"/>
      <c r="AR135" s="244"/>
      <c r="AS135" s="244"/>
      <c r="AT135" s="244"/>
      <c r="AU135" s="244"/>
      <c r="AV135" s="244"/>
      <c r="AW135" s="244"/>
      <c r="AX135" s="244"/>
      <c r="AY135" s="244"/>
      <c r="AZ135" s="244"/>
      <c r="BA135" s="244"/>
      <c r="BB135" s="244"/>
      <c r="BC135" s="244"/>
      <c r="BD135" s="244"/>
      <c r="BE135" s="244"/>
      <c r="BF135" s="244"/>
      <c r="BG135" s="244"/>
      <c r="BH135" s="244"/>
      <c r="BI135" s="244"/>
      <c r="BJ135" s="244"/>
      <c r="BK135" s="244"/>
      <c r="BL135" s="244"/>
      <c r="BM135" s="244"/>
      <c r="BN135" s="244"/>
      <c r="BO135" s="244"/>
      <c r="BP135" s="244"/>
      <c r="BQ135" s="244"/>
      <c r="BR135" s="247"/>
      <c r="BS135" s="247"/>
      <c r="BT135" s="247"/>
      <c r="BU135" s="247"/>
      <c r="BV135" s="247"/>
      <c r="BW135" s="139"/>
    </row>
    <row r="136" spans="1:75" s="240" customFormat="1" ht="57" x14ac:dyDescent="0.2">
      <c r="A136" s="194" t="s">
        <v>514</v>
      </c>
      <c r="B136" s="195" t="s">
        <v>713</v>
      </c>
      <c r="C136" s="196" t="s">
        <v>732</v>
      </c>
      <c r="D136" s="239" t="s">
        <v>768</v>
      </c>
      <c r="E136" s="239">
        <f>$E$18</f>
        <v>2022</v>
      </c>
      <c r="F136" s="239">
        <v>2024</v>
      </c>
      <c r="G136" s="239"/>
      <c r="H136" s="252">
        <f t="shared" ref="H136:BS136" si="10">H137</f>
        <v>0</v>
      </c>
      <c r="I136" s="252">
        <f t="shared" si="10"/>
        <v>61.2</v>
      </c>
      <c r="J136" s="252" t="s">
        <v>469</v>
      </c>
      <c r="K136" s="252"/>
      <c r="L136" s="252"/>
      <c r="M136" s="252"/>
      <c r="N136" s="252"/>
      <c r="O136" s="252">
        <f t="shared" si="10"/>
        <v>0</v>
      </c>
      <c r="P136" s="252" t="str">
        <f t="shared" si="10"/>
        <v>нд</v>
      </c>
      <c r="Q136" s="252" t="str">
        <f t="shared" si="10"/>
        <v>нд</v>
      </c>
      <c r="R136" s="252"/>
      <c r="S136" s="252"/>
      <c r="T136" s="252">
        <f t="shared" si="10"/>
        <v>61.2</v>
      </c>
      <c r="U136" s="252"/>
      <c r="V136" s="252">
        <f t="shared" si="10"/>
        <v>0</v>
      </c>
      <c r="W136" s="252">
        <f t="shared" si="10"/>
        <v>0</v>
      </c>
      <c r="X136" s="252"/>
      <c r="Y136" s="252">
        <f t="shared" si="10"/>
        <v>0</v>
      </c>
      <c r="Z136" s="252">
        <f t="shared" si="10"/>
        <v>0</v>
      </c>
      <c r="AA136" s="252">
        <f t="shared" si="10"/>
        <v>0</v>
      </c>
      <c r="AB136" s="252">
        <f t="shared" si="10"/>
        <v>0</v>
      </c>
      <c r="AC136" s="252">
        <f t="shared" si="10"/>
        <v>0</v>
      </c>
      <c r="AD136" s="252"/>
      <c r="AE136" s="252"/>
      <c r="AF136" s="252"/>
      <c r="AG136" s="252"/>
      <c r="AH136" s="252"/>
      <c r="AI136" s="252">
        <f t="shared" si="10"/>
        <v>54</v>
      </c>
      <c r="AJ136" s="252">
        <f t="shared" si="10"/>
        <v>0</v>
      </c>
      <c r="AK136" s="252">
        <f t="shared" si="10"/>
        <v>0</v>
      </c>
      <c r="AL136" s="252">
        <f t="shared" si="10"/>
        <v>54</v>
      </c>
      <c r="AM136" s="252">
        <f t="shared" si="10"/>
        <v>0</v>
      </c>
      <c r="AN136" s="252"/>
      <c r="AO136" s="252"/>
      <c r="AP136" s="252"/>
      <c r="AQ136" s="252"/>
      <c r="AR136" s="252"/>
      <c r="AS136" s="252">
        <f t="shared" si="10"/>
        <v>7.1999999999999993</v>
      </c>
      <c r="AT136" s="252">
        <f t="shared" si="10"/>
        <v>0</v>
      </c>
      <c r="AU136" s="252">
        <f t="shared" si="10"/>
        <v>0</v>
      </c>
      <c r="AV136" s="252">
        <f t="shared" si="10"/>
        <v>7.1999999999999993</v>
      </c>
      <c r="AW136" s="252">
        <f t="shared" si="10"/>
        <v>0</v>
      </c>
      <c r="AX136" s="252"/>
      <c r="AY136" s="252"/>
      <c r="AZ136" s="252"/>
      <c r="BA136" s="252"/>
      <c r="BB136" s="252"/>
      <c r="BC136" s="252">
        <f t="shared" si="10"/>
        <v>0</v>
      </c>
      <c r="BD136" s="252">
        <f t="shared" si="10"/>
        <v>0</v>
      </c>
      <c r="BE136" s="252">
        <f t="shared" si="10"/>
        <v>0</v>
      </c>
      <c r="BF136" s="252">
        <f t="shared" si="10"/>
        <v>0</v>
      </c>
      <c r="BG136" s="252">
        <f t="shared" si="10"/>
        <v>0</v>
      </c>
      <c r="BH136" s="252"/>
      <c r="BI136" s="252"/>
      <c r="BJ136" s="252"/>
      <c r="BK136" s="252"/>
      <c r="BL136" s="252"/>
      <c r="BM136" s="252">
        <f t="shared" si="10"/>
        <v>61.2</v>
      </c>
      <c r="BN136" s="252">
        <f t="shared" si="10"/>
        <v>0</v>
      </c>
      <c r="BO136" s="252">
        <f t="shared" si="10"/>
        <v>0</v>
      </c>
      <c r="BP136" s="252">
        <f t="shared" si="10"/>
        <v>61.2</v>
      </c>
      <c r="BQ136" s="252">
        <f t="shared" si="10"/>
        <v>0</v>
      </c>
      <c r="BR136" s="252">
        <f>BR137</f>
        <v>61.2</v>
      </c>
      <c r="BS136" s="252">
        <f t="shared" si="10"/>
        <v>0</v>
      </c>
      <c r="BT136" s="252">
        <f t="shared" ref="BT136:BV136" si="11">BT137</f>
        <v>0</v>
      </c>
      <c r="BU136" s="252">
        <f t="shared" si="11"/>
        <v>61.2</v>
      </c>
      <c r="BV136" s="252">
        <f t="shared" si="11"/>
        <v>0</v>
      </c>
      <c r="BW136" s="239"/>
    </row>
    <row r="137" spans="1:75" ht="30" x14ac:dyDescent="0.2">
      <c r="A137" s="191" t="s">
        <v>515</v>
      </c>
      <c r="B137" s="189" t="s">
        <v>714</v>
      </c>
      <c r="C137" s="193" t="s">
        <v>732</v>
      </c>
      <c r="D137" s="238" t="s">
        <v>768</v>
      </c>
      <c r="E137" s="238">
        <f>$E$18</f>
        <v>2022</v>
      </c>
      <c r="F137" s="238">
        <v>2024</v>
      </c>
      <c r="G137" s="238"/>
      <c r="H137" s="253">
        <f t="shared" ref="H137:BS137" si="12">H138+H139</f>
        <v>0</v>
      </c>
      <c r="I137" s="253">
        <f t="shared" si="12"/>
        <v>61.2</v>
      </c>
      <c r="J137" s="253" t="s">
        <v>469</v>
      </c>
      <c r="K137" s="253"/>
      <c r="L137" s="253"/>
      <c r="M137" s="253"/>
      <c r="N137" s="253"/>
      <c r="O137" s="253">
        <f t="shared" si="12"/>
        <v>0</v>
      </c>
      <c r="P137" s="253" t="str">
        <f>IFERROR(P138+P139,"нд")</f>
        <v>нд</v>
      </c>
      <c r="Q137" s="253" t="str">
        <f>IFERROR(Q138+Q139,"нд")</f>
        <v>нд</v>
      </c>
      <c r="R137" s="253"/>
      <c r="S137" s="253"/>
      <c r="T137" s="253">
        <f t="shared" si="12"/>
        <v>61.2</v>
      </c>
      <c r="U137" s="253"/>
      <c r="V137" s="253">
        <f t="shared" si="12"/>
        <v>0</v>
      </c>
      <c r="W137" s="253">
        <f t="shared" si="12"/>
        <v>0</v>
      </c>
      <c r="X137" s="253"/>
      <c r="Y137" s="253">
        <f t="shared" si="12"/>
        <v>0</v>
      </c>
      <c r="Z137" s="253">
        <f t="shared" si="12"/>
        <v>0</v>
      </c>
      <c r="AA137" s="253">
        <f t="shared" si="12"/>
        <v>0</v>
      </c>
      <c r="AB137" s="253">
        <f t="shared" si="12"/>
        <v>0</v>
      </c>
      <c r="AC137" s="253">
        <f t="shared" si="12"/>
        <v>0</v>
      </c>
      <c r="AD137" s="253"/>
      <c r="AE137" s="253"/>
      <c r="AF137" s="253"/>
      <c r="AG137" s="253"/>
      <c r="AH137" s="253"/>
      <c r="AI137" s="253">
        <f t="shared" si="12"/>
        <v>54</v>
      </c>
      <c r="AJ137" s="253">
        <f t="shared" si="12"/>
        <v>0</v>
      </c>
      <c r="AK137" s="253">
        <f t="shared" si="12"/>
        <v>0</v>
      </c>
      <c r="AL137" s="253">
        <f t="shared" si="12"/>
        <v>54</v>
      </c>
      <c r="AM137" s="253">
        <f t="shared" si="12"/>
        <v>0</v>
      </c>
      <c r="AN137" s="253"/>
      <c r="AO137" s="253"/>
      <c r="AP137" s="253"/>
      <c r="AQ137" s="253"/>
      <c r="AR137" s="253"/>
      <c r="AS137" s="253">
        <f t="shared" si="12"/>
        <v>7.1999999999999993</v>
      </c>
      <c r="AT137" s="253">
        <f t="shared" si="12"/>
        <v>0</v>
      </c>
      <c r="AU137" s="253">
        <f t="shared" si="12"/>
        <v>0</v>
      </c>
      <c r="AV137" s="253">
        <f t="shared" si="12"/>
        <v>7.1999999999999993</v>
      </c>
      <c r="AW137" s="253">
        <f t="shared" si="12"/>
        <v>0</v>
      </c>
      <c r="AX137" s="253"/>
      <c r="AY137" s="253"/>
      <c r="AZ137" s="253"/>
      <c r="BA137" s="253"/>
      <c r="BB137" s="253"/>
      <c r="BC137" s="253">
        <f t="shared" si="12"/>
        <v>0</v>
      </c>
      <c r="BD137" s="253">
        <f t="shared" si="12"/>
        <v>0</v>
      </c>
      <c r="BE137" s="253">
        <f t="shared" si="12"/>
        <v>0</v>
      </c>
      <c r="BF137" s="253">
        <f t="shared" si="12"/>
        <v>0</v>
      </c>
      <c r="BG137" s="253">
        <f t="shared" si="12"/>
        <v>0</v>
      </c>
      <c r="BH137" s="253"/>
      <c r="BI137" s="253"/>
      <c r="BJ137" s="253"/>
      <c r="BK137" s="253"/>
      <c r="BL137" s="253"/>
      <c r="BM137" s="253">
        <f t="shared" si="12"/>
        <v>61.2</v>
      </c>
      <c r="BN137" s="253">
        <f t="shared" si="12"/>
        <v>0</v>
      </c>
      <c r="BO137" s="253">
        <f t="shared" si="12"/>
        <v>0</v>
      </c>
      <c r="BP137" s="253">
        <f t="shared" si="12"/>
        <v>61.2</v>
      </c>
      <c r="BQ137" s="253">
        <f t="shared" si="12"/>
        <v>0</v>
      </c>
      <c r="BR137" s="253">
        <f>IFERROR(BR138+BR139,"нд")</f>
        <v>61.2</v>
      </c>
      <c r="BS137" s="253">
        <f t="shared" si="12"/>
        <v>0</v>
      </c>
      <c r="BT137" s="253">
        <f t="shared" ref="BT137:BV137" si="13">BT138+BT139</f>
        <v>0</v>
      </c>
      <c r="BU137" s="253">
        <f>IFERROR(BU138+BU139,"нд")</f>
        <v>61.2</v>
      </c>
      <c r="BV137" s="253">
        <f t="shared" si="13"/>
        <v>0</v>
      </c>
      <c r="BW137" s="238"/>
    </row>
    <row r="138" spans="1:75" ht="75" x14ac:dyDescent="0.2">
      <c r="A138" s="188" t="s">
        <v>515</v>
      </c>
      <c r="B138" s="192" t="s">
        <v>763</v>
      </c>
      <c r="C138" s="193" t="s">
        <v>752</v>
      </c>
      <c r="D138" s="238" t="s">
        <v>768</v>
      </c>
      <c r="E138" s="238">
        <f>$E$18</f>
        <v>2022</v>
      </c>
      <c r="F138" s="238">
        <v>2022</v>
      </c>
      <c r="G138" s="238"/>
      <c r="H138" s="253"/>
      <c r="I138" s="253">
        <f>45*1.2</f>
        <v>54</v>
      </c>
      <c r="J138" s="253" t="s">
        <v>469</v>
      </c>
      <c r="K138" s="253"/>
      <c r="L138" s="253"/>
      <c r="M138" s="253"/>
      <c r="N138" s="253"/>
      <c r="O138" s="253">
        <v>0</v>
      </c>
      <c r="P138" s="253" t="s">
        <v>469</v>
      </c>
      <c r="Q138" s="253" t="str">
        <f>P138</f>
        <v>нд</v>
      </c>
      <c r="R138" s="253"/>
      <c r="S138" s="253"/>
      <c r="T138" s="253">
        <f>I138</f>
        <v>54</v>
      </c>
      <c r="U138" s="253"/>
      <c r="V138" s="253"/>
      <c r="W138" s="253"/>
      <c r="X138" s="253"/>
      <c r="Y138" s="253"/>
      <c r="Z138" s="253"/>
      <c r="AA138" s="253"/>
      <c r="AB138" s="253"/>
      <c r="AC138" s="253"/>
      <c r="AD138" s="253"/>
      <c r="AE138" s="253"/>
      <c r="AF138" s="253"/>
      <c r="AG138" s="253"/>
      <c r="AH138" s="253"/>
      <c r="AI138" s="253">
        <f>SUM(AJ138:AM138)</f>
        <v>54</v>
      </c>
      <c r="AJ138" s="253"/>
      <c r="AK138" s="253"/>
      <c r="AL138" s="253">
        <f>T138</f>
        <v>54</v>
      </c>
      <c r="AM138" s="253"/>
      <c r="AN138" s="253"/>
      <c r="AO138" s="253"/>
      <c r="AP138" s="253"/>
      <c r="AQ138" s="253"/>
      <c r="AR138" s="253"/>
      <c r="AS138" s="253">
        <f>SUM(AT138:AW138)</f>
        <v>0</v>
      </c>
      <c r="AT138" s="253"/>
      <c r="AU138" s="253"/>
      <c r="AV138" s="253"/>
      <c r="AW138" s="253"/>
      <c r="AX138" s="253"/>
      <c r="AY138" s="253"/>
      <c r="AZ138" s="253"/>
      <c r="BA138" s="253"/>
      <c r="BB138" s="253"/>
      <c r="BC138" s="253">
        <f>SUM(BD138:BG138)</f>
        <v>0</v>
      </c>
      <c r="BD138" s="253"/>
      <c r="BE138" s="253"/>
      <c r="BF138" s="253"/>
      <c r="BG138" s="253"/>
      <c r="BH138" s="253"/>
      <c r="BI138" s="253"/>
      <c r="BJ138" s="253"/>
      <c r="BK138" s="253"/>
      <c r="BL138" s="253"/>
      <c r="BM138" s="253">
        <f>SUM(BN138:BQ138)</f>
        <v>54</v>
      </c>
      <c r="BN138" s="253"/>
      <c r="BO138" s="253"/>
      <c r="BP138" s="253">
        <f>BF138+AV138+AL138</f>
        <v>54</v>
      </c>
      <c r="BQ138" s="253"/>
      <c r="BR138" s="253">
        <f>SUM(BS138:BV138)</f>
        <v>54</v>
      </c>
      <c r="BS138" s="253"/>
      <c r="BT138" s="253"/>
      <c r="BU138" s="253">
        <f>BP138</f>
        <v>54</v>
      </c>
      <c r="BV138" s="253"/>
      <c r="BW138" s="238"/>
    </row>
    <row r="139" spans="1:75" ht="45" x14ac:dyDescent="0.2">
      <c r="A139" s="188" t="s">
        <v>515</v>
      </c>
      <c r="B139" s="189" t="s">
        <v>764</v>
      </c>
      <c r="C139" s="193" t="s">
        <v>751</v>
      </c>
      <c r="D139" s="238" t="s">
        <v>768</v>
      </c>
      <c r="E139" s="238">
        <v>2023</v>
      </c>
      <c r="F139" s="238">
        <v>2024</v>
      </c>
      <c r="G139" s="238"/>
      <c r="H139" s="253"/>
      <c r="I139" s="253">
        <f>6*1.2</f>
        <v>7.1999999999999993</v>
      </c>
      <c r="J139" s="253" t="s">
        <v>469</v>
      </c>
      <c r="K139" s="253"/>
      <c r="L139" s="253"/>
      <c r="M139" s="253"/>
      <c r="N139" s="253"/>
      <c r="O139" s="253">
        <v>0</v>
      </c>
      <c r="P139" s="253" t="s">
        <v>469</v>
      </c>
      <c r="Q139" s="253" t="str">
        <f>P139</f>
        <v>нд</v>
      </c>
      <c r="R139" s="253"/>
      <c r="S139" s="253"/>
      <c r="T139" s="253">
        <f>I139</f>
        <v>7.1999999999999993</v>
      </c>
      <c r="U139" s="253"/>
      <c r="V139" s="253"/>
      <c r="W139" s="253"/>
      <c r="X139" s="253"/>
      <c r="Y139" s="253"/>
      <c r="Z139" s="253"/>
      <c r="AA139" s="253"/>
      <c r="AB139" s="253"/>
      <c r="AC139" s="253"/>
      <c r="AD139" s="253"/>
      <c r="AE139" s="253"/>
      <c r="AF139" s="253"/>
      <c r="AG139" s="253"/>
      <c r="AH139" s="253"/>
      <c r="AI139" s="253">
        <f>SUM(AJ139:AM139)</f>
        <v>0</v>
      </c>
      <c r="AJ139" s="253"/>
      <c r="AK139" s="253"/>
      <c r="AL139" s="253"/>
      <c r="AM139" s="253"/>
      <c r="AN139" s="253"/>
      <c r="AO139" s="253"/>
      <c r="AP139" s="253"/>
      <c r="AQ139" s="253"/>
      <c r="AR139" s="253"/>
      <c r="AS139" s="253">
        <f>SUM(AT139:AW139)</f>
        <v>7.1999999999999993</v>
      </c>
      <c r="AT139" s="253"/>
      <c r="AU139" s="253"/>
      <c r="AV139" s="253">
        <f>T139</f>
        <v>7.1999999999999993</v>
      </c>
      <c r="AW139" s="253"/>
      <c r="AX139" s="253"/>
      <c r="AY139" s="253"/>
      <c r="AZ139" s="253"/>
      <c r="BA139" s="253"/>
      <c r="BB139" s="253"/>
      <c r="BC139" s="253">
        <f>SUM(BD139:BG139)</f>
        <v>0</v>
      </c>
      <c r="BD139" s="253"/>
      <c r="BE139" s="253"/>
      <c r="BF139" s="253"/>
      <c r="BG139" s="253"/>
      <c r="BH139" s="253"/>
      <c r="BI139" s="253"/>
      <c r="BJ139" s="253"/>
      <c r="BK139" s="253"/>
      <c r="BL139" s="253"/>
      <c r="BM139" s="253">
        <f>SUM(BN139:BQ139)</f>
        <v>7.1999999999999993</v>
      </c>
      <c r="BN139" s="253"/>
      <c r="BO139" s="253"/>
      <c r="BP139" s="253">
        <f>BF139+AV139+AL139</f>
        <v>7.1999999999999993</v>
      </c>
      <c r="BQ139" s="253"/>
      <c r="BR139" s="253">
        <f>SUM(BS139:BV139)</f>
        <v>7.1999999999999993</v>
      </c>
      <c r="BS139" s="253"/>
      <c r="BT139" s="253"/>
      <c r="BU139" s="253">
        <f>BP139</f>
        <v>7.1999999999999993</v>
      </c>
      <c r="BV139" s="253"/>
      <c r="BW139" s="238"/>
    </row>
    <row r="140" spans="1:75" ht="15" x14ac:dyDescent="0.2">
      <c r="A140" s="159" t="s">
        <v>737</v>
      </c>
      <c r="B140" s="156" t="s">
        <v>737</v>
      </c>
      <c r="C140" s="169"/>
      <c r="D140" s="232"/>
      <c r="E140" s="232"/>
      <c r="F140" s="232"/>
      <c r="G140" s="232"/>
      <c r="H140" s="244"/>
      <c r="I140" s="244"/>
      <c r="J140" s="244"/>
      <c r="K140" s="244"/>
      <c r="L140" s="244"/>
      <c r="M140" s="244"/>
      <c r="N140" s="244"/>
      <c r="O140" s="244"/>
      <c r="P140" s="244"/>
      <c r="Q140" s="244"/>
      <c r="R140" s="244"/>
      <c r="S140" s="244"/>
      <c r="T140" s="244"/>
      <c r="U140" s="244"/>
      <c r="V140" s="244"/>
      <c r="W140" s="244"/>
      <c r="X140" s="244"/>
      <c r="Y140" s="244"/>
      <c r="Z140" s="244"/>
      <c r="AA140" s="244"/>
      <c r="AB140" s="244"/>
      <c r="AC140" s="244"/>
      <c r="AD140" s="244"/>
      <c r="AE140" s="244"/>
      <c r="AF140" s="244"/>
      <c r="AG140" s="244"/>
      <c r="AH140" s="244"/>
      <c r="AI140" s="244"/>
      <c r="AJ140" s="244"/>
      <c r="AK140" s="244"/>
      <c r="AL140" s="244"/>
      <c r="AM140" s="244"/>
      <c r="AN140" s="244"/>
      <c r="AO140" s="244"/>
      <c r="AP140" s="244"/>
      <c r="AQ140" s="244"/>
      <c r="AR140" s="244"/>
      <c r="AS140" s="244"/>
      <c r="AT140" s="244"/>
      <c r="AU140" s="244"/>
      <c r="AV140" s="244"/>
      <c r="AW140" s="244"/>
      <c r="AX140" s="244"/>
      <c r="AY140" s="244"/>
      <c r="AZ140" s="244"/>
      <c r="BA140" s="244"/>
      <c r="BB140" s="244"/>
      <c r="BC140" s="244"/>
      <c r="BD140" s="244"/>
      <c r="BE140" s="244"/>
      <c r="BF140" s="244"/>
      <c r="BG140" s="244"/>
      <c r="BH140" s="244"/>
      <c r="BI140" s="244"/>
      <c r="BJ140" s="244"/>
      <c r="BK140" s="244"/>
      <c r="BL140" s="244"/>
      <c r="BM140" s="244"/>
      <c r="BN140" s="244"/>
      <c r="BO140" s="244"/>
      <c r="BP140" s="244"/>
      <c r="BQ140" s="244"/>
      <c r="BR140" s="247"/>
      <c r="BS140" s="247"/>
      <c r="BT140" s="247"/>
      <c r="BU140" s="247"/>
      <c r="BV140" s="247"/>
      <c r="BW140" s="139"/>
    </row>
    <row r="141" spans="1:75" ht="45" x14ac:dyDescent="0.2">
      <c r="A141" s="159" t="s">
        <v>517</v>
      </c>
      <c r="B141" s="156" t="s">
        <v>715</v>
      </c>
      <c r="C141" s="169"/>
      <c r="D141" s="232"/>
      <c r="E141" s="232"/>
      <c r="F141" s="232"/>
      <c r="G141" s="232"/>
      <c r="H141" s="244"/>
      <c r="I141" s="244"/>
      <c r="J141" s="244"/>
      <c r="K141" s="244"/>
      <c r="L141" s="244"/>
      <c r="M141" s="244"/>
      <c r="N141" s="244"/>
      <c r="O141" s="244"/>
      <c r="P141" s="244"/>
      <c r="Q141" s="244"/>
      <c r="R141" s="244"/>
      <c r="S141" s="244"/>
      <c r="T141" s="244"/>
      <c r="U141" s="244"/>
      <c r="V141" s="244"/>
      <c r="W141" s="244"/>
      <c r="X141" s="244"/>
      <c r="Y141" s="244"/>
      <c r="Z141" s="244"/>
      <c r="AA141" s="244"/>
      <c r="AB141" s="244"/>
      <c r="AC141" s="244"/>
      <c r="AD141" s="244"/>
      <c r="AE141" s="244"/>
      <c r="AF141" s="244"/>
      <c r="AG141" s="244"/>
      <c r="AH141" s="244"/>
      <c r="AI141" s="244"/>
      <c r="AJ141" s="244"/>
      <c r="AK141" s="244"/>
      <c r="AL141" s="244"/>
      <c r="AM141" s="244"/>
      <c r="AN141" s="244"/>
      <c r="AO141" s="244"/>
      <c r="AP141" s="244"/>
      <c r="AQ141" s="244"/>
      <c r="AR141" s="244"/>
      <c r="AS141" s="244"/>
      <c r="AT141" s="244"/>
      <c r="AU141" s="244"/>
      <c r="AV141" s="244"/>
      <c r="AW141" s="244"/>
      <c r="AX141" s="244"/>
      <c r="AY141" s="244"/>
      <c r="AZ141" s="244"/>
      <c r="BA141" s="244"/>
      <c r="BB141" s="244"/>
      <c r="BC141" s="244"/>
      <c r="BD141" s="244"/>
      <c r="BE141" s="244"/>
      <c r="BF141" s="244"/>
      <c r="BG141" s="244"/>
      <c r="BH141" s="244"/>
      <c r="BI141" s="244"/>
      <c r="BJ141" s="244"/>
      <c r="BK141" s="244"/>
      <c r="BL141" s="244"/>
      <c r="BM141" s="244"/>
      <c r="BN141" s="244"/>
      <c r="BO141" s="244"/>
      <c r="BP141" s="244"/>
      <c r="BQ141" s="244"/>
      <c r="BR141" s="247"/>
      <c r="BS141" s="247"/>
      <c r="BT141" s="247"/>
      <c r="BU141" s="247"/>
      <c r="BV141" s="247"/>
      <c r="BW141" s="139"/>
    </row>
    <row r="142" spans="1:75" ht="30" hidden="1" outlineLevel="1" x14ac:dyDescent="0.2">
      <c r="A142" s="159" t="s">
        <v>517</v>
      </c>
      <c r="B142" s="156" t="s">
        <v>736</v>
      </c>
      <c r="C142" s="169"/>
      <c r="D142" s="232"/>
      <c r="E142" s="232"/>
      <c r="F142" s="232"/>
      <c r="G142" s="232"/>
      <c r="H142" s="244"/>
      <c r="I142" s="244"/>
      <c r="J142" s="244"/>
      <c r="K142" s="244"/>
      <c r="L142" s="244"/>
      <c r="M142" s="244"/>
      <c r="N142" s="244"/>
      <c r="O142" s="244"/>
      <c r="P142" s="244"/>
      <c r="Q142" s="244"/>
      <c r="R142" s="244"/>
      <c r="S142" s="244"/>
      <c r="T142" s="244"/>
      <c r="U142" s="244"/>
      <c r="V142" s="244"/>
      <c r="W142" s="244"/>
      <c r="X142" s="244"/>
      <c r="Y142" s="244"/>
      <c r="Z142" s="244"/>
      <c r="AA142" s="244"/>
      <c r="AB142" s="244"/>
      <c r="AC142" s="244"/>
      <c r="AD142" s="244"/>
      <c r="AE142" s="244"/>
      <c r="AF142" s="244"/>
      <c r="AG142" s="244"/>
      <c r="AH142" s="244"/>
      <c r="AI142" s="244"/>
      <c r="AJ142" s="244"/>
      <c r="AK142" s="244"/>
      <c r="AL142" s="244"/>
      <c r="AM142" s="244"/>
      <c r="AN142" s="244"/>
      <c r="AO142" s="244"/>
      <c r="AP142" s="244"/>
      <c r="AQ142" s="244"/>
      <c r="AR142" s="244"/>
      <c r="AS142" s="244"/>
      <c r="AT142" s="244"/>
      <c r="AU142" s="244"/>
      <c r="AV142" s="244"/>
      <c r="AW142" s="244"/>
      <c r="AX142" s="244"/>
      <c r="AY142" s="244"/>
      <c r="AZ142" s="244"/>
      <c r="BA142" s="244"/>
      <c r="BB142" s="244"/>
      <c r="BC142" s="244"/>
      <c r="BD142" s="244"/>
      <c r="BE142" s="244"/>
      <c r="BF142" s="244"/>
      <c r="BG142" s="244"/>
      <c r="BH142" s="244"/>
      <c r="BI142" s="244"/>
      <c r="BJ142" s="244"/>
      <c r="BK142" s="244"/>
      <c r="BL142" s="244"/>
      <c r="BM142" s="244"/>
      <c r="BN142" s="244"/>
      <c r="BO142" s="244"/>
      <c r="BP142" s="244"/>
      <c r="BQ142" s="244"/>
      <c r="BR142" s="247"/>
      <c r="BS142" s="247"/>
      <c r="BT142" s="247"/>
      <c r="BU142" s="247"/>
      <c r="BV142" s="247"/>
      <c r="BW142" s="139"/>
    </row>
    <row r="143" spans="1:75" ht="30" hidden="1" outlineLevel="1" x14ac:dyDescent="0.2">
      <c r="A143" s="159" t="s">
        <v>517</v>
      </c>
      <c r="B143" s="156" t="s">
        <v>736</v>
      </c>
      <c r="C143" s="169"/>
      <c r="D143" s="232"/>
      <c r="E143" s="232"/>
      <c r="F143" s="232"/>
      <c r="G143" s="232"/>
      <c r="H143" s="244"/>
      <c r="I143" s="244"/>
      <c r="J143" s="244"/>
      <c r="K143" s="244"/>
      <c r="L143" s="244"/>
      <c r="M143" s="244"/>
      <c r="N143" s="244"/>
      <c r="O143" s="244"/>
      <c r="P143" s="244"/>
      <c r="Q143" s="244"/>
      <c r="R143" s="244"/>
      <c r="S143" s="244"/>
      <c r="T143" s="244"/>
      <c r="U143" s="244"/>
      <c r="V143" s="244"/>
      <c r="W143" s="244"/>
      <c r="X143" s="244"/>
      <c r="Y143" s="244"/>
      <c r="Z143" s="244"/>
      <c r="AA143" s="244"/>
      <c r="AB143" s="244"/>
      <c r="AC143" s="244"/>
      <c r="AD143" s="244"/>
      <c r="AE143" s="244"/>
      <c r="AF143" s="244"/>
      <c r="AG143" s="244"/>
      <c r="AH143" s="244"/>
      <c r="AI143" s="244"/>
      <c r="AJ143" s="244"/>
      <c r="AK143" s="244"/>
      <c r="AL143" s="244"/>
      <c r="AM143" s="244"/>
      <c r="AN143" s="244"/>
      <c r="AO143" s="244"/>
      <c r="AP143" s="244"/>
      <c r="AQ143" s="244"/>
      <c r="AR143" s="244"/>
      <c r="AS143" s="244"/>
      <c r="AT143" s="244"/>
      <c r="AU143" s="244"/>
      <c r="AV143" s="244"/>
      <c r="AW143" s="244"/>
      <c r="AX143" s="244"/>
      <c r="AY143" s="244"/>
      <c r="AZ143" s="244"/>
      <c r="BA143" s="244"/>
      <c r="BB143" s="244"/>
      <c r="BC143" s="244"/>
      <c r="BD143" s="244"/>
      <c r="BE143" s="244"/>
      <c r="BF143" s="244"/>
      <c r="BG143" s="244"/>
      <c r="BH143" s="244"/>
      <c r="BI143" s="244"/>
      <c r="BJ143" s="244"/>
      <c r="BK143" s="244"/>
      <c r="BL143" s="244"/>
      <c r="BM143" s="244"/>
      <c r="BN143" s="244"/>
      <c r="BO143" s="244"/>
      <c r="BP143" s="244"/>
      <c r="BQ143" s="244"/>
      <c r="BR143" s="247"/>
      <c r="BS143" s="247"/>
      <c r="BT143" s="247"/>
      <c r="BU143" s="247"/>
      <c r="BV143" s="247"/>
      <c r="BW143" s="139"/>
    </row>
    <row r="144" spans="1:75" ht="15" collapsed="1" x14ac:dyDescent="0.2">
      <c r="A144" s="159" t="s">
        <v>737</v>
      </c>
      <c r="B144" s="156" t="s">
        <v>737</v>
      </c>
      <c r="C144" s="169"/>
      <c r="D144" s="232"/>
      <c r="E144" s="232"/>
      <c r="F144" s="232"/>
      <c r="G144" s="232"/>
      <c r="H144" s="244"/>
      <c r="I144" s="244"/>
      <c r="J144" s="244"/>
      <c r="K144" s="244"/>
      <c r="L144" s="244"/>
      <c r="M144" s="244"/>
      <c r="N144" s="244"/>
      <c r="O144" s="244"/>
      <c r="P144" s="244"/>
      <c r="Q144" s="244"/>
      <c r="R144" s="244"/>
      <c r="S144" s="244"/>
      <c r="T144" s="244"/>
      <c r="U144" s="244"/>
      <c r="V144" s="244"/>
      <c r="W144" s="244"/>
      <c r="X144" s="244"/>
      <c r="Y144" s="244"/>
      <c r="Z144" s="244"/>
      <c r="AA144" s="244"/>
      <c r="AB144" s="244"/>
      <c r="AC144" s="244"/>
      <c r="AD144" s="244"/>
      <c r="AE144" s="244"/>
      <c r="AF144" s="244"/>
      <c r="AG144" s="244"/>
      <c r="AH144" s="244"/>
      <c r="AI144" s="244"/>
      <c r="AJ144" s="244"/>
      <c r="AK144" s="244"/>
      <c r="AL144" s="244"/>
      <c r="AM144" s="244"/>
      <c r="AN144" s="244"/>
      <c r="AO144" s="244"/>
      <c r="AP144" s="244"/>
      <c r="AQ144" s="244"/>
      <c r="AR144" s="244"/>
      <c r="AS144" s="244"/>
      <c r="AT144" s="244"/>
      <c r="AU144" s="244"/>
      <c r="AV144" s="244"/>
      <c r="AW144" s="244"/>
      <c r="AX144" s="244"/>
      <c r="AY144" s="244"/>
      <c r="AZ144" s="244"/>
      <c r="BA144" s="244"/>
      <c r="BB144" s="244"/>
      <c r="BC144" s="244"/>
      <c r="BD144" s="244"/>
      <c r="BE144" s="244"/>
      <c r="BF144" s="244"/>
      <c r="BG144" s="244"/>
      <c r="BH144" s="244"/>
      <c r="BI144" s="244"/>
      <c r="BJ144" s="244"/>
      <c r="BK144" s="244"/>
      <c r="BL144" s="244"/>
      <c r="BM144" s="244"/>
      <c r="BN144" s="244"/>
      <c r="BO144" s="244"/>
      <c r="BP144" s="244"/>
      <c r="BQ144" s="244"/>
      <c r="BR144" s="247"/>
      <c r="BS144" s="247"/>
      <c r="BT144" s="247"/>
      <c r="BU144" s="247"/>
      <c r="BV144" s="247"/>
      <c r="BW144" s="139"/>
    </row>
    <row r="145" spans="1:75" ht="85.5" x14ac:dyDescent="0.2">
      <c r="A145" s="163" t="s">
        <v>129</v>
      </c>
      <c r="B145" s="164" t="s">
        <v>716</v>
      </c>
      <c r="C145" s="170"/>
      <c r="D145" s="232"/>
      <c r="E145" s="232"/>
      <c r="F145" s="232"/>
      <c r="G145" s="232"/>
      <c r="H145" s="244"/>
      <c r="I145" s="244"/>
      <c r="J145" s="244"/>
      <c r="K145" s="244"/>
      <c r="L145" s="244"/>
      <c r="M145" s="244"/>
      <c r="N145" s="244"/>
      <c r="O145" s="244"/>
      <c r="P145" s="244"/>
      <c r="Q145" s="244"/>
      <c r="R145" s="244"/>
      <c r="S145" s="244"/>
      <c r="T145" s="244"/>
      <c r="U145" s="244"/>
      <c r="V145" s="244"/>
      <c r="W145" s="244"/>
      <c r="X145" s="244"/>
      <c r="Y145" s="244"/>
      <c r="Z145" s="244"/>
      <c r="AA145" s="244"/>
      <c r="AB145" s="244"/>
      <c r="AC145" s="244"/>
      <c r="AD145" s="244"/>
      <c r="AE145" s="244"/>
      <c r="AF145" s="244"/>
      <c r="AG145" s="244"/>
      <c r="AH145" s="244"/>
      <c r="AI145" s="244"/>
      <c r="AJ145" s="244"/>
      <c r="AK145" s="244"/>
      <c r="AL145" s="244"/>
      <c r="AM145" s="244"/>
      <c r="AN145" s="244"/>
      <c r="AO145" s="244"/>
      <c r="AP145" s="244"/>
      <c r="AQ145" s="244"/>
      <c r="AR145" s="244"/>
      <c r="AS145" s="244"/>
      <c r="AT145" s="244"/>
      <c r="AU145" s="244"/>
      <c r="AV145" s="244"/>
      <c r="AW145" s="244"/>
      <c r="AX145" s="244"/>
      <c r="AY145" s="244"/>
      <c r="AZ145" s="244"/>
      <c r="BA145" s="244"/>
      <c r="BB145" s="244"/>
      <c r="BC145" s="244"/>
      <c r="BD145" s="244"/>
      <c r="BE145" s="244"/>
      <c r="BF145" s="244"/>
      <c r="BG145" s="244"/>
      <c r="BH145" s="244"/>
      <c r="BI145" s="244"/>
      <c r="BJ145" s="244"/>
      <c r="BK145" s="244"/>
      <c r="BL145" s="244"/>
      <c r="BM145" s="244"/>
      <c r="BN145" s="244"/>
      <c r="BO145" s="244"/>
      <c r="BP145" s="244"/>
      <c r="BQ145" s="244"/>
      <c r="BR145" s="247"/>
      <c r="BS145" s="247"/>
      <c r="BT145" s="247"/>
      <c r="BU145" s="247"/>
      <c r="BV145" s="247"/>
      <c r="BW145" s="139"/>
    </row>
    <row r="146" spans="1:75" ht="60" x14ac:dyDescent="0.2">
      <c r="A146" s="161" t="s">
        <v>717</v>
      </c>
      <c r="B146" s="156" t="s">
        <v>745</v>
      </c>
      <c r="C146" s="169"/>
      <c r="D146" s="232"/>
      <c r="E146" s="232"/>
      <c r="F146" s="232"/>
      <c r="G146" s="232"/>
      <c r="H146" s="244"/>
      <c r="I146" s="244"/>
      <c r="J146" s="244"/>
      <c r="K146" s="244"/>
      <c r="L146" s="244"/>
      <c r="M146" s="244"/>
      <c r="N146" s="244"/>
      <c r="O146" s="244"/>
      <c r="P146" s="244"/>
      <c r="Q146" s="244"/>
      <c r="R146" s="244"/>
      <c r="S146" s="244"/>
      <c r="T146" s="244"/>
      <c r="U146" s="244"/>
      <c r="V146" s="244"/>
      <c r="W146" s="244"/>
      <c r="X146" s="244"/>
      <c r="Y146" s="244"/>
      <c r="Z146" s="244"/>
      <c r="AA146" s="244"/>
      <c r="AB146" s="244"/>
      <c r="AC146" s="244"/>
      <c r="AD146" s="244"/>
      <c r="AE146" s="244"/>
      <c r="AF146" s="244"/>
      <c r="AG146" s="244"/>
      <c r="AH146" s="244"/>
      <c r="AI146" s="244"/>
      <c r="AJ146" s="244"/>
      <c r="AK146" s="244"/>
      <c r="AL146" s="244"/>
      <c r="AM146" s="244"/>
      <c r="AN146" s="244"/>
      <c r="AO146" s="244"/>
      <c r="AP146" s="244"/>
      <c r="AQ146" s="244"/>
      <c r="AR146" s="244"/>
      <c r="AS146" s="244"/>
      <c r="AT146" s="244"/>
      <c r="AU146" s="244"/>
      <c r="AV146" s="244"/>
      <c r="AW146" s="244"/>
      <c r="AX146" s="244"/>
      <c r="AY146" s="244"/>
      <c r="AZ146" s="244"/>
      <c r="BA146" s="244"/>
      <c r="BB146" s="244"/>
      <c r="BC146" s="244"/>
      <c r="BD146" s="244"/>
      <c r="BE146" s="244"/>
      <c r="BF146" s="244"/>
      <c r="BG146" s="244"/>
      <c r="BH146" s="244"/>
      <c r="BI146" s="244"/>
      <c r="BJ146" s="244"/>
      <c r="BK146" s="244"/>
      <c r="BL146" s="244"/>
      <c r="BM146" s="244"/>
      <c r="BN146" s="244"/>
      <c r="BO146" s="244"/>
      <c r="BP146" s="244"/>
      <c r="BQ146" s="244"/>
      <c r="BR146" s="247"/>
      <c r="BS146" s="247"/>
      <c r="BT146" s="247"/>
      <c r="BU146" s="247"/>
      <c r="BV146" s="247"/>
      <c r="BW146" s="139"/>
    </row>
    <row r="147" spans="1:75" ht="15" x14ac:dyDescent="0.2">
      <c r="A147" s="162"/>
      <c r="B147" s="156" t="s">
        <v>739</v>
      </c>
      <c r="C147" s="169"/>
      <c r="D147" s="232"/>
      <c r="E147" s="232"/>
      <c r="F147" s="232"/>
      <c r="G147" s="232"/>
      <c r="H147" s="244"/>
      <c r="I147" s="244"/>
      <c r="J147" s="244"/>
      <c r="K147" s="244"/>
      <c r="L147" s="244"/>
      <c r="M147" s="244"/>
      <c r="N147" s="244"/>
      <c r="O147" s="244"/>
      <c r="P147" s="244"/>
      <c r="Q147" s="244"/>
      <c r="R147" s="244"/>
      <c r="S147" s="244"/>
      <c r="T147" s="244"/>
      <c r="U147" s="244"/>
      <c r="V147" s="244"/>
      <c r="W147" s="244"/>
      <c r="X147" s="244"/>
      <c r="Y147" s="244"/>
      <c r="Z147" s="244"/>
      <c r="AA147" s="244"/>
      <c r="AB147" s="244"/>
      <c r="AC147" s="244"/>
      <c r="AD147" s="244"/>
      <c r="AE147" s="244"/>
      <c r="AF147" s="244"/>
      <c r="AG147" s="244"/>
      <c r="AH147" s="244"/>
      <c r="AI147" s="244"/>
      <c r="AJ147" s="244"/>
      <c r="AK147" s="244"/>
      <c r="AL147" s="244"/>
      <c r="AM147" s="244"/>
      <c r="AN147" s="244"/>
      <c r="AO147" s="244"/>
      <c r="AP147" s="244"/>
      <c r="AQ147" s="244"/>
      <c r="AR147" s="244"/>
      <c r="AS147" s="244"/>
      <c r="AT147" s="244"/>
      <c r="AU147" s="244"/>
      <c r="AV147" s="244"/>
      <c r="AW147" s="244"/>
      <c r="AX147" s="244"/>
      <c r="AY147" s="244"/>
      <c r="AZ147" s="244"/>
      <c r="BA147" s="244"/>
      <c r="BB147" s="244"/>
      <c r="BC147" s="244"/>
      <c r="BD147" s="244"/>
      <c r="BE147" s="244"/>
      <c r="BF147" s="244"/>
      <c r="BG147" s="244"/>
      <c r="BH147" s="244"/>
      <c r="BI147" s="244"/>
      <c r="BJ147" s="244"/>
      <c r="BK147" s="244"/>
      <c r="BL147" s="244"/>
      <c r="BM147" s="244"/>
      <c r="BN147" s="244"/>
      <c r="BO147" s="244"/>
      <c r="BP147" s="244"/>
      <c r="BQ147" s="244"/>
      <c r="BR147" s="247"/>
      <c r="BS147" s="247"/>
      <c r="BT147" s="247"/>
      <c r="BU147" s="247"/>
      <c r="BV147" s="247"/>
      <c r="BW147" s="139"/>
    </row>
    <row r="148" spans="1:75" ht="30" hidden="1" outlineLevel="1" x14ac:dyDescent="0.2">
      <c r="A148" s="159" t="s">
        <v>717</v>
      </c>
      <c r="B148" s="156" t="s">
        <v>736</v>
      </c>
      <c r="C148" s="169"/>
      <c r="D148" s="232"/>
      <c r="E148" s="232"/>
      <c r="F148" s="232"/>
      <c r="G148" s="232"/>
      <c r="H148" s="244"/>
      <c r="I148" s="244"/>
      <c r="J148" s="244"/>
      <c r="K148" s="244"/>
      <c r="L148" s="244"/>
      <c r="M148" s="244"/>
      <c r="N148" s="244"/>
      <c r="O148" s="244"/>
      <c r="P148" s="244"/>
      <c r="Q148" s="244"/>
      <c r="R148" s="244"/>
      <c r="S148" s="244"/>
      <c r="T148" s="244"/>
      <c r="U148" s="244"/>
      <c r="V148" s="244"/>
      <c r="W148" s="244"/>
      <c r="X148" s="244"/>
      <c r="Y148" s="244"/>
      <c r="Z148" s="244"/>
      <c r="AA148" s="244"/>
      <c r="AB148" s="244"/>
      <c r="AC148" s="244"/>
      <c r="AD148" s="244"/>
      <c r="AE148" s="244"/>
      <c r="AF148" s="244"/>
      <c r="AG148" s="244"/>
      <c r="AH148" s="244"/>
      <c r="AI148" s="244"/>
      <c r="AJ148" s="244"/>
      <c r="AK148" s="244"/>
      <c r="AL148" s="244"/>
      <c r="AM148" s="244"/>
      <c r="AN148" s="244"/>
      <c r="AO148" s="244"/>
      <c r="AP148" s="244"/>
      <c r="AQ148" s="244"/>
      <c r="AR148" s="244"/>
      <c r="AS148" s="244"/>
      <c r="AT148" s="244"/>
      <c r="AU148" s="244"/>
      <c r="AV148" s="244"/>
      <c r="AW148" s="244"/>
      <c r="AX148" s="244"/>
      <c r="AY148" s="244"/>
      <c r="AZ148" s="244"/>
      <c r="BA148" s="244"/>
      <c r="BB148" s="244"/>
      <c r="BC148" s="244"/>
      <c r="BD148" s="244"/>
      <c r="BE148" s="244"/>
      <c r="BF148" s="244"/>
      <c r="BG148" s="244"/>
      <c r="BH148" s="244"/>
      <c r="BI148" s="244"/>
      <c r="BJ148" s="244"/>
      <c r="BK148" s="244"/>
      <c r="BL148" s="244"/>
      <c r="BM148" s="244"/>
      <c r="BN148" s="244"/>
      <c r="BO148" s="244"/>
      <c r="BP148" s="244"/>
      <c r="BQ148" s="244"/>
      <c r="BR148" s="247"/>
      <c r="BS148" s="247"/>
      <c r="BT148" s="247"/>
      <c r="BU148" s="247"/>
      <c r="BV148" s="247"/>
      <c r="BW148" s="139"/>
    </row>
    <row r="149" spans="1:75" ht="30" hidden="1" outlineLevel="1" x14ac:dyDescent="0.2">
      <c r="A149" s="159" t="s">
        <v>717</v>
      </c>
      <c r="B149" s="156" t="s">
        <v>736</v>
      </c>
      <c r="C149" s="169"/>
      <c r="D149" s="232"/>
      <c r="E149" s="232"/>
      <c r="F149" s="232"/>
      <c r="G149" s="232"/>
      <c r="H149" s="244"/>
      <c r="I149" s="244"/>
      <c r="J149" s="244"/>
      <c r="K149" s="244"/>
      <c r="L149" s="244"/>
      <c r="M149" s="244"/>
      <c r="N149" s="244"/>
      <c r="O149" s="244"/>
      <c r="P149" s="244"/>
      <c r="Q149" s="244"/>
      <c r="R149" s="244"/>
      <c r="S149" s="244"/>
      <c r="T149" s="244"/>
      <c r="U149" s="244"/>
      <c r="V149" s="244"/>
      <c r="W149" s="244"/>
      <c r="X149" s="244"/>
      <c r="Y149" s="244"/>
      <c r="Z149" s="244"/>
      <c r="AA149" s="244"/>
      <c r="AB149" s="244"/>
      <c r="AC149" s="244"/>
      <c r="AD149" s="244"/>
      <c r="AE149" s="244"/>
      <c r="AF149" s="244"/>
      <c r="AG149" s="244"/>
      <c r="AH149" s="244"/>
      <c r="AI149" s="244"/>
      <c r="AJ149" s="244"/>
      <c r="AK149" s="244"/>
      <c r="AL149" s="244"/>
      <c r="AM149" s="244"/>
      <c r="AN149" s="244"/>
      <c r="AO149" s="244"/>
      <c r="AP149" s="244"/>
      <c r="AQ149" s="244"/>
      <c r="AR149" s="244"/>
      <c r="AS149" s="244"/>
      <c r="AT149" s="244"/>
      <c r="AU149" s="244"/>
      <c r="AV149" s="244"/>
      <c r="AW149" s="244"/>
      <c r="AX149" s="244"/>
      <c r="AY149" s="244"/>
      <c r="AZ149" s="244"/>
      <c r="BA149" s="244"/>
      <c r="BB149" s="244"/>
      <c r="BC149" s="244"/>
      <c r="BD149" s="244"/>
      <c r="BE149" s="244"/>
      <c r="BF149" s="244"/>
      <c r="BG149" s="244"/>
      <c r="BH149" s="244"/>
      <c r="BI149" s="244"/>
      <c r="BJ149" s="244"/>
      <c r="BK149" s="244"/>
      <c r="BL149" s="244"/>
      <c r="BM149" s="244"/>
      <c r="BN149" s="244"/>
      <c r="BO149" s="244"/>
      <c r="BP149" s="244"/>
      <c r="BQ149" s="244"/>
      <c r="BR149" s="247"/>
      <c r="BS149" s="247"/>
      <c r="BT149" s="247"/>
      <c r="BU149" s="247"/>
      <c r="BV149" s="247"/>
      <c r="BW149" s="139"/>
    </row>
    <row r="150" spans="1:75" ht="15" collapsed="1" x14ac:dyDescent="0.2">
      <c r="A150" s="159" t="s">
        <v>737</v>
      </c>
      <c r="B150" s="156" t="s">
        <v>737</v>
      </c>
      <c r="C150" s="169"/>
      <c r="D150" s="232"/>
      <c r="E150" s="232"/>
      <c r="F150" s="232"/>
      <c r="G150" s="232"/>
      <c r="H150" s="244"/>
      <c r="I150" s="244"/>
      <c r="J150" s="244"/>
      <c r="K150" s="244"/>
      <c r="L150" s="244"/>
      <c r="M150" s="244"/>
      <c r="N150" s="244"/>
      <c r="O150" s="244"/>
      <c r="P150" s="244"/>
      <c r="Q150" s="244"/>
      <c r="R150" s="244"/>
      <c r="S150" s="244"/>
      <c r="T150" s="244"/>
      <c r="U150" s="244"/>
      <c r="V150" s="244"/>
      <c r="W150" s="244"/>
      <c r="X150" s="244"/>
      <c r="Y150" s="244"/>
      <c r="Z150" s="244"/>
      <c r="AA150" s="244"/>
      <c r="AB150" s="244"/>
      <c r="AC150" s="244"/>
      <c r="AD150" s="244"/>
      <c r="AE150" s="244"/>
      <c r="AF150" s="244"/>
      <c r="AG150" s="244"/>
      <c r="AH150" s="244"/>
      <c r="AI150" s="244"/>
      <c r="AJ150" s="244"/>
      <c r="AK150" s="244"/>
      <c r="AL150" s="244"/>
      <c r="AM150" s="244"/>
      <c r="AN150" s="244"/>
      <c r="AO150" s="244"/>
      <c r="AP150" s="244"/>
      <c r="AQ150" s="244"/>
      <c r="AR150" s="244"/>
      <c r="AS150" s="244"/>
      <c r="AT150" s="244"/>
      <c r="AU150" s="244"/>
      <c r="AV150" s="244"/>
      <c r="AW150" s="244"/>
      <c r="AX150" s="244"/>
      <c r="AY150" s="244"/>
      <c r="AZ150" s="244"/>
      <c r="BA150" s="244"/>
      <c r="BB150" s="244"/>
      <c r="BC150" s="244"/>
      <c r="BD150" s="244"/>
      <c r="BE150" s="244"/>
      <c r="BF150" s="244"/>
      <c r="BG150" s="244"/>
      <c r="BH150" s="244"/>
      <c r="BI150" s="244"/>
      <c r="BJ150" s="244"/>
      <c r="BK150" s="244"/>
      <c r="BL150" s="244"/>
      <c r="BM150" s="244"/>
      <c r="BN150" s="244"/>
      <c r="BO150" s="244"/>
      <c r="BP150" s="244"/>
      <c r="BQ150" s="244"/>
      <c r="BR150" s="247"/>
      <c r="BS150" s="247"/>
      <c r="BT150" s="247"/>
      <c r="BU150" s="247"/>
      <c r="BV150" s="247"/>
      <c r="BW150" s="139"/>
    </row>
    <row r="151" spans="1:75" ht="60" x14ac:dyDescent="0.2">
      <c r="A151" s="161" t="s">
        <v>719</v>
      </c>
      <c r="B151" s="156" t="s">
        <v>746</v>
      </c>
      <c r="C151" s="169"/>
      <c r="D151" s="232"/>
      <c r="E151" s="232"/>
      <c r="F151" s="232"/>
      <c r="G151" s="232"/>
      <c r="H151" s="244"/>
      <c r="I151" s="244"/>
      <c r="J151" s="244"/>
      <c r="K151" s="244"/>
      <c r="L151" s="244"/>
      <c r="M151" s="244"/>
      <c r="N151" s="244"/>
      <c r="O151" s="244"/>
      <c r="P151" s="244"/>
      <c r="Q151" s="244"/>
      <c r="R151" s="244"/>
      <c r="S151" s="244"/>
      <c r="T151" s="244"/>
      <c r="U151" s="244"/>
      <c r="V151" s="244"/>
      <c r="W151" s="244"/>
      <c r="X151" s="244"/>
      <c r="Y151" s="244"/>
      <c r="Z151" s="244"/>
      <c r="AA151" s="244"/>
      <c r="AB151" s="244"/>
      <c r="AC151" s="244"/>
      <c r="AD151" s="244"/>
      <c r="AE151" s="244"/>
      <c r="AF151" s="244"/>
      <c r="AG151" s="244"/>
      <c r="AH151" s="244"/>
      <c r="AI151" s="244"/>
      <c r="AJ151" s="244"/>
      <c r="AK151" s="244"/>
      <c r="AL151" s="244"/>
      <c r="AM151" s="244"/>
      <c r="AN151" s="244"/>
      <c r="AO151" s="244"/>
      <c r="AP151" s="244"/>
      <c r="AQ151" s="244"/>
      <c r="AR151" s="244"/>
      <c r="AS151" s="244"/>
      <c r="AT151" s="244"/>
      <c r="AU151" s="244"/>
      <c r="AV151" s="244"/>
      <c r="AW151" s="244"/>
      <c r="AX151" s="244"/>
      <c r="AY151" s="244"/>
      <c r="AZ151" s="244"/>
      <c r="BA151" s="244"/>
      <c r="BB151" s="244"/>
      <c r="BC151" s="244"/>
      <c r="BD151" s="244"/>
      <c r="BE151" s="244"/>
      <c r="BF151" s="244"/>
      <c r="BG151" s="244"/>
      <c r="BH151" s="244"/>
      <c r="BI151" s="244"/>
      <c r="BJ151" s="244"/>
      <c r="BK151" s="244"/>
      <c r="BL151" s="244"/>
      <c r="BM151" s="244"/>
      <c r="BN151" s="244"/>
      <c r="BO151" s="244"/>
      <c r="BP151" s="244"/>
      <c r="BQ151" s="244"/>
      <c r="BR151" s="247"/>
      <c r="BS151" s="247"/>
      <c r="BT151" s="247"/>
      <c r="BU151" s="247"/>
      <c r="BV151" s="247"/>
      <c r="BW151" s="139"/>
    </row>
    <row r="152" spans="1:75" ht="15" x14ac:dyDescent="0.2">
      <c r="A152" s="162"/>
      <c r="B152" s="156" t="s">
        <v>740</v>
      </c>
      <c r="C152" s="169"/>
      <c r="D152" s="232"/>
      <c r="E152" s="232"/>
      <c r="F152" s="232"/>
      <c r="G152" s="232"/>
      <c r="H152" s="244"/>
      <c r="I152" s="244"/>
      <c r="J152" s="244"/>
      <c r="K152" s="244"/>
      <c r="L152" s="244"/>
      <c r="M152" s="244"/>
      <c r="N152" s="244"/>
      <c r="O152" s="244"/>
      <c r="P152" s="244"/>
      <c r="Q152" s="244"/>
      <c r="R152" s="244"/>
      <c r="S152" s="244"/>
      <c r="T152" s="244"/>
      <c r="U152" s="244"/>
      <c r="V152" s="244"/>
      <c r="W152" s="244"/>
      <c r="X152" s="244"/>
      <c r="Y152" s="244"/>
      <c r="Z152" s="244"/>
      <c r="AA152" s="244"/>
      <c r="AB152" s="244"/>
      <c r="AC152" s="244"/>
      <c r="AD152" s="244"/>
      <c r="AE152" s="244"/>
      <c r="AF152" s="244"/>
      <c r="AG152" s="244"/>
      <c r="AH152" s="244"/>
      <c r="AI152" s="244"/>
      <c r="AJ152" s="244"/>
      <c r="AK152" s="244"/>
      <c r="AL152" s="244"/>
      <c r="AM152" s="244"/>
      <c r="AN152" s="244"/>
      <c r="AO152" s="244"/>
      <c r="AP152" s="244"/>
      <c r="AQ152" s="244"/>
      <c r="AR152" s="244"/>
      <c r="AS152" s="244"/>
      <c r="AT152" s="244"/>
      <c r="AU152" s="244"/>
      <c r="AV152" s="244"/>
      <c r="AW152" s="244"/>
      <c r="AX152" s="244"/>
      <c r="AY152" s="244"/>
      <c r="AZ152" s="244"/>
      <c r="BA152" s="244"/>
      <c r="BB152" s="244"/>
      <c r="BC152" s="244"/>
      <c r="BD152" s="244"/>
      <c r="BE152" s="244"/>
      <c r="BF152" s="244"/>
      <c r="BG152" s="244"/>
      <c r="BH152" s="244"/>
      <c r="BI152" s="244"/>
      <c r="BJ152" s="244"/>
      <c r="BK152" s="244"/>
      <c r="BL152" s="244"/>
      <c r="BM152" s="244"/>
      <c r="BN152" s="244"/>
      <c r="BO152" s="244"/>
      <c r="BP152" s="244"/>
      <c r="BQ152" s="244"/>
      <c r="BR152" s="247"/>
      <c r="BS152" s="247"/>
      <c r="BT152" s="247"/>
      <c r="BU152" s="247"/>
      <c r="BV152" s="247"/>
      <c r="BW152" s="139"/>
    </row>
    <row r="153" spans="1:75" ht="30" hidden="1" outlineLevel="1" x14ac:dyDescent="0.2">
      <c r="A153" s="159" t="s">
        <v>719</v>
      </c>
      <c r="B153" s="156" t="s">
        <v>736</v>
      </c>
      <c r="C153" s="169"/>
      <c r="D153" s="232"/>
      <c r="E153" s="232"/>
      <c r="F153" s="232"/>
      <c r="G153" s="232"/>
      <c r="H153" s="244"/>
      <c r="I153" s="244"/>
      <c r="J153" s="244"/>
      <c r="K153" s="244"/>
      <c r="L153" s="244"/>
      <c r="M153" s="244"/>
      <c r="N153" s="244"/>
      <c r="O153" s="244"/>
      <c r="P153" s="244"/>
      <c r="Q153" s="244"/>
      <c r="R153" s="244"/>
      <c r="S153" s="244"/>
      <c r="T153" s="244"/>
      <c r="U153" s="244"/>
      <c r="V153" s="244"/>
      <c r="W153" s="244"/>
      <c r="X153" s="244"/>
      <c r="Y153" s="244"/>
      <c r="Z153" s="244"/>
      <c r="AA153" s="244"/>
      <c r="AB153" s="244"/>
      <c r="AC153" s="244"/>
      <c r="AD153" s="244"/>
      <c r="AE153" s="244"/>
      <c r="AF153" s="244"/>
      <c r="AG153" s="244"/>
      <c r="AH153" s="244"/>
      <c r="AI153" s="244"/>
      <c r="AJ153" s="244"/>
      <c r="AK153" s="244"/>
      <c r="AL153" s="244"/>
      <c r="AM153" s="244"/>
      <c r="AN153" s="244"/>
      <c r="AO153" s="244"/>
      <c r="AP153" s="244"/>
      <c r="AQ153" s="244"/>
      <c r="AR153" s="244"/>
      <c r="AS153" s="244"/>
      <c r="AT153" s="244"/>
      <c r="AU153" s="244"/>
      <c r="AV153" s="244"/>
      <c r="AW153" s="244"/>
      <c r="AX153" s="244"/>
      <c r="AY153" s="244"/>
      <c r="AZ153" s="244"/>
      <c r="BA153" s="244"/>
      <c r="BB153" s="244"/>
      <c r="BC153" s="244"/>
      <c r="BD153" s="244"/>
      <c r="BE153" s="244"/>
      <c r="BF153" s="244"/>
      <c r="BG153" s="244"/>
      <c r="BH153" s="244"/>
      <c r="BI153" s="244"/>
      <c r="BJ153" s="244"/>
      <c r="BK153" s="244"/>
      <c r="BL153" s="244"/>
      <c r="BM153" s="244"/>
      <c r="BN153" s="244"/>
      <c r="BO153" s="244"/>
      <c r="BP153" s="244"/>
      <c r="BQ153" s="244"/>
      <c r="BR153" s="247"/>
      <c r="BS153" s="247"/>
      <c r="BT153" s="247"/>
      <c r="BU153" s="247"/>
      <c r="BV153" s="247"/>
      <c r="BW153" s="139"/>
    </row>
    <row r="154" spans="1:75" ht="30" hidden="1" outlineLevel="1" x14ac:dyDescent="0.2">
      <c r="A154" s="159" t="s">
        <v>719</v>
      </c>
      <c r="B154" s="156" t="s">
        <v>736</v>
      </c>
      <c r="C154" s="169"/>
      <c r="D154" s="232"/>
      <c r="E154" s="232"/>
      <c r="F154" s="232"/>
      <c r="G154" s="232"/>
      <c r="H154" s="244"/>
      <c r="I154" s="244"/>
      <c r="J154" s="244"/>
      <c r="K154" s="244"/>
      <c r="L154" s="244"/>
      <c r="M154" s="244"/>
      <c r="N154" s="244"/>
      <c r="O154" s="244"/>
      <c r="P154" s="244"/>
      <c r="Q154" s="244"/>
      <c r="R154" s="244"/>
      <c r="S154" s="244"/>
      <c r="T154" s="244"/>
      <c r="U154" s="244"/>
      <c r="V154" s="244"/>
      <c r="W154" s="244"/>
      <c r="X154" s="244"/>
      <c r="Y154" s="244"/>
      <c r="Z154" s="244"/>
      <c r="AA154" s="244"/>
      <c r="AB154" s="244"/>
      <c r="AC154" s="244"/>
      <c r="AD154" s="244"/>
      <c r="AE154" s="244"/>
      <c r="AF154" s="244"/>
      <c r="AG154" s="244"/>
      <c r="AH154" s="244"/>
      <c r="AI154" s="244"/>
      <c r="AJ154" s="244"/>
      <c r="AK154" s="244"/>
      <c r="AL154" s="244"/>
      <c r="AM154" s="244"/>
      <c r="AN154" s="244"/>
      <c r="AO154" s="244"/>
      <c r="AP154" s="244"/>
      <c r="AQ154" s="244"/>
      <c r="AR154" s="244"/>
      <c r="AS154" s="244"/>
      <c r="AT154" s="244"/>
      <c r="AU154" s="244"/>
      <c r="AV154" s="244"/>
      <c r="AW154" s="244"/>
      <c r="AX154" s="244"/>
      <c r="AY154" s="244"/>
      <c r="AZ154" s="244"/>
      <c r="BA154" s="244"/>
      <c r="BB154" s="244"/>
      <c r="BC154" s="244"/>
      <c r="BD154" s="244"/>
      <c r="BE154" s="244"/>
      <c r="BF154" s="244"/>
      <c r="BG154" s="244"/>
      <c r="BH154" s="244"/>
      <c r="BI154" s="244"/>
      <c r="BJ154" s="244"/>
      <c r="BK154" s="244"/>
      <c r="BL154" s="244"/>
      <c r="BM154" s="244"/>
      <c r="BN154" s="244"/>
      <c r="BO154" s="244"/>
      <c r="BP154" s="244"/>
      <c r="BQ154" s="244"/>
      <c r="BR154" s="247"/>
      <c r="BS154" s="247"/>
      <c r="BT154" s="247"/>
      <c r="BU154" s="247"/>
      <c r="BV154" s="247"/>
      <c r="BW154" s="139"/>
    </row>
    <row r="155" spans="1:75" ht="15" collapsed="1" x14ac:dyDescent="0.2">
      <c r="A155" s="159" t="s">
        <v>737</v>
      </c>
      <c r="B155" s="156" t="s">
        <v>737</v>
      </c>
      <c r="C155" s="169"/>
      <c r="D155" s="232"/>
      <c r="E155" s="232"/>
      <c r="F155" s="232"/>
      <c r="G155" s="232"/>
      <c r="H155" s="244"/>
      <c r="I155" s="244"/>
      <c r="J155" s="244"/>
      <c r="K155" s="244"/>
      <c r="L155" s="244"/>
      <c r="M155" s="244"/>
      <c r="N155" s="244"/>
      <c r="O155" s="244"/>
      <c r="P155" s="244"/>
      <c r="Q155" s="244"/>
      <c r="R155" s="244"/>
      <c r="S155" s="244"/>
      <c r="T155" s="244"/>
      <c r="U155" s="244"/>
      <c r="V155" s="244"/>
      <c r="W155" s="244"/>
      <c r="X155" s="244"/>
      <c r="Y155" s="244"/>
      <c r="Z155" s="244"/>
      <c r="AA155" s="244"/>
      <c r="AB155" s="244"/>
      <c r="AC155" s="244"/>
      <c r="AD155" s="244"/>
      <c r="AE155" s="244"/>
      <c r="AF155" s="244"/>
      <c r="AG155" s="244"/>
      <c r="AH155" s="244"/>
      <c r="AI155" s="244"/>
      <c r="AJ155" s="244"/>
      <c r="AK155" s="244"/>
      <c r="AL155" s="244"/>
      <c r="AM155" s="244"/>
      <c r="AN155" s="244"/>
      <c r="AO155" s="244"/>
      <c r="AP155" s="244"/>
      <c r="AQ155" s="244"/>
      <c r="AR155" s="244"/>
      <c r="AS155" s="244"/>
      <c r="AT155" s="244"/>
      <c r="AU155" s="244"/>
      <c r="AV155" s="244"/>
      <c r="AW155" s="244"/>
      <c r="AX155" s="244"/>
      <c r="AY155" s="244"/>
      <c r="AZ155" s="244"/>
      <c r="BA155" s="244"/>
      <c r="BB155" s="244"/>
      <c r="BC155" s="244"/>
      <c r="BD155" s="244"/>
      <c r="BE155" s="244"/>
      <c r="BF155" s="244"/>
      <c r="BG155" s="244"/>
      <c r="BH155" s="244"/>
      <c r="BI155" s="244"/>
      <c r="BJ155" s="244"/>
      <c r="BK155" s="244"/>
      <c r="BL155" s="244"/>
      <c r="BM155" s="244"/>
      <c r="BN155" s="244"/>
      <c r="BO155" s="244"/>
      <c r="BP155" s="244"/>
      <c r="BQ155" s="244"/>
      <c r="BR155" s="247"/>
      <c r="BS155" s="247"/>
      <c r="BT155" s="247"/>
      <c r="BU155" s="247"/>
      <c r="BV155" s="247"/>
      <c r="BW155" s="139"/>
    </row>
    <row r="156" spans="1:75" ht="42.75" x14ac:dyDescent="0.2">
      <c r="A156" s="165" t="s">
        <v>130</v>
      </c>
      <c r="B156" s="164" t="s">
        <v>735</v>
      </c>
      <c r="C156" s="170"/>
      <c r="D156" s="232"/>
      <c r="E156" s="232"/>
      <c r="F156" s="232"/>
      <c r="G156" s="232"/>
      <c r="H156" s="244"/>
      <c r="I156" s="244"/>
      <c r="J156" s="244"/>
      <c r="K156" s="244"/>
      <c r="L156" s="244"/>
      <c r="M156" s="244"/>
      <c r="N156" s="244"/>
      <c r="O156" s="244"/>
      <c r="P156" s="244"/>
      <c r="Q156" s="244"/>
      <c r="R156" s="244"/>
      <c r="S156" s="244"/>
      <c r="T156" s="244"/>
      <c r="U156" s="244"/>
      <c r="V156" s="244"/>
      <c r="W156" s="244"/>
      <c r="X156" s="244"/>
      <c r="Y156" s="244"/>
      <c r="Z156" s="244"/>
      <c r="AA156" s="244"/>
      <c r="AB156" s="244"/>
      <c r="AC156" s="244"/>
      <c r="AD156" s="244"/>
      <c r="AE156" s="244"/>
      <c r="AF156" s="244"/>
      <c r="AG156" s="244"/>
      <c r="AH156" s="244"/>
      <c r="AI156" s="244"/>
      <c r="AJ156" s="244"/>
      <c r="AK156" s="244"/>
      <c r="AL156" s="244"/>
      <c r="AM156" s="244"/>
      <c r="AN156" s="244"/>
      <c r="AO156" s="244"/>
      <c r="AP156" s="244"/>
      <c r="AQ156" s="244"/>
      <c r="AR156" s="244"/>
      <c r="AS156" s="244"/>
      <c r="AT156" s="244"/>
      <c r="AU156" s="244"/>
      <c r="AV156" s="244"/>
      <c r="AW156" s="244"/>
      <c r="AX156" s="244"/>
      <c r="AY156" s="244"/>
      <c r="AZ156" s="244"/>
      <c r="BA156" s="244"/>
      <c r="BB156" s="244"/>
      <c r="BC156" s="244"/>
      <c r="BD156" s="244"/>
      <c r="BE156" s="244"/>
      <c r="BF156" s="244"/>
      <c r="BG156" s="244"/>
      <c r="BH156" s="244"/>
      <c r="BI156" s="244"/>
      <c r="BJ156" s="244"/>
      <c r="BK156" s="244"/>
      <c r="BL156" s="244"/>
      <c r="BM156" s="244"/>
      <c r="BN156" s="244"/>
      <c r="BO156" s="244"/>
      <c r="BP156" s="244"/>
      <c r="BQ156" s="244"/>
      <c r="BR156" s="247"/>
      <c r="BS156" s="247"/>
      <c r="BT156" s="247"/>
      <c r="BU156" s="247"/>
      <c r="BV156" s="247"/>
      <c r="BW156" s="139"/>
    </row>
    <row r="157" spans="1:75" ht="15" x14ac:dyDescent="0.2">
      <c r="A157" s="162"/>
      <c r="B157" s="156" t="s">
        <v>739</v>
      </c>
      <c r="C157" s="169"/>
      <c r="D157" s="232"/>
      <c r="E157" s="232"/>
      <c r="F157" s="232"/>
      <c r="G157" s="232"/>
      <c r="H157" s="244"/>
      <c r="I157" s="244"/>
      <c r="J157" s="244"/>
      <c r="K157" s="244"/>
      <c r="L157" s="244"/>
      <c r="M157" s="244"/>
      <c r="N157" s="244"/>
      <c r="O157" s="244"/>
      <c r="P157" s="244"/>
      <c r="Q157" s="244"/>
      <c r="R157" s="244"/>
      <c r="S157" s="244"/>
      <c r="T157" s="244"/>
      <c r="U157" s="244"/>
      <c r="V157" s="244"/>
      <c r="W157" s="244"/>
      <c r="X157" s="244"/>
      <c r="Y157" s="244"/>
      <c r="Z157" s="244"/>
      <c r="AA157" s="244"/>
      <c r="AB157" s="244"/>
      <c r="AC157" s="244"/>
      <c r="AD157" s="244"/>
      <c r="AE157" s="244"/>
      <c r="AF157" s="244"/>
      <c r="AG157" s="244"/>
      <c r="AH157" s="244"/>
      <c r="AI157" s="244"/>
      <c r="AJ157" s="244"/>
      <c r="AK157" s="244"/>
      <c r="AL157" s="244"/>
      <c r="AM157" s="244"/>
      <c r="AN157" s="244"/>
      <c r="AO157" s="244"/>
      <c r="AP157" s="244"/>
      <c r="AQ157" s="244"/>
      <c r="AR157" s="244"/>
      <c r="AS157" s="244"/>
      <c r="AT157" s="244"/>
      <c r="AU157" s="244"/>
      <c r="AV157" s="244"/>
      <c r="AW157" s="244"/>
      <c r="AX157" s="244"/>
      <c r="AY157" s="244"/>
      <c r="AZ157" s="244"/>
      <c r="BA157" s="244"/>
      <c r="BB157" s="244"/>
      <c r="BC157" s="244"/>
      <c r="BD157" s="244"/>
      <c r="BE157" s="244"/>
      <c r="BF157" s="244"/>
      <c r="BG157" s="244"/>
      <c r="BH157" s="244"/>
      <c r="BI157" s="244"/>
      <c r="BJ157" s="244"/>
      <c r="BK157" s="244"/>
      <c r="BL157" s="244"/>
      <c r="BM157" s="244"/>
      <c r="BN157" s="244"/>
      <c r="BO157" s="244"/>
      <c r="BP157" s="244"/>
      <c r="BQ157" s="244"/>
      <c r="BR157" s="247"/>
      <c r="BS157" s="247"/>
      <c r="BT157" s="247"/>
      <c r="BU157" s="247"/>
      <c r="BV157" s="247"/>
      <c r="BW157" s="139"/>
    </row>
    <row r="158" spans="1:75" ht="30" hidden="1" outlineLevel="1" x14ac:dyDescent="0.2">
      <c r="A158" s="159" t="s">
        <v>130</v>
      </c>
      <c r="B158" s="156" t="s">
        <v>736</v>
      </c>
      <c r="C158" s="169"/>
      <c r="D158" s="232"/>
      <c r="E158" s="232"/>
      <c r="F158" s="232"/>
      <c r="G158" s="232"/>
      <c r="H158" s="244"/>
      <c r="I158" s="244"/>
      <c r="J158" s="244"/>
      <c r="K158" s="244"/>
      <c r="L158" s="244"/>
      <c r="M158" s="244"/>
      <c r="N158" s="244"/>
      <c r="O158" s="244"/>
      <c r="P158" s="244"/>
      <c r="Q158" s="244"/>
      <c r="R158" s="244"/>
      <c r="S158" s="244"/>
      <c r="T158" s="244"/>
      <c r="U158" s="244"/>
      <c r="V158" s="244"/>
      <c r="W158" s="244"/>
      <c r="X158" s="244"/>
      <c r="Y158" s="244"/>
      <c r="Z158" s="244"/>
      <c r="AA158" s="244"/>
      <c r="AB158" s="244"/>
      <c r="AC158" s="244"/>
      <c r="AD158" s="244"/>
      <c r="AE158" s="244"/>
      <c r="AF158" s="244"/>
      <c r="AG158" s="244"/>
      <c r="AH158" s="244"/>
      <c r="AI158" s="244"/>
      <c r="AJ158" s="244"/>
      <c r="AK158" s="244"/>
      <c r="AL158" s="244"/>
      <c r="AM158" s="244"/>
      <c r="AN158" s="244"/>
      <c r="AO158" s="244"/>
      <c r="AP158" s="244"/>
      <c r="AQ158" s="244"/>
      <c r="AR158" s="244"/>
      <c r="AS158" s="244"/>
      <c r="AT158" s="244"/>
      <c r="AU158" s="244"/>
      <c r="AV158" s="244"/>
      <c r="AW158" s="244"/>
      <c r="AX158" s="244"/>
      <c r="AY158" s="244"/>
      <c r="AZ158" s="244"/>
      <c r="BA158" s="244"/>
      <c r="BB158" s="244"/>
      <c r="BC158" s="244"/>
      <c r="BD158" s="244"/>
      <c r="BE158" s="244"/>
      <c r="BF158" s="244"/>
      <c r="BG158" s="244"/>
      <c r="BH158" s="244"/>
      <c r="BI158" s="244"/>
      <c r="BJ158" s="244"/>
      <c r="BK158" s="244"/>
      <c r="BL158" s="244"/>
      <c r="BM158" s="244"/>
      <c r="BN158" s="244"/>
      <c r="BO158" s="244"/>
      <c r="BP158" s="244"/>
      <c r="BQ158" s="244"/>
      <c r="BR158" s="247"/>
      <c r="BS158" s="247"/>
      <c r="BT158" s="247"/>
      <c r="BU158" s="247"/>
      <c r="BV158" s="247"/>
      <c r="BW158" s="139"/>
    </row>
    <row r="159" spans="1:75" ht="30" hidden="1" outlineLevel="1" x14ac:dyDescent="0.2">
      <c r="A159" s="159" t="s">
        <v>130</v>
      </c>
      <c r="B159" s="156" t="s">
        <v>736</v>
      </c>
      <c r="C159" s="169"/>
      <c r="D159" s="232"/>
      <c r="E159" s="232"/>
      <c r="F159" s="232"/>
      <c r="G159" s="232"/>
      <c r="H159" s="244"/>
      <c r="I159" s="244"/>
      <c r="J159" s="244"/>
      <c r="K159" s="244"/>
      <c r="L159" s="244"/>
      <c r="M159" s="244"/>
      <c r="N159" s="244"/>
      <c r="O159" s="244"/>
      <c r="P159" s="244"/>
      <c r="Q159" s="244"/>
      <c r="R159" s="244"/>
      <c r="S159" s="244"/>
      <c r="T159" s="244"/>
      <c r="U159" s="244"/>
      <c r="V159" s="244"/>
      <c r="W159" s="244"/>
      <c r="X159" s="244"/>
      <c r="Y159" s="244"/>
      <c r="Z159" s="244"/>
      <c r="AA159" s="244"/>
      <c r="AB159" s="244"/>
      <c r="AC159" s="244"/>
      <c r="AD159" s="244"/>
      <c r="AE159" s="244"/>
      <c r="AF159" s="244"/>
      <c r="AG159" s="244"/>
      <c r="AH159" s="244"/>
      <c r="AI159" s="244"/>
      <c r="AJ159" s="244"/>
      <c r="AK159" s="244"/>
      <c r="AL159" s="244"/>
      <c r="AM159" s="244"/>
      <c r="AN159" s="244"/>
      <c r="AO159" s="244"/>
      <c r="AP159" s="244"/>
      <c r="AQ159" s="244"/>
      <c r="AR159" s="244"/>
      <c r="AS159" s="244"/>
      <c r="AT159" s="244"/>
      <c r="AU159" s="244"/>
      <c r="AV159" s="244"/>
      <c r="AW159" s="244"/>
      <c r="AX159" s="244"/>
      <c r="AY159" s="244"/>
      <c r="AZ159" s="244"/>
      <c r="BA159" s="244"/>
      <c r="BB159" s="244"/>
      <c r="BC159" s="244"/>
      <c r="BD159" s="244"/>
      <c r="BE159" s="244"/>
      <c r="BF159" s="244"/>
      <c r="BG159" s="244"/>
      <c r="BH159" s="244"/>
      <c r="BI159" s="244"/>
      <c r="BJ159" s="244"/>
      <c r="BK159" s="244"/>
      <c r="BL159" s="244"/>
      <c r="BM159" s="244"/>
      <c r="BN159" s="244"/>
      <c r="BO159" s="244"/>
      <c r="BP159" s="244"/>
      <c r="BQ159" s="244"/>
      <c r="BR159" s="247"/>
      <c r="BS159" s="247"/>
      <c r="BT159" s="247"/>
      <c r="BU159" s="247"/>
      <c r="BV159" s="247"/>
      <c r="BW159" s="139"/>
    </row>
    <row r="160" spans="1:75" ht="15" collapsed="1" x14ac:dyDescent="0.2">
      <c r="A160" s="159" t="s">
        <v>737</v>
      </c>
      <c r="B160" s="156" t="s">
        <v>737</v>
      </c>
      <c r="C160" s="169"/>
      <c r="D160" s="232"/>
      <c r="E160" s="232"/>
      <c r="F160" s="232"/>
      <c r="G160" s="232"/>
      <c r="H160" s="244"/>
      <c r="I160" s="244"/>
      <c r="J160" s="244"/>
      <c r="K160" s="244"/>
      <c r="L160" s="244"/>
      <c r="M160" s="244"/>
      <c r="N160" s="244"/>
      <c r="O160" s="244"/>
      <c r="P160" s="244"/>
      <c r="Q160" s="244"/>
      <c r="R160" s="244"/>
      <c r="S160" s="244"/>
      <c r="T160" s="244"/>
      <c r="U160" s="244"/>
      <c r="V160" s="244"/>
      <c r="W160" s="244"/>
      <c r="X160" s="244"/>
      <c r="Y160" s="244"/>
      <c r="Z160" s="244"/>
      <c r="AA160" s="244"/>
      <c r="AB160" s="244"/>
      <c r="AC160" s="244"/>
      <c r="AD160" s="244"/>
      <c r="AE160" s="244"/>
      <c r="AF160" s="244"/>
      <c r="AG160" s="244"/>
      <c r="AH160" s="244"/>
      <c r="AI160" s="244"/>
      <c r="AJ160" s="244"/>
      <c r="AK160" s="244"/>
      <c r="AL160" s="244"/>
      <c r="AM160" s="244"/>
      <c r="AN160" s="244"/>
      <c r="AO160" s="244"/>
      <c r="AP160" s="244"/>
      <c r="AQ160" s="244"/>
      <c r="AR160" s="244"/>
      <c r="AS160" s="244"/>
      <c r="AT160" s="244"/>
      <c r="AU160" s="244"/>
      <c r="AV160" s="244"/>
      <c r="AW160" s="244"/>
      <c r="AX160" s="244"/>
      <c r="AY160" s="244"/>
      <c r="AZ160" s="244"/>
      <c r="BA160" s="244"/>
      <c r="BB160" s="244"/>
      <c r="BC160" s="244"/>
      <c r="BD160" s="244"/>
      <c r="BE160" s="244"/>
      <c r="BF160" s="244"/>
      <c r="BG160" s="244"/>
      <c r="BH160" s="244"/>
      <c r="BI160" s="244"/>
      <c r="BJ160" s="244"/>
      <c r="BK160" s="244"/>
      <c r="BL160" s="244"/>
      <c r="BM160" s="244"/>
      <c r="BN160" s="244"/>
      <c r="BO160" s="244"/>
      <c r="BP160" s="244"/>
      <c r="BQ160" s="244"/>
      <c r="BR160" s="247"/>
      <c r="BS160" s="247"/>
      <c r="BT160" s="247"/>
      <c r="BU160" s="247"/>
      <c r="BV160" s="247"/>
      <c r="BW160" s="139"/>
    </row>
    <row r="161" spans="1:75" ht="57" x14ac:dyDescent="0.2">
      <c r="A161" s="163" t="s">
        <v>131</v>
      </c>
      <c r="B161" s="164" t="s">
        <v>722</v>
      </c>
      <c r="C161" s="170"/>
      <c r="D161" s="232"/>
      <c r="E161" s="232"/>
      <c r="F161" s="232"/>
      <c r="G161" s="232"/>
      <c r="H161" s="244"/>
      <c r="I161" s="244"/>
      <c r="J161" s="244"/>
      <c r="K161" s="244"/>
      <c r="L161" s="244"/>
      <c r="M161" s="244"/>
      <c r="N161" s="244"/>
      <c r="O161" s="244"/>
      <c r="P161" s="244"/>
      <c r="Q161" s="244"/>
      <c r="R161" s="244"/>
      <c r="S161" s="244"/>
      <c r="T161" s="244"/>
      <c r="U161" s="244"/>
      <c r="V161" s="244"/>
      <c r="W161" s="244"/>
      <c r="X161" s="244"/>
      <c r="Y161" s="244"/>
      <c r="Z161" s="244"/>
      <c r="AA161" s="244"/>
      <c r="AB161" s="244"/>
      <c r="AC161" s="244"/>
      <c r="AD161" s="244"/>
      <c r="AE161" s="244"/>
      <c r="AF161" s="244"/>
      <c r="AG161" s="244"/>
      <c r="AH161" s="244"/>
      <c r="AI161" s="244"/>
      <c r="AJ161" s="244"/>
      <c r="AK161" s="244"/>
      <c r="AL161" s="244"/>
      <c r="AM161" s="244"/>
      <c r="AN161" s="244"/>
      <c r="AO161" s="244"/>
      <c r="AP161" s="244"/>
      <c r="AQ161" s="244"/>
      <c r="AR161" s="244"/>
      <c r="AS161" s="244"/>
      <c r="AT161" s="244"/>
      <c r="AU161" s="244"/>
      <c r="AV161" s="244"/>
      <c r="AW161" s="244"/>
      <c r="AX161" s="244"/>
      <c r="AY161" s="244"/>
      <c r="AZ161" s="244"/>
      <c r="BA161" s="244"/>
      <c r="BB161" s="244"/>
      <c r="BC161" s="244"/>
      <c r="BD161" s="244"/>
      <c r="BE161" s="244"/>
      <c r="BF161" s="244"/>
      <c r="BG161" s="244"/>
      <c r="BH161" s="244"/>
      <c r="BI161" s="244"/>
      <c r="BJ161" s="244"/>
      <c r="BK161" s="244"/>
      <c r="BL161" s="244"/>
      <c r="BM161" s="244"/>
      <c r="BN161" s="244"/>
      <c r="BO161" s="244"/>
      <c r="BP161" s="244"/>
      <c r="BQ161" s="244"/>
      <c r="BR161" s="247"/>
      <c r="BS161" s="247"/>
      <c r="BT161" s="247"/>
      <c r="BU161" s="247"/>
      <c r="BV161" s="247"/>
      <c r="BW161" s="139"/>
    </row>
    <row r="162" spans="1:75" ht="30" hidden="1" outlineLevel="1" x14ac:dyDescent="0.2">
      <c r="A162" s="159" t="s">
        <v>131</v>
      </c>
      <c r="B162" s="156" t="s">
        <v>736</v>
      </c>
      <c r="C162" s="169"/>
      <c r="D162" s="232"/>
      <c r="E162" s="232"/>
      <c r="F162" s="232"/>
      <c r="G162" s="232"/>
      <c r="H162" s="244"/>
      <c r="I162" s="244"/>
      <c r="J162" s="244"/>
      <c r="K162" s="244"/>
      <c r="L162" s="244"/>
      <c r="M162" s="244"/>
      <c r="N162" s="244"/>
      <c r="O162" s="244"/>
      <c r="P162" s="244"/>
      <c r="Q162" s="244"/>
      <c r="R162" s="244"/>
      <c r="S162" s="244"/>
      <c r="T162" s="244"/>
      <c r="U162" s="244"/>
      <c r="V162" s="244"/>
      <c r="W162" s="244"/>
      <c r="X162" s="244"/>
      <c r="Y162" s="244"/>
      <c r="Z162" s="244"/>
      <c r="AA162" s="244"/>
      <c r="AB162" s="244"/>
      <c r="AC162" s="244"/>
      <c r="AD162" s="244"/>
      <c r="AE162" s="244"/>
      <c r="AF162" s="244"/>
      <c r="AG162" s="244"/>
      <c r="AH162" s="244"/>
      <c r="AI162" s="244"/>
      <c r="AJ162" s="244"/>
      <c r="AK162" s="244"/>
      <c r="AL162" s="244"/>
      <c r="AM162" s="244"/>
      <c r="AN162" s="244"/>
      <c r="AO162" s="244"/>
      <c r="AP162" s="244"/>
      <c r="AQ162" s="244"/>
      <c r="AR162" s="244"/>
      <c r="AS162" s="244"/>
      <c r="AT162" s="244"/>
      <c r="AU162" s="244"/>
      <c r="AV162" s="244"/>
      <c r="AW162" s="244"/>
      <c r="AX162" s="244"/>
      <c r="AY162" s="244"/>
      <c r="AZ162" s="244"/>
      <c r="BA162" s="244"/>
      <c r="BB162" s="244"/>
      <c r="BC162" s="244"/>
      <c r="BD162" s="244"/>
      <c r="BE162" s="244"/>
      <c r="BF162" s="244"/>
      <c r="BG162" s="244"/>
      <c r="BH162" s="244"/>
      <c r="BI162" s="244"/>
      <c r="BJ162" s="244"/>
      <c r="BK162" s="244"/>
      <c r="BL162" s="244"/>
      <c r="BM162" s="244"/>
      <c r="BN162" s="244"/>
      <c r="BO162" s="244"/>
      <c r="BP162" s="244"/>
      <c r="BQ162" s="244"/>
      <c r="BR162" s="247"/>
      <c r="BS162" s="247"/>
      <c r="BT162" s="247"/>
      <c r="BU162" s="247"/>
      <c r="BV162" s="247"/>
      <c r="BW162" s="139"/>
    </row>
    <row r="163" spans="1:75" ht="30" hidden="1" outlineLevel="1" x14ac:dyDescent="0.2">
      <c r="A163" s="159" t="s">
        <v>131</v>
      </c>
      <c r="B163" s="156" t="s">
        <v>736</v>
      </c>
      <c r="C163" s="169"/>
      <c r="D163" s="232"/>
      <c r="E163" s="232"/>
      <c r="F163" s="232"/>
      <c r="G163" s="232"/>
      <c r="H163" s="244"/>
      <c r="I163" s="244"/>
      <c r="J163" s="244"/>
      <c r="K163" s="244"/>
      <c r="L163" s="244"/>
      <c r="M163" s="244"/>
      <c r="N163" s="244"/>
      <c r="O163" s="244"/>
      <c r="P163" s="244"/>
      <c r="Q163" s="244"/>
      <c r="R163" s="244"/>
      <c r="S163" s="244"/>
      <c r="T163" s="244"/>
      <c r="U163" s="244"/>
      <c r="V163" s="244"/>
      <c r="W163" s="244"/>
      <c r="X163" s="244"/>
      <c r="Y163" s="244"/>
      <c r="Z163" s="244"/>
      <c r="AA163" s="244"/>
      <c r="AB163" s="244"/>
      <c r="AC163" s="244"/>
      <c r="AD163" s="244"/>
      <c r="AE163" s="244"/>
      <c r="AF163" s="244"/>
      <c r="AG163" s="244"/>
      <c r="AH163" s="244"/>
      <c r="AI163" s="244"/>
      <c r="AJ163" s="244"/>
      <c r="AK163" s="244"/>
      <c r="AL163" s="244"/>
      <c r="AM163" s="244"/>
      <c r="AN163" s="244"/>
      <c r="AO163" s="244"/>
      <c r="AP163" s="244"/>
      <c r="AQ163" s="244"/>
      <c r="AR163" s="244"/>
      <c r="AS163" s="244"/>
      <c r="AT163" s="244"/>
      <c r="AU163" s="244"/>
      <c r="AV163" s="244"/>
      <c r="AW163" s="244"/>
      <c r="AX163" s="244"/>
      <c r="AY163" s="244"/>
      <c r="AZ163" s="244"/>
      <c r="BA163" s="244"/>
      <c r="BB163" s="244"/>
      <c r="BC163" s="244"/>
      <c r="BD163" s="244"/>
      <c r="BE163" s="244"/>
      <c r="BF163" s="244"/>
      <c r="BG163" s="244"/>
      <c r="BH163" s="244"/>
      <c r="BI163" s="244"/>
      <c r="BJ163" s="244"/>
      <c r="BK163" s="244"/>
      <c r="BL163" s="244"/>
      <c r="BM163" s="244"/>
      <c r="BN163" s="244"/>
      <c r="BO163" s="244"/>
      <c r="BP163" s="244"/>
      <c r="BQ163" s="244"/>
      <c r="BR163" s="247"/>
      <c r="BS163" s="247"/>
      <c r="BT163" s="247"/>
      <c r="BU163" s="247"/>
      <c r="BV163" s="247"/>
      <c r="BW163" s="139"/>
    </row>
    <row r="164" spans="1:75" ht="15" collapsed="1" x14ac:dyDescent="0.2">
      <c r="A164" s="159" t="s">
        <v>737</v>
      </c>
      <c r="B164" s="156" t="s">
        <v>737</v>
      </c>
      <c r="C164" s="169"/>
      <c r="D164" s="232"/>
      <c r="E164" s="232"/>
      <c r="F164" s="232"/>
      <c r="G164" s="232"/>
      <c r="H164" s="244"/>
      <c r="I164" s="244"/>
      <c r="J164" s="244"/>
      <c r="K164" s="244"/>
      <c r="L164" s="244"/>
      <c r="M164" s="244"/>
      <c r="N164" s="244"/>
      <c r="O164" s="244"/>
      <c r="P164" s="244"/>
      <c r="Q164" s="244"/>
      <c r="R164" s="244"/>
      <c r="S164" s="244"/>
      <c r="T164" s="244"/>
      <c r="U164" s="244"/>
      <c r="V164" s="244"/>
      <c r="W164" s="244"/>
      <c r="X164" s="244"/>
      <c r="Y164" s="244"/>
      <c r="Z164" s="244"/>
      <c r="AA164" s="244"/>
      <c r="AB164" s="244"/>
      <c r="AC164" s="244"/>
      <c r="AD164" s="244"/>
      <c r="AE164" s="244"/>
      <c r="AF164" s="244"/>
      <c r="AG164" s="244"/>
      <c r="AH164" s="244"/>
      <c r="AI164" s="244"/>
      <c r="AJ164" s="244"/>
      <c r="AK164" s="244"/>
      <c r="AL164" s="244"/>
      <c r="AM164" s="244"/>
      <c r="AN164" s="244"/>
      <c r="AO164" s="244"/>
      <c r="AP164" s="244"/>
      <c r="AQ164" s="244"/>
      <c r="AR164" s="244"/>
      <c r="AS164" s="244"/>
      <c r="AT164" s="244"/>
      <c r="AU164" s="244"/>
      <c r="AV164" s="244"/>
      <c r="AW164" s="244"/>
      <c r="AX164" s="244"/>
      <c r="AY164" s="244"/>
      <c r="AZ164" s="244"/>
      <c r="BA164" s="244"/>
      <c r="BB164" s="244"/>
      <c r="BC164" s="244"/>
      <c r="BD164" s="244"/>
      <c r="BE164" s="244"/>
      <c r="BF164" s="244"/>
      <c r="BG164" s="244"/>
      <c r="BH164" s="244"/>
      <c r="BI164" s="244"/>
      <c r="BJ164" s="244"/>
      <c r="BK164" s="244"/>
      <c r="BL164" s="244"/>
      <c r="BM164" s="244"/>
      <c r="BN164" s="244"/>
      <c r="BO164" s="244"/>
      <c r="BP164" s="244"/>
      <c r="BQ164" s="244"/>
      <c r="BR164" s="247"/>
      <c r="BS164" s="247"/>
      <c r="BT164" s="247"/>
      <c r="BU164" s="247"/>
      <c r="BV164" s="247"/>
      <c r="BW164" s="139"/>
    </row>
    <row r="165" spans="1:75" ht="28.5" x14ac:dyDescent="0.2">
      <c r="A165" s="163" t="s">
        <v>132</v>
      </c>
      <c r="B165" s="164" t="s">
        <v>723</v>
      </c>
      <c r="C165" s="170"/>
      <c r="D165" s="232"/>
      <c r="E165" s="232"/>
      <c r="F165" s="232"/>
      <c r="G165" s="232"/>
      <c r="H165" s="244"/>
      <c r="I165" s="244"/>
      <c r="J165" s="244"/>
      <c r="K165" s="244"/>
      <c r="L165" s="244"/>
      <c r="M165" s="244"/>
      <c r="N165" s="244"/>
      <c r="O165" s="244"/>
      <c r="P165" s="244"/>
      <c r="Q165" s="244"/>
      <c r="R165" s="244"/>
      <c r="S165" s="244"/>
      <c r="T165" s="244"/>
      <c r="U165" s="244"/>
      <c r="V165" s="244"/>
      <c r="W165" s="244"/>
      <c r="X165" s="244"/>
      <c r="Y165" s="244"/>
      <c r="Z165" s="244"/>
      <c r="AA165" s="244"/>
      <c r="AB165" s="244"/>
      <c r="AC165" s="244"/>
      <c r="AD165" s="244"/>
      <c r="AE165" s="244"/>
      <c r="AF165" s="244"/>
      <c r="AG165" s="244"/>
      <c r="AH165" s="244"/>
      <c r="AI165" s="244"/>
      <c r="AJ165" s="244"/>
      <c r="AK165" s="244"/>
      <c r="AL165" s="244"/>
      <c r="AM165" s="244"/>
      <c r="AN165" s="244"/>
      <c r="AO165" s="244"/>
      <c r="AP165" s="244"/>
      <c r="AQ165" s="244"/>
      <c r="AR165" s="244"/>
      <c r="AS165" s="244"/>
      <c r="AT165" s="244"/>
      <c r="AU165" s="244"/>
      <c r="AV165" s="244"/>
      <c r="AW165" s="244"/>
      <c r="AX165" s="244"/>
      <c r="AY165" s="244"/>
      <c r="AZ165" s="244"/>
      <c r="BA165" s="244"/>
      <c r="BB165" s="244"/>
      <c r="BC165" s="244"/>
      <c r="BD165" s="244"/>
      <c r="BE165" s="244"/>
      <c r="BF165" s="244"/>
      <c r="BG165" s="244"/>
      <c r="BH165" s="244"/>
      <c r="BI165" s="244"/>
      <c r="BJ165" s="244"/>
      <c r="BK165" s="244"/>
      <c r="BL165" s="244"/>
      <c r="BM165" s="244"/>
      <c r="BN165" s="244"/>
      <c r="BO165" s="244"/>
      <c r="BP165" s="244"/>
      <c r="BQ165" s="244"/>
      <c r="BR165" s="247"/>
      <c r="BS165" s="247"/>
      <c r="BT165" s="247"/>
      <c r="BU165" s="247"/>
      <c r="BV165" s="247"/>
      <c r="BW165" s="139"/>
    </row>
    <row r="166" spans="1:75" ht="30" hidden="1" outlineLevel="1" x14ac:dyDescent="0.2">
      <c r="A166" s="159" t="s">
        <v>132</v>
      </c>
      <c r="B166" s="156" t="s">
        <v>736</v>
      </c>
      <c r="C166" s="169"/>
      <c r="D166" s="232"/>
      <c r="E166" s="232"/>
      <c r="F166" s="232"/>
      <c r="G166" s="232"/>
      <c r="H166" s="244"/>
      <c r="I166" s="244"/>
      <c r="J166" s="244"/>
      <c r="K166" s="244"/>
      <c r="L166" s="244"/>
      <c r="M166" s="244"/>
      <c r="N166" s="244"/>
      <c r="O166" s="244"/>
      <c r="P166" s="244"/>
      <c r="Q166" s="244"/>
      <c r="R166" s="244"/>
      <c r="S166" s="244"/>
      <c r="T166" s="244"/>
      <c r="U166" s="244"/>
      <c r="V166" s="244"/>
      <c r="W166" s="244"/>
      <c r="X166" s="244"/>
      <c r="Y166" s="244"/>
      <c r="Z166" s="244"/>
      <c r="AA166" s="244"/>
      <c r="AB166" s="244"/>
      <c r="AC166" s="244"/>
      <c r="AD166" s="244"/>
      <c r="AE166" s="244"/>
      <c r="AF166" s="244"/>
      <c r="AG166" s="244"/>
      <c r="AH166" s="244"/>
      <c r="AI166" s="244"/>
      <c r="AJ166" s="244"/>
      <c r="AK166" s="244"/>
      <c r="AL166" s="244"/>
      <c r="AM166" s="244"/>
      <c r="AN166" s="244"/>
      <c r="AO166" s="244"/>
      <c r="AP166" s="244"/>
      <c r="AQ166" s="244"/>
      <c r="AR166" s="244"/>
      <c r="AS166" s="244"/>
      <c r="AT166" s="244"/>
      <c r="AU166" s="244"/>
      <c r="AV166" s="244"/>
      <c r="AW166" s="244"/>
      <c r="AX166" s="244"/>
      <c r="AY166" s="244"/>
      <c r="AZ166" s="244"/>
      <c r="BA166" s="244"/>
      <c r="BB166" s="244"/>
      <c r="BC166" s="244"/>
      <c r="BD166" s="244"/>
      <c r="BE166" s="244"/>
      <c r="BF166" s="244"/>
      <c r="BG166" s="244"/>
      <c r="BH166" s="244"/>
      <c r="BI166" s="244"/>
      <c r="BJ166" s="244"/>
      <c r="BK166" s="244"/>
      <c r="BL166" s="244"/>
      <c r="BM166" s="244"/>
      <c r="BN166" s="244"/>
      <c r="BO166" s="244"/>
      <c r="BP166" s="244"/>
      <c r="BQ166" s="244"/>
      <c r="BR166" s="247"/>
      <c r="BS166" s="247"/>
      <c r="BT166" s="247"/>
      <c r="BU166" s="247"/>
      <c r="BV166" s="247"/>
      <c r="BW166" s="139"/>
    </row>
    <row r="167" spans="1:75" ht="30" hidden="1" outlineLevel="1" x14ac:dyDescent="0.2">
      <c r="A167" s="159" t="s">
        <v>132</v>
      </c>
      <c r="B167" s="156" t="s">
        <v>736</v>
      </c>
      <c r="C167" s="169"/>
      <c r="D167" s="232"/>
      <c r="E167" s="232"/>
      <c r="F167" s="232"/>
      <c r="G167" s="232"/>
      <c r="H167" s="244"/>
      <c r="I167" s="244"/>
      <c r="J167" s="244"/>
      <c r="K167" s="244"/>
      <c r="L167" s="244"/>
      <c r="M167" s="244"/>
      <c r="N167" s="244"/>
      <c r="O167" s="244"/>
      <c r="P167" s="244"/>
      <c r="Q167" s="244"/>
      <c r="R167" s="244"/>
      <c r="S167" s="244"/>
      <c r="T167" s="244"/>
      <c r="U167" s="244"/>
      <c r="V167" s="244"/>
      <c r="W167" s="244"/>
      <c r="X167" s="244"/>
      <c r="Y167" s="244"/>
      <c r="Z167" s="244"/>
      <c r="AA167" s="244"/>
      <c r="AB167" s="244"/>
      <c r="AC167" s="244"/>
      <c r="AD167" s="244"/>
      <c r="AE167" s="244"/>
      <c r="AF167" s="244"/>
      <c r="AG167" s="244"/>
      <c r="AH167" s="244"/>
      <c r="AI167" s="244"/>
      <c r="AJ167" s="244"/>
      <c r="AK167" s="244"/>
      <c r="AL167" s="244"/>
      <c r="AM167" s="244"/>
      <c r="AN167" s="244"/>
      <c r="AO167" s="244"/>
      <c r="AP167" s="244"/>
      <c r="AQ167" s="244"/>
      <c r="AR167" s="244"/>
      <c r="AS167" s="244"/>
      <c r="AT167" s="244"/>
      <c r="AU167" s="244"/>
      <c r="AV167" s="244"/>
      <c r="AW167" s="244"/>
      <c r="AX167" s="244"/>
      <c r="AY167" s="244"/>
      <c r="AZ167" s="244"/>
      <c r="BA167" s="244"/>
      <c r="BB167" s="244"/>
      <c r="BC167" s="244"/>
      <c r="BD167" s="244"/>
      <c r="BE167" s="244"/>
      <c r="BF167" s="244"/>
      <c r="BG167" s="244"/>
      <c r="BH167" s="244"/>
      <c r="BI167" s="244"/>
      <c r="BJ167" s="244"/>
      <c r="BK167" s="244"/>
      <c r="BL167" s="244"/>
      <c r="BM167" s="244"/>
      <c r="BN167" s="244"/>
      <c r="BO167" s="244"/>
      <c r="BP167" s="244"/>
      <c r="BQ167" s="244"/>
      <c r="BR167" s="247"/>
      <c r="BS167" s="247"/>
      <c r="BT167" s="247"/>
      <c r="BU167" s="247"/>
      <c r="BV167" s="247"/>
      <c r="BW167" s="139"/>
    </row>
    <row r="168" spans="1:75" ht="15" collapsed="1" x14ac:dyDescent="0.2">
      <c r="A168" s="159" t="s">
        <v>737</v>
      </c>
      <c r="B168" s="156" t="s">
        <v>737</v>
      </c>
      <c r="C168" s="169"/>
      <c r="D168" s="232"/>
      <c r="E168" s="232"/>
      <c r="F168" s="232"/>
      <c r="G168" s="232"/>
      <c r="H168" s="244"/>
      <c r="I168" s="244"/>
      <c r="J168" s="244"/>
      <c r="K168" s="244"/>
      <c r="L168" s="244"/>
      <c r="M168" s="244"/>
      <c r="N168" s="244"/>
      <c r="O168" s="244"/>
      <c r="P168" s="244"/>
      <c r="Q168" s="244"/>
      <c r="R168" s="244"/>
      <c r="S168" s="244"/>
      <c r="T168" s="244"/>
      <c r="U168" s="244"/>
      <c r="V168" s="244"/>
      <c r="W168" s="244"/>
      <c r="X168" s="244"/>
      <c r="Y168" s="244"/>
      <c r="Z168" s="244"/>
      <c r="AA168" s="244"/>
      <c r="AB168" s="244"/>
      <c r="AC168" s="244"/>
      <c r="AD168" s="244"/>
      <c r="AE168" s="244"/>
      <c r="AF168" s="244"/>
      <c r="AG168" s="244"/>
      <c r="AH168" s="244"/>
      <c r="AI168" s="244"/>
      <c r="AJ168" s="244"/>
      <c r="AK168" s="244"/>
      <c r="AL168" s="244"/>
      <c r="AM168" s="244"/>
      <c r="AN168" s="244"/>
      <c r="AO168" s="244"/>
      <c r="AP168" s="244"/>
      <c r="AQ168" s="244"/>
      <c r="AR168" s="244"/>
      <c r="AS168" s="244"/>
      <c r="AT168" s="244"/>
      <c r="AU168" s="244"/>
      <c r="AV168" s="244"/>
      <c r="AW168" s="244"/>
      <c r="AX168" s="244"/>
      <c r="AY168" s="244"/>
      <c r="AZ168" s="244"/>
      <c r="BA168" s="244"/>
      <c r="BB168" s="244"/>
      <c r="BC168" s="244"/>
      <c r="BD168" s="244"/>
      <c r="BE168" s="244"/>
      <c r="BF168" s="244"/>
      <c r="BG168" s="244"/>
      <c r="BH168" s="244"/>
      <c r="BI168" s="244"/>
      <c r="BJ168" s="244"/>
      <c r="BK168" s="244"/>
      <c r="BL168" s="244"/>
      <c r="BM168" s="244"/>
      <c r="BN168" s="244"/>
      <c r="BO168" s="244"/>
      <c r="BP168" s="244"/>
      <c r="BQ168" s="244"/>
      <c r="BR168" s="247"/>
      <c r="BS168" s="247"/>
      <c r="BT168" s="247"/>
      <c r="BU168" s="247"/>
      <c r="BV168" s="247"/>
      <c r="BW168" s="139"/>
    </row>
    <row r="169" spans="1:75" ht="28.5" x14ac:dyDescent="0.2">
      <c r="A169" s="163" t="s">
        <v>724</v>
      </c>
      <c r="B169" s="164" t="s">
        <v>467</v>
      </c>
      <c r="C169" s="170"/>
      <c r="D169" s="232"/>
      <c r="E169" s="232"/>
      <c r="F169" s="232"/>
      <c r="G169" s="232"/>
      <c r="H169" s="244"/>
      <c r="I169" s="244"/>
      <c r="J169" s="244"/>
      <c r="K169" s="244"/>
      <c r="L169" s="244"/>
      <c r="M169" s="244"/>
      <c r="N169" s="244"/>
      <c r="O169" s="244"/>
      <c r="P169" s="244"/>
      <c r="Q169" s="244"/>
      <c r="R169" s="244"/>
      <c r="S169" s="244"/>
      <c r="T169" s="244"/>
      <c r="U169" s="244"/>
      <c r="V169" s="244"/>
      <c r="W169" s="244"/>
      <c r="X169" s="244"/>
      <c r="Y169" s="244"/>
      <c r="Z169" s="244"/>
      <c r="AA169" s="244"/>
      <c r="AB169" s="244"/>
      <c r="AC169" s="244"/>
      <c r="AD169" s="244"/>
      <c r="AE169" s="244"/>
      <c r="AF169" s="244"/>
      <c r="AG169" s="244"/>
      <c r="AH169" s="244"/>
      <c r="AI169" s="244"/>
      <c r="AJ169" s="244"/>
      <c r="AK169" s="244"/>
      <c r="AL169" s="244"/>
      <c r="AM169" s="244"/>
      <c r="AN169" s="244"/>
      <c r="AO169" s="244"/>
      <c r="AP169" s="244"/>
      <c r="AQ169" s="244"/>
      <c r="AR169" s="244"/>
      <c r="AS169" s="244"/>
      <c r="AT169" s="244"/>
      <c r="AU169" s="244"/>
      <c r="AV169" s="244"/>
      <c r="AW169" s="244"/>
      <c r="AX169" s="244"/>
      <c r="AY169" s="244"/>
      <c r="AZ169" s="244"/>
      <c r="BA169" s="244"/>
      <c r="BB169" s="244"/>
      <c r="BC169" s="244"/>
      <c r="BD169" s="244"/>
      <c r="BE169" s="244"/>
      <c r="BF169" s="244"/>
      <c r="BG169" s="244"/>
      <c r="BH169" s="244"/>
      <c r="BI169" s="244"/>
      <c r="BJ169" s="244"/>
      <c r="BK169" s="244"/>
      <c r="BL169" s="244"/>
      <c r="BM169" s="244"/>
      <c r="BN169" s="244"/>
      <c r="BO169" s="244"/>
      <c r="BP169" s="244"/>
      <c r="BQ169" s="244"/>
      <c r="BR169" s="247"/>
      <c r="BS169" s="247"/>
      <c r="BT169" s="247"/>
      <c r="BU169" s="247"/>
      <c r="BV169" s="247"/>
      <c r="BW169" s="139"/>
    </row>
    <row r="170" spans="1:75" ht="12.75" x14ac:dyDescent="0.2">
      <c r="A170" s="157" t="s">
        <v>747</v>
      </c>
      <c r="B170" s="174" t="s">
        <v>747</v>
      </c>
      <c r="C170" s="158"/>
      <c r="D170" s="232"/>
      <c r="E170" s="232"/>
      <c r="F170" s="232"/>
      <c r="G170" s="232"/>
      <c r="H170" s="244"/>
      <c r="I170" s="244"/>
      <c r="J170" s="244"/>
      <c r="K170" s="244"/>
      <c r="L170" s="244"/>
      <c r="M170" s="244"/>
      <c r="N170" s="244"/>
      <c r="O170" s="244"/>
      <c r="P170" s="244"/>
      <c r="Q170" s="244"/>
      <c r="R170" s="244"/>
      <c r="S170" s="244"/>
      <c r="T170" s="244"/>
      <c r="U170" s="244"/>
      <c r="V170" s="244"/>
      <c r="W170" s="244"/>
      <c r="X170" s="244"/>
      <c r="Y170" s="244"/>
      <c r="Z170" s="244"/>
      <c r="AA170" s="244"/>
      <c r="AB170" s="244"/>
      <c r="AC170" s="244"/>
      <c r="AD170" s="244"/>
      <c r="AE170" s="244"/>
      <c r="AF170" s="244"/>
      <c r="AG170" s="244"/>
      <c r="AH170" s="244"/>
      <c r="AI170" s="244"/>
      <c r="AJ170" s="244"/>
      <c r="AK170" s="244"/>
      <c r="AL170" s="244"/>
      <c r="AM170" s="244"/>
      <c r="AN170" s="244"/>
      <c r="AO170" s="244"/>
      <c r="AP170" s="244"/>
      <c r="AQ170" s="244"/>
      <c r="AR170" s="244"/>
      <c r="AS170" s="244"/>
      <c r="AT170" s="244"/>
      <c r="AU170" s="244"/>
      <c r="AV170" s="244"/>
      <c r="AW170" s="244"/>
      <c r="AX170" s="244"/>
      <c r="AY170" s="244"/>
      <c r="AZ170" s="244"/>
      <c r="BA170" s="244"/>
      <c r="BB170" s="244"/>
      <c r="BC170" s="244"/>
      <c r="BD170" s="244"/>
      <c r="BE170" s="244"/>
      <c r="BF170" s="244"/>
      <c r="BG170" s="244"/>
      <c r="BH170" s="244"/>
      <c r="BI170" s="244"/>
      <c r="BJ170" s="244"/>
      <c r="BK170" s="244"/>
      <c r="BL170" s="244"/>
      <c r="BM170" s="244"/>
      <c r="BN170" s="244"/>
      <c r="BO170" s="244"/>
      <c r="BP170" s="244"/>
      <c r="BQ170" s="244"/>
      <c r="BR170" s="247"/>
      <c r="BS170" s="247"/>
      <c r="BT170" s="247"/>
      <c r="BU170" s="247"/>
      <c r="BV170" s="247"/>
      <c r="BW170" s="139"/>
    </row>
    <row r="171" spans="1:75" ht="15.75" customHeight="1" x14ac:dyDescent="0.2">
      <c r="A171" s="222"/>
      <c r="B171" s="223"/>
      <c r="C171" s="224"/>
      <c r="D171" s="224"/>
      <c r="E171" s="224"/>
      <c r="F171" s="224"/>
      <c r="G171" s="224"/>
      <c r="H171" s="224"/>
      <c r="I171" s="224"/>
      <c r="J171" s="224"/>
      <c r="K171" s="224"/>
      <c r="L171" s="224"/>
      <c r="M171" s="224"/>
      <c r="N171" s="224"/>
      <c r="O171" s="224"/>
      <c r="P171" s="224"/>
      <c r="Q171" s="224"/>
      <c r="R171" s="224"/>
      <c r="S171" s="224"/>
      <c r="T171" s="224"/>
      <c r="U171" s="224"/>
      <c r="V171" s="224"/>
      <c r="W171" s="224"/>
      <c r="X171" s="224"/>
      <c r="Y171" s="224"/>
      <c r="Z171" s="224"/>
      <c r="AA171" s="224"/>
      <c r="AB171" s="224"/>
      <c r="AC171" s="224"/>
      <c r="AD171" s="224"/>
      <c r="AE171" s="224"/>
      <c r="AF171" s="224"/>
      <c r="AG171" s="224"/>
      <c r="AH171" s="224"/>
      <c r="AI171" s="224"/>
      <c r="AJ171" s="224"/>
      <c r="AK171" s="224"/>
      <c r="AL171" s="224"/>
      <c r="AM171" s="224"/>
      <c r="AN171" s="224"/>
      <c r="AO171" s="224"/>
      <c r="AP171" s="224"/>
      <c r="AQ171" s="224"/>
      <c r="AR171" s="224"/>
      <c r="AS171" s="224"/>
      <c r="AT171" s="224"/>
      <c r="AU171" s="224"/>
      <c r="AV171" s="224"/>
      <c r="AW171" s="224"/>
      <c r="AX171" s="224"/>
      <c r="AY171" s="224"/>
      <c r="AZ171" s="224"/>
      <c r="BA171" s="224"/>
      <c r="BB171" s="224"/>
      <c r="BC171" s="224"/>
      <c r="BD171" s="224"/>
      <c r="BE171" s="224"/>
      <c r="BF171" s="224"/>
      <c r="BG171" s="224"/>
      <c r="BH171" s="224"/>
      <c r="BI171" s="224"/>
      <c r="BJ171" s="224"/>
      <c r="BK171" s="224"/>
      <c r="BL171" s="224"/>
      <c r="BM171" s="224"/>
      <c r="BN171" s="224"/>
      <c r="BO171" s="224"/>
      <c r="BP171" s="224"/>
      <c r="BQ171" s="224"/>
      <c r="BR171" s="225"/>
      <c r="BS171" s="225"/>
      <c r="BT171" s="225"/>
      <c r="BU171" s="225"/>
      <c r="BV171" s="225"/>
      <c r="BW171" s="225"/>
    </row>
    <row r="172" spans="1:75" ht="55.5" customHeight="1" x14ac:dyDescent="0.25">
      <c r="A172" s="426" t="s">
        <v>759</v>
      </c>
      <c r="B172" s="426"/>
      <c r="C172" s="426"/>
      <c r="D172" s="426"/>
      <c r="E172" s="426"/>
      <c r="F172" s="426"/>
      <c r="G172" s="426"/>
      <c r="H172" s="426"/>
      <c r="I172" s="426"/>
      <c r="J172" s="426"/>
      <c r="K172" s="426"/>
      <c r="L172" s="426"/>
      <c r="M172" s="426"/>
      <c r="N172" s="426"/>
      <c r="O172" s="426"/>
      <c r="P172" s="426"/>
      <c r="Q172" s="218"/>
      <c r="R172" s="218"/>
      <c r="S172" s="218"/>
      <c r="T172" s="218"/>
      <c r="U172" s="218"/>
    </row>
    <row r="173" spans="1:75" ht="40.5" customHeight="1" x14ac:dyDescent="0.25">
      <c r="A173" s="426" t="s">
        <v>760</v>
      </c>
      <c r="B173" s="426"/>
      <c r="C173" s="426"/>
      <c r="D173" s="426"/>
      <c r="E173" s="426"/>
      <c r="F173" s="426"/>
      <c r="G173" s="426"/>
      <c r="H173" s="426"/>
      <c r="I173" s="426"/>
      <c r="J173" s="426"/>
      <c r="K173" s="426"/>
      <c r="L173" s="426"/>
      <c r="M173" s="426"/>
      <c r="N173" s="426"/>
      <c r="O173" s="426"/>
      <c r="P173" s="426"/>
      <c r="Q173" s="219"/>
      <c r="R173" s="219"/>
      <c r="S173" s="219"/>
      <c r="T173" s="219"/>
      <c r="U173" s="219"/>
    </row>
    <row r="174" spans="1:75" ht="57.75" customHeight="1" x14ac:dyDescent="0.25">
      <c r="A174" s="426" t="s">
        <v>761</v>
      </c>
      <c r="B174" s="426"/>
      <c r="C174" s="426"/>
      <c r="D174" s="426"/>
      <c r="E174" s="426"/>
      <c r="F174" s="426"/>
      <c r="G174" s="426"/>
      <c r="H174" s="426"/>
      <c r="I174" s="426"/>
      <c r="J174" s="426"/>
      <c r="K174" s="426"/>
      <c r="L174" s="426"/>
      <c r="M174" s="426"/>
      <c r="N174" s="426"/>
      <c r="O174" s="426"/>
      <c r="P174" s="426"/>
      <c r="Q174" s="219"/>
      <c r="R174" s="219"/>
      <c r="S174" s="219"/>
      <c r="T174" s="219"/>
      <c r="U174" s="219"/>
    </row>
    <row r="175" spans="1:75" ht="37.5" customHeight="1" x14ac:dyDescent="0.25">
      <c r="A175" s="426" t="s">
        <v>762</v>
      </c>
      <c r="B175" s="426"/>
      <c r="C175" s="426"/>
      <c r="D175" s="426"/>
      <c r="E175" s="426"/>
      <c r="F175" s="426"/>
      <c r="G175" s="426"/>
      <c r="H175" s="426"/>
      <c r="I175" s="426"/>
      <c r="J175" s="426"/>
      <c r="K175" s="426"/>
      <c r="L175" s="426"/>
      <c r="M175" s="426"/>
      <c r="N175" s="426"/>
      <c r="O175" s="426"/>
      <c r="P175" s="426"/>
      <c r="Q175" s="219"/>
      <c r="R175" s="219"/>
      <c r="S175" s="219"/>
      <c r="T175" s="219"/>
      <c r="U175" s="219"/>
    </row>
  </sheetData>
  <mergeCells count="42">
    <mergeCell ref="A172:P172"/>
    <mergeCell ref="A173:P173"/>
    <mergeCell ref="A174:P174"/>
    <mergeCell ref="A175:P175"/>
    <mergeCell ref="AS15:AW15"/>
    <mergeCell ref="AX15:BB15"/>
    <mergeCell ref="BC15:BG15"/>
    <mergeCell ref="BH15:BL15"/>
    <mergeCell ref="BM15:BQ15"/>
    <mergeCell ref="BR15:BV15"/>
    <mergeCell ref="AI14:BV14"/>
    <mergeCell ref="BW14:BW16"/>
    <mergeCell ref="H15:J15"/>
    <mergeCell ref="K15:M15"/>
    <mergeCell ref="P15:Q15"/>
    <mergeCell ref="R15:S15"/>
    <mergeCell ref="Y15:AC15"/>
    <mergeCell ref="AD15:AH15"/>
    <mergeCell ref="AI15:AM15"/>
    <mergeCell ref="AN15:AR15"/>
    <mergeCell ref="N14:N16"/>
    <mergeCell ref="O14:O16"/>
    <mergeCell ref="P14:S14"/>
    <mergeCell ref="T14:U15"/>
    <mergeCell ref="V14:X15"/>
    <mergeCell ref="Y14:AH14"/>
    <mergeCell ref="A10:AH10"/>
    <mergeCell ref="A11:AH11"/>
    <mergeCell ref="A12:AH12"/>
    <mergeCell ref="A14:A16"/>
    <mergeCell ref="B14:B16"/>
    <mergeCell ref="C14:C16"/>
    <mergeCell ref="D14:D16"/>
    <mergeCell ref="E14:E16"/>
    <mergeCell ref="F14:G15"/>
    <mergeCell ref="H14:M14"/>
    <mergeCell ref="A9:AH9"/>
    <mergeCell ref="A4:AH4"/>
    <mergeCell ref="A5:AH5"/>
    <mergeCell ref="A6:AH6"/>
    <mergeCell ref="A7:AH7"/>
    <mergeCell ref="A8:AH8"/>
  </mergeCells>
  <hyperlinks>
    <hyperlink ref="B170" r:id="rId1" location="/document/71418382/entry/2111" display="http://ivo.garant.ru/ - /document/71418382/entry/2111"/>
    <hyperlink ref="A170" r:id="rId2" location="/document/71418382/entry/2111" display="http://ivo.garant.ru/ - /document/71418382/entry/2111"/>
  </hyperlinks>
  <pageMargins left="0.39370078740157483" right="0.39370078740157483" top="0.78740157480314965" bottom="0.39370078740157483" header="0.27559055118110237" footer="0.27559055118110237"/>
  <pageSetup paperSize="9" orientation="landscape" r:id="rId3"/>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R170"/>
  <sheetViews>
    <sheetView zoomScale="75" zoomScaleNormal="75" workbookViewId="0">
      <selection activeCell="E25" sqref="E25"/>
    </sheetView>
  </sheetViews>
  <sheetFormatPr defaultRowHeight="15.75" customHeight="1" outlineLevelRow="1" x14ac:dyDescent="0.2"/>
  <cols>
    <col min="1" max="1" width="12.42578125" style="132" customWidth="1"/>
    <col min="2" max="2" width="42.140625" style="132" customWidth="1"/>
    <col min="3" max="3" width="15.140625" style="132" customWidth="1"/>
    <col min="4" max="4" width="8.7109375" style="132" customWidth="1"/>
    <col min="5" max="5" width="8.28515625" style="132" customWidth="1"/>
    <col min="6" max="6" width="14.85546875" style="132" customWidth="1"/>
    <col min="7" max="7" width="16.42578125" style="132" customWidth="1"/>
    <col min="8" max="8" width="18.28515625" style="132" customWidth="1"/>
    <col min="9" max="10" width="21.7109375" style="132" customWidth="1"/>
    <col min="11" max="11" width="9.5703125" style="132" customWidth="1"/>
    <col min="12" max="12" width="8.5703125" style="133" customWidth="1"/>
    <col min="13" max="13" width="10.85546875" style="133" customWidth="1"/>
    <col min="14" max="14" width="10" style="133" customWidth="1"/>
    <col min="15" max="15" width="10.5703125" style="133" customWidth="1"/>
    <col min="16" max="16" width="8" style="133" customWidth="1"/>
    <col min="17" max="20" width="10.5703125" style="133" customWidth="1"/>
    <col min="21" max="21" width="12.85546875" style="133" customWidth="1"/>
    <col min="22" max="22" width="14.140625" style="133" customWidth="1"/>
    <col min="23" max="23" width="13.42578125" style="133" customWidth="1"/>
    <col min="24" max="24" width="14" style="133" customWidth="1"/>
    <col min="25" max="25" width="15.7109375" style="133" customWidth="1"/>
    <col min="26" max="26" width="17.5703125" style="133" customWidth="1"/>
    <col min="27" max="27" width="16.140625" style="133" customWidth="1"/>
    <col min="28" max="28" width="18.140625" style="133" customWidth="1"/>
    <col min="29" max="36" width="19" style="133" customWidth="1"/>
    <col min="37" max="37" width="22.28515625" style="133" customWidth="1"/>
    <col min="38" max="38" width="8.28515625" style="133" customWidth="1"/>
    <col min="39" max="39" width="11.28515625" style="133" customWidth="1"/>
    <col min="40" max="40" width="8.140625" style="133" customWidth="1"/>
    <col min="41" max="41" width="6.85546875" style="132" customWidth="1"/>
    <col min="42" max="42" width="9.5703125" style="132" customWidth="1"/>
    <col min="43" max="43" width="6.42578125" style="132" customWidth="1"/>
    <col min="44" max="44" width="8.42578125" style="132" customWidth="1"/>
    <col min="45" max="45" width="11.42578125" style="132" customWidth="1"/>
    <col min="46" max="46" width="9" style="132" customWidth="1"/>
    <col min="47" max="47" width="7.7109375" style="132" customWidth="1"/>
    <col min="48" max="48" width="9.140625" style="132"/>
    <col min="49" max="49" width="7" style="132" customWidth="1"/>
    <col min="50" max="50" width="7.7109375" style="132" customWidth="1"/>
    <col min="51" max="51" width="10.7109375" style="132" customWidth="1"/>
    <col min="52" max="52" width="8.42578125" style="132" customWidth="1"/>
    <col min="53" max="59" width="8.28515625" style="132" customWidth="1"/>
    <col min="60" max="60" width="9.85546875" style="132" customWidth="1"/>
    <col min="61" max="61" width="7" style="132" customWidth="1"/>
    <col min="62" max="62" width="7.85546875" style="132" customWidth="1"/>
    <col min="63" max="63" width="11" style="132" customWidth="1"/>
    <col min="64" max="64" width="7.7109375" style="132" customWidth="1"/>
    <col min="65" max="65" width="8.85546875" style="132" customWidth="1"/>
    <col min="66" max="256" width="9.140625" style="132"/>
    <col min="257" max="257" width="12.42578125" style="132" customWidth="1"/>
    <col min="258" max="258" width="42.140625" style="132" customWidth="1"/>
    <col min="259" max="259" width="15.140625" style="132" customWidth="1"/>
    <col min="260" max="260" width="8.7109375" style="132" customWidth="1"/>
    <col min="261" max="261" width="8.28515625" style="132" customWidth="1"/>
    <col min="262" max="262" width="14.85546875" style="132" customWidth="1"/>
    <col min="263" max="263" width="16.42578125" style="132" customWidth="1"/>
    <col min="264" max="264" width="18.28515625" style="132" customWidth="1"/>
    <col min="265" max="266" width="21.7109375" style="132" customWidth="1"/>
    <col min="267" max="267" width="9.5703125" style="132" customWidth="1"/>
    <col min="268" max="268" width="8.5703125" style="132" customWidth="1"/>
    <col min="269" max="269" width="10.85546875" style="132" customWidth="1"/>
    <col min="270" max="270" width="10" style="132" customWidth="1"/>
    <col min="271" max="271" width="10.5703125" style="132" customWidth="1"/>
    <col min="272" max="272" width="8" style="132" customWidth="1"/>
    <col min="273" max="276" width="10.5703125" style="132" customWidth="1"/>
    <col min="277" max="277" width="12.85546875" style="132" customWidth="1"/>
    <col min="278" max="278" width="14.140625" style="132" customWidth="1"/>
    <col min="279" max="279" width="13.42578125" style="132" customWidth="1"/>
    <col min="280" max="280" width="14" style="132" customWidth="1"/>
    <col min="281" max="281" width="15.7109375" style="132" customWidth="1"/>
    <col min="282" max="282" width="17.5703125" style="132" customWidth="1"/>
    <col min="283" max="283" width="16.140625" style="132" customWidth="1"/>
    <col min="284" max="284" width="18.140625" style="132" customWidth="1"/>
    <col min="285" max="292" width="19" style="132" customWidth="1"/>
    <col min="293" max="293" width="22.28515625" style="132" customWidth="1"/>
    <col min="294" max="294" width="8.28515625" style="132" customWidth="1"/>
    <col min="295" max="295" width="11.28515625" style="132" customWidth="1"/>
    <col min="296" max="296" width="8.140625" style="132" customWidth="1"/>
    <col min="297" max="297" width="6.85546875" style="132" customWidth="1"/>
    <col min="298" max="298" width="9.5703125" style="132" customWidth="1"/>
    <col min="299" max="299" width="6.42578125" style="132" customWidth="1"/>
    <col min="300" max="300" width="8.42578125" style="132" customWidth="1"/>
    <col min="301" max="301" width="11.42578125" style="132" customWidth="1"/>
    <col min="302" max="302" width="9" style="132" customWidth="1"/>
    <col min="303" max="303" width="7.7109375" style="132" customWidth="1"/>
    <col min="304" max="304" width="9.140625" style="132"/>
    <col min="305" max="305" width="7" style="132" customWidth="1"/>
    <col min="306" max="306" width="7.7109375" style="132" customWidth="1"/>
    <col min="307" max="307" width="10.7109375" style="132" customWidth="1"/>
    <col min="308" max="308" width="8.42578125" style="132" customWidth="1"/>
    <col min="309" max="315" width="8.28515625" style="132" customWidth="1"/>
    <col min="316" max="316" width="9.85546875" style="132" customWidth="1"/>
    <col min="317" max="317" width="7" style="132" customWidth="1"/>
    <col min="318" max="318" width="7.85546875" style="132" customWidth="1"/>
    <col min="319" max="319" width="11" style="132" customWidth="1"/>
    <col min="320" max="320" width="7.7109375" style="132" customWidth="1"/>
    <col min="321" max="321" width="8.85546875" style="132" customWidth="1"/>
    <col min="322" max="512" width="9.140625" style="132"/>
    <col min="513" max="513" width="12.42578125" style="132" customWidth="1"/>
    <col min="514" max="514" width="42.140625" style="132" customWidth="1"/>
    <col min="515" max="515" width="15.140625" style="132" customWidth="1"/>
    <col min="516" max="516" width="8.7109375" style="132" customWidth="1"/>
    <col min="517" max="517" width="8.28515625" style="132" customWidth="1"/>
    <col min="518" max="518" width="14.85546875" style="132" customWidth="1"/>
    <col min="519" max="519" width="16.42578125" style="132" customWidth="1"/>
    <col min="520" max="520" width="18.28515625" style="132" customWidth="1"/>
    <col min="521" max="522" width="21.7109375" style="132" customWidth="1"/>
    <col min="523" max="523" width="9.5703125" style="132" customWidth="1"/>
    <col min="524" max="524" width="8.5703125" style="132" customWidth="1"/>
    <col min="525" max="525" width="10.85546875" style="132" customWidth="1"/>
    <col min="526" max="526" width="10" style="132" customWidth="1"/>
    <col min="527" max="527" width="10.5703125" style="132" customWidth="1"/>
    <col min="528" max="528" width="8" style="132" customWidth="1"/>
    <col min="529" max="532" width="10.5703125" style="132" customWidth="1"/>
    <col min="533" max="533" width="12.85546875" style="132" customWidth="1"/>
    <col min="534" max="534" width="14.140625" style="132" customWidth="1"/>
    <col min="535" max="535" width="13.42578125" style="132" customWidth="1"/>
    <col min="536" max="536" width="14" style="132" customWidth="1"/>
    <col min="537" max="537" width="15.7109375" style="132" customWidth="1"/>
    <col min="538" max="538" width="17.5703125" style="132" customWidth="1"/>
    <col min="539" max="539" width="16.140625" style="132" customWidth="1"/>
    <col min="540" max="540" width="18.140625" style="132" customWidth="1"/>
    <col min="541" max="548" width="19" style="132" customWidth="1"/>
    <col min="549" max="549" width="22.28515625" style="132" customWidth="1"/>
    <col min="550" max="550" width="8.28515625" style="132" customWidth="1"/>
    <col min="551" max="551" width="11.28515625" style="132" customWidth="1"/>
    <col min="552" max="552" width="8.140625" style="132" customWidth="1"/>
    <col min="553" max="553" width="6.85546875" style="132" customWidth="1"/>
    <col min="554" max="554" width="9.5703125" style="132" customWidth="1"/>
    <col min="555" max="555" width="6.42578125" style="132" customWidth="1"/>
    <col min="556" max="556" width="8.42578125" style="132" customWidth="1"/>
    <col min="557" max="557" width="11.42578125" style="132" customWidth="1"/>
    <col min="558" max="558" width="9" style="132" customWidth="1"/>
    <col min="559" max="559" width="7.7109375" style="132" customWidth="1"/>
    <col min="560" max="560" width="9.140625" style="132"/>
    <col min="561" max="561" width="7" style="132" customWidth="1"/>
    <col min="562" max="562" width="7.7109375" style="132" customWidth="1"/>
    <col min="563" max="563" width="10.7109375" style="132" customWidth="1"/>
    <col min="564" max="564" width="8.42578125" style="132" customWidth="1"/>
    <col min="565" max="571" width="8.28515625" style="132" customWidth="1"/>
    <col min="572" max="572" width="9.85546875" style="132" customWidth="1"/>
    <col min="573" max="573" width="7" style="132" customWidth="1"/>
    <col min="574" max="574" width="7.85546875" style="132" customWidth="1"/>
    <col min="575" max="575" width="11" style="132" customWidth="1"/>
    <col min="576" max="576" width="7.7109375" style="132" customWidth="1"/>
    <col min="577" max="577" width="8.85546875" style="132" customWidth="1"/>
    <col min="578" max="768" width="9.140625" style="132"/>
    <col min="769" max="769" width="12.42578125" style="132" customWidth="1"/>
    <col min="770" max="770" width="42.140625" style="132" customWidth="1"/>
    <col min="771" max="771" width="15.140625" style="132" customWidth="1"/>
    <col min="772" max="772" width="8.7109375" style="132" customWidth="1"/>
    <col min="773" max="773" width="8.28515625" style="132" customWidth="1"/>
    <col min="774" max="774" width="14.85546875" style="132" customWidth="1"/>
    <col min="775" max="775" width="16.42578125" style="132" customWidth="1"/>
    <col min="776" max="776" width="18.28515625" style="132" customWidth="1"/>
    <col min="777" max="778" width="21.7109375" style="132" customWidth="1"/>
    <col min="779" max="779" width="9.5703125" style="132" customWidth="1"/>
    <col min="780" max="780" width="8.5703125" style="132" customWidth="1"/>
    <col min="781" max="781" width="10.85546875" style="132" customWidth="1"/>
    <col min="782" max="782" width="10" style="132" customWidth="1"/>
    <col min="783" max="783" width="10.5703125" style="132" customWidth="1"/>
    <col min="784" max="784" width="8" style="132" customWidth="1"/>
    <col min="785" max="788" width="10.5703125" style="132" customWidth="1"/>
    <col min="789" max="789" width="12.85546875" style="132" customWidth="1"/>
    <col min="790" max="790" width="14.140625" style="132" customWidth="1"/>
    <col min="791" max="791" width="13.42578125" style="132" customWidth="1"/>
    <col min="792" max="792" width="14" style="132" customWidth="1"/>
    <col min="793" max="793" width="15.7109375" style="132" customWidth="1"/>
    <col min="794" max="794" width="17.5703125" style="132" customWidth="1"/>
    <col min="795" max="795" width="16.140625" style="132" customWidth="1"/>
    <col min="796" max="796" width="18.140625" style="132" customWidth="1"/>
    <col min="797" max="804" width="19" style="132" customWidth="1"/>
    <col min="805" max="805" width="22.28515625" style="132" customWidth="1"/>
    <col min="806" max="806" width="8.28515625" style="132" customWidth="1"/>
    <col min="807" max="807" width="11.28515625" style="132" customWidth="1"/>
    <col min="808" max="808" width="8.140625" style="132" customWidth="1"/>
    <col min="809" max="809" width="6.85546875" style="132" customWidth="1"/>
    <col min="810" max="810" width="9.5703125" style="132" customWidth="1"/>
    <col min="811" max="811" width="6.42578125" style="132" customWidth="1"/>
    <col min="812" max="812" width="8.42578125" style="132" customWidth="1"/>
    <col min="813" max="813" width="11.42578125" style="132" customWidth="1"/>
    <col min="814" max="814" width="9" style="132" customWidth="1"/>
    <col min="815" max="815" width="7.7109375" style="132" customWidth="1"/>
    <col min="816" max="816" width="9.140625" style="132"/>
    <col min="817" max="817" width="7" style="132" customWidth="1"/>
    <col min="818" max="818" width="7.7109375" style="132" customWidth="1"/>
    <col min="819" max="819" width="10.7109375" style="132" customWidth="1"/>
    <col min="820" max="820" width="8.42578125" style="132" customWidth="1"/>
    <col min="821" max="827" width="8.28515625" style="132" customWidth="1"/>
    <col min="828" max="828" width="9.85546875" style="132" customWidth="1"/>
    <col min="829" max="829" width="7" style="132" customWidth="1"/>
    <col min="830" max="830" width="7.85546875" style="132" customWidth="1"/>
    <col min="831" max="831" width="11" style="132" customWidth="1"/>
    <col min="832" max="832" width="7.7109375" style="132" customWidth="1"/>
    <col min="833" max="833" width="8.85546875" style="132" customWidth="1"/>
    <col min="834" max="1024" width="9.140625" style="132"/>
    <col min="1025" max="1025" width="12.42578125" style="132" customWidth="1"/>
    <col min="1026" max="1026" width="42.140625" style="132" customWidth="1"/>
    <col min="1027" max="1027" width="15.140625" style="132" customWidth="1"/>
    <col min="1028" max="1028" width="8.7109375" style="132" customWidth="1"/>
    <col min="1029" max="1029" width="8.28515625" style="132" customWidth="1"/>
    <col min="1030" max="1030" width="14.85546875" style="132" customWidth="1"/>
    <col min="1031" max="1031" width="16.42578125" style="132" customWidth="1"/>
    <col min="1032" max="1032" width="18.28515625" style="132" customWidth="1"/>
    <col min="1033" max="1034" width="21.7109375" style="132" customWidth="1"/>
    <col min="1035" max="1035" width="9.5703125" style="132" customWidth="1"/>
    <col min="1036" max="1036" width="8.5703125" style="132" customWidth="1"/>
    <col min="1037" max="1037" width="10.85546875" style="132" customWidth="1"/>
    <col min="1038" max="1038" width="10" style="132" customWidth="1"/>
    <col min="1039" max="1039" width="10.5703125" style="132" customWidth="1"/>
    <col min="1040" max="1040" width="8" style="132" customWidth="1"/>
    <col min="1041" max="1044" width="10.5703125" style="132" customWidth="1"/>
    <col min="1045" max="1045" width="12.85546875" style="132" customWidth="1"/>
    <col min="1046" max="1046" width="14.140625" style="132" customWidth="1"/>
    <col min="1047" max="1047" width="13.42578125" style="132" customWidth="1"/>
    <col min="1048" max="1048" width="14" style="132" customWidth="1"/>
    <col min="1049" max="1049" width="15.7109375" style="132" customWidth="1"/>
    <col min="1050" max="1050" width="17.5703125" style="132" customWidth="1"/>
    <col min="1051" max="1051" width="16.140625" style="132" customWidth="1"/>
    <col min="1052" max="1052" width="18.140625" style="132" customWidth="1"/>
    <col min="1053" max="1060" width="19" style="132" customWidth="1"/>
    <col min="1061" max="1061" width="22.28515625" style="132" customWidth="1"/>
    <col min="1062" max="1062" width="8.28515625" style="132" customWidth="1"/>
    <col min="1063" max="1063" width="11.28515625" style="132" customWidth="1"/>
    <col min="1064" max="1064" width="8.140625" style="132" customWidth="1"/>
    <col min="1065" max="1065" width="6.85546875" style="132" customWidth="1"/>
    <col min="1066" max="1066" width="9.5703125" style="132" customWidth="1"/>
    <col min="1067" max="1067" width="6.42578125" style="132" customWidth="1"/>
    <col min="1068" max="1068" width="8.42578125" style="132" customWidth="1"/>
    <col min="1069" max="1069" width="11.42578125" style="132" customWidth="1"/>
    <col min="1070" max="1070" width="9" style="132" customWidth="1"/>
    <col min="1071" max="1071" width="7.7109375" style="132" customWidth="1"/>
    <col min="1072" max="1072" width="9.140625" style="132"/>
    <col min="1073" max="1073" width="7" style="132" customWidth="1"/>
    <col min="1074" max="1074" width="7.7109375" style="132" customWidth="1"/>
    <col min="1075" max="1075" width="10.7109375" style="132" customWidth="1"/>
    <col min="1076" max="1076" width="8.42578125" style="132" customWidth="1"/>
    <col min="1077" max="1083" width="8.28515625" style="132" customWidth="1"/>
    <col min="1084" max="1084" width="9.85546875" style="132" customWidth="1"/>
    <col min="1085" max="1085" width="7" style="132" customWidth="1"/>
    <col min="1086" max="1086" width="7.85546875" style="132" customWidth="1"/>
    <col min="1087" max="1087" width="11" style="132" customWidth="1"/>
    <col min="1088" max="1088" width="7.7109375" style="132" customWidth="1"/>
    <col min="1089" max="1089" width="8.85546875" style="132" customWidth="1"/>
    <col min="1090" max="1280" width="9.140625" style="132"/>
    <col min="1281" max="1281" width="12.42578125" style="132" customWidth="1"/>
    <col min="1282" max="1282" width="42.140625" style="132" customWidth="1"/>
    <col min="1283" max="1283" width="15.140625" style="132" customWidth="1"/>
    <col min="1284" max="1284" width="8.7109375" style="132" customWidth="1"/>
    <col min="1285" max="1285" width="8.28515625" style="132" customWidth="1"/>
    <col min="1286" max="1286" width="14.85546875" style="132" customWidth="1"/>
    <col min="1287" max="1287" width="16.42578125" style="132" customWidth="1"/>
    <col min="1288" max="1288" width="18.28515625" style="132" customWidth="1"/>
    <col min="1289" max="1290" width="21.7109375" style="132" customWidth="1"/>
    <col min="1291" max="1291" width="9.5703125" style="132" customWidth="1"/>
    <col min="1292" max="1292" width="8.5703125" style="132" customWidth="1"/>
    <col min="1293" max="1293" width="10.85546875" style="132" customWidth="1"/>
    <col min="1294" max="1294" width="10" style="132" customWidth="1"/>
    <col min="1295" max="1295" width="10.5703125" style="132" customWidth="1"/>
    <col min="1296" max="1296" width="8" style="132" customWidth="1"/>
    <col min="1297" max="1300" width="10.5703125" style="132" customWidth="1"/>
    <col min="1301" max="1301" width="12.85546875" style="132" customWidth="1"/>
    <col min="1302" max="1302" width="14.140625" style="132" customWidth="1"/>
    <col min="1303" max="1303" width="13.42578125" style="132" customWidth="1"/>
    <col min="1304" max="1304" width="14" style="132" customWidth="1"/>
    <col min="1305" max="1305" width="15.7109375" style="132" customWidth="1"/>
    <col min="1306" max="1306" width="17.5703125" style="132" customWidth="1"/>
    <col min="1307" max="1307" width="16.140625" style="132" customWidth="1"/>
    <col min="1308" max="1308" width="18.140625" style="132" customWidth="1"/>
    <col min="1309" max="1316" width="19" style="132" customWidth="1"/>
    <col min="1317" max="1317" width="22.28515625" style="132" customWidth="1"/>
    <col min="1318" max="1318" width="8.28515625" style="132" customWidth="1"/>
    <col min="1319" max="1319" width="11.28515625" style="132" customWidth="1"/>
    <col min="1320" max="1320" width="8.140625" style="132" customWidth="1"/>
    <col min="1321" max="1321" width="6.85546875" style="132" customWidth="1"/>
    <col min="1322" max="1322" width="9.5703125" style="132" customWidth="1"/>
    <col min="1323" max="1323" width="6.42578125" style="132" customWidth="1"/>
    <col min="1324" max="1324" width="8.42578125" style="132" customWidth="1"/>
    <col min="1325" max="1325" width="11.42578125" style="132" customWidth="1"/>
    <col min="1326" max="1326" width="9" style="132" customWidth="1"/>
    <col min="1327" max="1327" width="7.7109375" style="132" customWidth="1"/>
    <col min="1328" max="1328" width="9.140625" style="132"/>
    <col min="1329" max="1329" width="7" style="132" customWidth="1"/>
    <col min="1330" max="1330" width="7.7109375" style="132" customWidth="1"/>
    <col min="1331" max="1331" width="10.7109375" style="132" customWidth="1"/>
    <col min="1332" max="1332" width="8.42578125" style="132" customWidth="1"/>
    <col min="1333" max="1339" width="8.28515625" style="132" customWidth="1"/>
    <col min="1340" max="1340" width="9.85546875" style="132" customWidth="1"/>
    <col min="1341" max="1341" width="7" style="132" customWidth="1"/>
    <col min="1342" max="1342" width="7.85546875" style="132" customWidth="1"/>
    <col min="1343" max="1343" width="11" style="132" customWidth="1"/>
    <col min="1344" max="1344" width="7.7109375" style="132" customWidth="1"/>
    <col min="1345" max="1345" width="8.85546875" style="132" customWidth="1"/>
    <col min="1346" max="1536" width="9.140625" style="132"/>
    <col min="1537" max="1537" width="12.42578125" style="132" customWidth="1"/>
    <col min="1538" max="1538" width="42.140625" style="132" customWidth="1"/>
    <col min="1539" max="1539" width="15.140625" style="132" customWidth="1"/>
    <col min="1540" max="1540" width="8.7109375" style="132" customWidth="1"/>
    <col min="1541" max="1541" width="8.28515625" style="132" customWidth="1"/>
    <col min="1542" max="1542" width="14.85546875" style="132" customWidth="1"/>
    <col min="1543" max="1543" width="16.42578125" style="132" customWidth="1"/>
    <col min="1544" max="1544" width="18.28515625" style="132" customWidth="1"/>
    <col min="1545" max="1546" width="21.7109375" style="132" customWidth="1"/>
    <col min="1547" max="1547" width="9.5703125" style="132" customWidth="1"/>
    <col min="1548" max="1548" width="8.5703125" style="132" customWidth="1"/>
    <col min="1549" max="1549" width="10.85546875" style="132" customWidth="1"/>
    <col min="1550" max="1550" width="10" style="132" customWidth="1"/>
    <col min="1551" max="1551" width="10.5703125" style="132" customWidth="1"/>
    <col min="1552" max="1552" width="8" style="132" customWidth="1"/>
    <col min="1553" max="1556" width="10.5703125" style="132" customWidth="1"/>
    <col min="1557" max="1557" width="12.85546875" style="132" customWidth="1"/>
    <col min="1558" max="1558" width="14.140625" style="132" customWidth="1"/>
    <col min="1559" max="1559" width="13.42578125" style="132" customWidth="1"/>
    <col min="1560" max="1560" width="14" style="132" customWidth="1"/>
    <col min="1561" max="1561" width="15.7109375" style="132" customWidth="1"/>
    <col min="1562" max="1562" width="17.5703125" style="132" customWidth="1"/>
    <col min="1563" max="1563" width="16.140625" style="132" customWidth="1"/>
    <col min="1564" max="1564" width="18.140625" style="132" customWidth="1"/>
    <col min="1565" max="1572" width="19" style="132" customWidth="1"/>
    <col min="1573" max="1573" width="22.28515625" style="132" customWidth="1"/>
    <col min="1574" max="1574" width="8.28515625" style="132" customWidth="1"/>
    <col min="1575" max="1575" width="11.28515625" style="132" customWidth="1"/>
    <col min="1576" max="1576" width="8.140625" style="132" customWidth="1"/>
    <col min="1577" max="1577" width="6.85546875" style="132" customWidth="1"/>
    <col min="1578" max="1578" width="9.5703125" style="132" customWidth="1"/>
    <col min="1579" max="1579" width="6.42578125" style="132" customWidth="1"/>
    <col min="1580" max="1580" width="8.42578125" style="132" customWidth="1"/>
    <col min="1581" max="1581" width="11.42578125" style="132" customWidth="1"/>
    <col min="1582" max="1582" width="9" style="132" customWidth="1"/>
    <col min="1583" max="1583" width="7.7109375" style="132" customWidth="1"/>
    <col min="1584" max="1584" width="9.140625" style="132"/>
    <col min="1585" max="1585" width="7" style="132" customWidth="1"/>
    <col min="1586" max="1586" width="7.7109375" style="132" customWidth="1"/>
    <col min="1587" max="1587" width="10.7109375" style="132" customWidth="1"/>
    <col min="1588" max="1588" width="8.42578125" style="132" customWidth="1"/>
    <col min="1589" max="1595" width="8.28515625" style="132" customWidth="1"/>
    <col min="1596" max="1596" width="9.85546875" style="132" customWidth="1"/>
    <col min="1597" max="1597" width="7" style="132" customWidth="1"/>
    <col min="1598" max="1598" width="7.85546875" style="132" customWidth="1"/>
    <col min="1599" max="1599" width="11" style="132" customWidth="1"/>
    <col min="1600" max="1600" width="7.7109375" style="132" customWidth="1"/>
    <col min="1601" max="1601" width="8.85546875" style="132" customWidth="1"/>
    <col min="1602" max="1792" width="9.140625" style="132"/>
    <col min="1793" max="1793" width="12.42578125" style="132" customWidth="1"/>
    <col min="1794" max="1794" width="42.140625" style="132" customWidth="1"/>
    <col min="1795" max="1795" width="15.140625" style="132" customWidth="1"/>
    <col min="1796" max="1796" width="8.7109375" style="132" customWidth="1"/>
    <col min="1797" max="1797" width="8.28515625" style="132" customWidth="1"/>
    <col min="1798" max="1798" width="14.85546875" style="132" customWidth="1"/>
    <col min="1799" max="1799" width="16.42578125" style="132" customWidth="1"/>
    <col min="1800" max="1800" width="18.28515625" style="132" customWidth="1"/>
    <col min="1801" max="1802" width="21.7109375" style="132" customWidth="1"/>
    <col min="1803" max="1803" width="9.5703125" style="132" customWidth="1"/>
    <col min="1804" max="1804" width="8.5703125" style="132" customWidth="1"/>
    <col min="1805" max="1805" width="10.85546875" style="132" customWidth="1"/>
    <col min="1806" max="1806" width="10" style="132" customWidth="1"/>
    <col min="1807" max="1807" width="10.5703125" style="132" customWidth="1"/>
    <col min="1808" max="1808" width="8" style="132" customWidth="1"/>
    <col min="1809" max="1812" width="10.5703125" style="132" customWidth="1"/>
    <col min="1813" max="1813" width="12.85546875" style="132" customWidth="1"/>
    <col min="1814" max="1814" width="14.140625" style="132" customWidth="1"/>
    <col min="1815" max="1815" width="13.42578125" style="132" customWidth="1"/>
    <col min="1816" max="1816" width="14" style="132" customWidth="1"/>
    <col min="1817" max="1817" width="15.7109375" style="132" customWidth="1"/>
    <col min="1818" max="1818" width="17.5703125" style="132" customWidth="1"/>
    <col min="1819" max="1819" width="16.140625" style="132" customWidth="1"/>
    <col min="1820" max="1820" width="18.140625" style="132" customWidth="1"/>
    <col min="1821" max="1828" width="19" style="132" customWidth="1"/>
    <col min="1829" max="1829" width="22.28515625" style="132" customWidth="1"/>
    <col min="1830" max="1830" width="8.28515625" style="132" customWidth="1"/>
    <col min="1831" max="1831" width="11.28515625" style="132" customWidth="1"/>
    <col min="1832" max="1832" width="8.140625" style="132" customWidth="1"/>
    <col min="1833" max="1833" width="6.85546875" style="132" customWidth="1"/>
    <col min="1834" max="1834" width="9.5703125" style="132" customWidth="1"/>
    <col min="1835" max="1835" width="6.42578125" style="132" customWidth="1"/>
    <col min="1836" max="1836" width="8.42578125" style="132" customWidth="1"/>
    <col min="1837" max="1837" width="11.42578125" style="132" customWidth="1"/>
    <col min="1838" max="1838" width="9" style="132" customWidth="1"/>
    <col min="1839" max="1839" width="7.7109375" style="132" customWidth="1"/>
    <col min="1840" max="1840" width="9.140625" style="132"/>
    <col min="1841" max="1841" width="7" style="132" customWidth="1"/>
    <col min="1842" max="1842" width="7.7109375" style="132" customWidth="1"/>
    <col min="1843" max="1843" width="10.7109375" style="132" customWidth="1"/>
    <col min="1844" max="1844" width="8.42578125" style="132" customWidth="1"/>
    <col min="1845" max="1851" width="8.28515625" style="132" customWidth="1"/>
    <col min="1852" max="1852" width="9.85546875" style="132" customWidth="1"/>
    <col min="1853" max="1853" width="7" style="132" customWidth="1"/>
    <col min="1854" max="1854" width="7.85546875" style="132" customWidth="1"/>
    <col min="1855" max="1855" width="11" style="132" customWidth="1"/>
    <col min="1856" max="1856" width="7.7109375" style="132" customWidth="1"/>
    <col min="1857" max="1857" width="8.85546875" style="132" customWidth="1"/>
    <col min="1858" max="2048" width="9.140625" style="132"/>
    <col min="2049" max="2049" width="12.42578125" style="132" customWidth="1"/>
    <col min="2050" max="2050" width="42.140625" style="132" customWidth="1"/>
    <col min="2051" max="2051" width="15.140625" style="132" customWidth="1"/>
    <col min="2052" max="2052" width="8.7109375" style="132" customWidth="1"/>
    <col min="2053" max="2053" width="8.28515625" style="132" customWidth="1"/>
    <col min="2054" max="2054" width="14.85546875" style="132" customWidth="1"/>
    <col min="2055" max="2055" width="16.42578125" style="132" customWidth="1"/>
    <col min="2056" max="2056" width="18.28515625" style="132" customWidth="1"/>
    <col min="2057" max="2058" width="21.7109375" style="132" customWidth="1"/>
    <col min="2059" max="2059" width="9.5703125" style="132" customWidth="1"/>
    <col min="2060" max="2060" width="8.5703125" style="132" customWidth="1"/>
    <col min="2061" max="2061" width="10.85546875" style="132" customWidth="1"/>
    <col min="2062" max="2062" width="10" style="132" customWidth="1"/>
    <col min="2063" max="2063" width="10.5703125" style="132" customWidth="1"/>
    <col min="2064" max="2064" width="8" style="132" customWidth="1"/>
    <col min="2065" max="2068" width="10.5703125" style="132" customWidth="1"/>
    <col min="2069" max="2069" width="12.85546875" style="132" customWidth="1"/>
    <col min="2070" max="2070" width="14.140625" style="132" customWidth="1"/>
    <col min="2071" max="2071" width="13.42578125" style="132" customWidth="1"/>
    <col min="2072" max="2072" width="14" style="132" customWidth="1"/>
    <col min="2073" max="2073" width="15.7109375" style="132" customWidth="1"/>
    <col min="2074" max="2074" width="17.5703125" style="132" customWidth="1"/>
    <col min="2075" max="2075" width="16.140625" style="132" customWidth="1"/>
    <col min="2076" max="2076" width="18.140625" style="132" customWidth="1"/>
    <col min="2077" max="2084" width="19" style="132" customWidth="1"/>
    <col min="2085" max="2085" width="22.28515625" style="132" customWidth="1"/>
    <col min="2086" max="2086" width="8.28515625" style="132" customWidth="1"/>
    <col min="2087" max="2087" width="11.28515625" style="132" customWidth="1"/>
    <col min="2088" max="2088" width="8.140625" style="132" customWidth="1"/>
    <col min="2089" max="2089" width="6.85546875" style="132" customWidth="1"/>
    <col min="2090" max="2090" width="9.5703125" style="132" customWidth="1"/>
    <col min="2091" max="2091" width="6.42578125" style="132" customWidth="1"/>
    <col min="2092" max="2092" width="8.42578125" style="132" customWidth="1"/>
    <col min="2093" max="2093" width="11.42578125" style="132" customWidth="1"/>
    <col min="2094" max="2094" width="9" style="132" customWidth="1"/>
    <col min="2095" max="2095" width="7.7109375" style="132" customWidth="1"/>
    <col min="2096" max="2096" width="9.140625" style="132"/>
    <col min="2097" max="2097" width="7" style="132" customWidth="1"/>
    <col min="2098" max="2098" width="7.7109375" style="132" customWidth="1"/>
    <col min="2099" max="2099" width="10.7109375" style="132" customWidth="1"/>
    <col min="2100" max="2100" width="8.42578125" style="132" customWidth="1"/>
    <col min="2101" max="2107" width="8.28515625" style="132" customWidth="1"/>
    <col min="2108" max="2108" width="9.85546875" style="132" customWidth="1"/>
    <col min="2109" max="2109" width="7" style="132" customWidth="1"/>
    <col min="2110" max="2110" width="7.85546875" style="132" customWidth="1"/>
    <col min="2111" max="2111" width="11" style="132" customWidth="1"/>
    <col min="2112" max="2112" width="7.7109375" style="132" customWidth="1"/>
    <col min="2113" max="2113" width="8.85546875" style="132" customWidth="1"/>
    <col min="2114" max="2304" width="9.140625" style="132"/>
    <col min="2305" max="2305" width="12.42578125" style="132" customWidth="1"/>
    <col min="2306" max="2306" width="42.140625" style="132" customWidth="1"/>
    <col min="2307" max="2307" width="15.140625" style="132" customWidth="1"/>
    <col min="2308" max="2308" width="8.7109375" style="132" customWidth="1"/>
    <col min="2309" max="2309" width="8.28515625" style="132" customWidth="1"/>
    <col min="2310" max="2310" width="14.85546875" style="132" customWidth="1"/>
    <col min="2311" max="2311" width="16.42578125" style="132" customWidth="1"/>
    <col min="2312" max="2312" width="18.28515625" style="132" customWidth="1"/>
    <col min="2313" max="2314" width="21.7109375" style="132" customWidth="1"/>
    <col min="2315" max="2315" width="9.5703125" style="132" customWidth="1"/>
    <col min="2316" max="2316" width="8.5703125" style="132" customWidth="1"/>
    <col min="2317" max="2317" width="10.85546875" style="132" customWidth="1"/>
    <col min="2318" max="2318" width="10" style="132" customWidth="1"/>
    <col min="2319" max="2319" width="10.5703125" style="132" customWidth="1"/>
    <col min="2320" max="2320" width="8" style="132" customWidth="1"/>
    <col min="2321" max="2324" width="10.5703125" style="132" customWidth="1"/>
    <col min="2325" max="2325" width="12.85546875" style="132" customWidth="1"/>
    <col min="2326" max="2326" width="14.140625" style="132" customWidth="1"/>
    <col min="2327" max="2327" width="13.42578125" style="132" customWidth="1"/>
    <col min="2328" max="2328" width="14" style="132" customWidth="1"/>
    <col min="2329" max="2329" width="15.7109375" style="132" customWidth="1"/>
    <col min="2330" max="2330" width="17.5703125" style="132" customWidth="1"/>
    <col min="2331" max="2331" width="16.140625" style="132" customWidth="1"/>
    <col min="2332" max="2332" width="18.140625" style="132" customWidth="1"/>
    <col min="2333" max="2340" width="19" style="132" customWidth="1"/>
    <col min="2341" max="2341" width="22.28515625" style="132" customWidth="1"/>
    <col min="2342" max="2342" width="8.28515625" style="132" customWidth="1"/>
    <col min="2343" max="2343" width="11.28515625" style="132" customWidth="1"/>
    <col min="2344" max="2344" width="8.140625" style="132" customWidth="1"/>
    <col min="2345" max="2345" width="6.85546875" style="132" customWidth="1"/>
    <col min="2346" max="2346" width="9.5703125" style="132" customWidth="1"/>
    <col min="2347" max="2347" width="6.42578125" style="132" customWidth="1"/>
    <col min="2348" max="2348" width="8.42578125" style="132" customWidth="1"/>
    <col min="2349" max="2349" width="11.42578125" style="132" customWidth="1"/>
    <col min="2350" max="2350" width="9" style="132" customWidth="1"/>
    <col min="2351" max="2351" width="7.7109375" style="132" customWidth="1"/>
    <col min="2352" max="2352" width="9.140625" style="132"/>
    <col min="2353" max="2353" width="7" style="132" customWidth="1"/>
    <col min="2354" max="2354" width="7.7109375" style="132" customWidth="1"/>
    <col min="2355" max="2355" width="10.7109375" style="132" customWidth="1"/>
    <col min="2356" max="2356" width="8.42578125" style="132" customWidth="1"/>
    <col min="2357" max="2363" width="8.28515625" style="132" customWidth="1"/>
    <col min="2364" max="2364" width="9.85546875" style="132" customWidth="1"/>
    <col min="2365" max="2365" width="7" style="132" customWidth="1"/>
    <col min="2366" max="2366" width="7.85546875" style="132" customWidth="1"/>
    <col min="2367" max="2367" width="11" style="132" customWidth="1"/>
    <col min="2368" max="2368" width="7.7109375" style="132" customWidth="1"/>
    <col min="2369" max="2369" width="8.85546875" style="132" customWidth="1"/>
    <col min="2370" max="2560" width="9.140625" style="132"/>
    <col min="2561" max="2561" width="12.42578125" style="132" customWidth="1"/>
    <col min="2562" max="2562" width="42.140625" style="132" customWidth="1"/>
    <col min="2563" max="2563" width="15.140625" style="132" customWidth="1"/>
    <col min="2564" max="2564" width="8.7109375" style="132" customWidth="1"/>
    <col min="2565" max="2565" width="8.28515625" style="132" customWidth="1"/>
    <col min="2566" max="2566" width="14.85546875" style="132" customWidth="1"/>
    <col min="2567" max="2567" width="16.42578125" style="132" customWidth="1"/>
    <col min="2568" max="2568" width="18.28515625" style="132" customWidth="1"/>
    <col min="2569" max="2570" width="21.7109375" style="132" customWidth="1"/>
    <col min="2571" max="2571" width="9.5703125" style="132" customWidth="1"/>
    <col min="2572" max="2572" width="8.5703125" style="132" customWidth="1"/>
    <col min="2573" max="2573" width="10.85546875" style="132" customWidth="1"/>
    <col min="2574" max="2574" width="10" style="132" customWidth="1"/>
    <col min="2575" max="2575" width="10.5703125" style="132" customWidth="1"/>
    <col min="2576" max="2576" width="8" style="132" customWidth="1"/>
    <col min="2577" max="2580" width="10.5703125" style="132" customWidth="1"/>
    <col min="2581" max="2581" width="12.85546875" style="132" customWidth="1"/>
    <col min="2582" max="2582" width="14.140625" style="132" customWidth="1"/>
    <col min="2583" max="2583" width="13.42578125" style="132" customWidth="1"/>
    <col min="2584" max="2584" width="14" style="132" customWidth="1"/>
    <col min="2585" max="2585" width="15.7109375" style="132" customWidth="1"/>
    <col min="2586" max="2586" width="17.5703125" style="132" customWidth="1"/>
    <col min="2587" max="2587" width="16.140625" style="132" customWidth="1"/>
    <col min="2588" max="2588" width="18.140625" style="132" customWidth="1"/>
    <col min="2589" max="2596" width="19" style="132" customWidth="1"/>
    <col min="2597" max="2597" width="22.28515625" style="132" customWidth="1"/>
    <col min="2598" max="2598" width="8.28515625" style="132" customWidth="1"/>
    <col min="2599" max="2599" width="11.28515625" style="132" customWidth="1"/>
    <col min="2600" max="2600" width="8.140625" style="132" customWidth="1"/>
    <col min="2601" max="2601" width="6.85546875" style="132" customWidth="1"/>
    <col min="2602" max="2602" width="9.5703125" style="132" customWidth="1"/>
    <col min="2603" max="2603" width="6.42578125" style="132" customWidth="1"/>
    <col min="2604" max="2604" width="8.42578125" style="132" customWidth="1"/>
    <col min="2605" max="2605" width="11.42578125" style="132" customWidth="1"/>
    <col min="2606" max="2606" width="9" style="132" customWidth="1"/>
    <col min="2607" max="2607" width="7.7109375" style="132" customWidth="1"/>
    <col min="2608" max="2608" width="9.140625" style="132"/>
    <col min="2609" max="2609" width="7" style="132" customWidth="1"/>
    <col min="2610" max="2610" width="7.7109375" style="132" customWidth="1"/>
    <col min="2611" max="2611" width="10.7109375" style="132" customWidth="1"/>
    <col min="2612" max="2612" width="8.42578125" style="132" customWidth="1"/>
    <col min="2613" max="2619" width="8.28515625" style="132" customWidth="1"/>
    <col min="2620" max="2620" width="9.85546875" style="132" customWidth="1"/>
    <col min="2621" max="2621" width="7" style="132" customWidth="1"/>
    <col min="2622" max="2622" width="7.85546875" style="132" customWidth="1"/>
    <col min="2623" max="2623" width="11" style="132" customWidth="1"/>
    <col min="2624" max="2624" width="7.7109375" style="132" customWidth="1"/>
    <col min="2625" max="2625" width="8.85546875" style="132" customWidth="1"/>
    <col min="2626" max="2816" width="9.140625" style="132"/>
    <col min="2817" max="2817" width="12.42578125" style="132" customWidth="1"/>
    <col min="2818" max="2818" width="42.140625" style="132" customWidth="1"/>
    <col min="2819" max="2819" width="15.140625" style="132" customWidth="1"/>
    <col min="2820" max="2820" width="8.7109375" style="132" customWidth="1"/>
    <col min="2821" max="2821" width="8.28515625" style="132" customWidth="1"/>
    <col min="2822" max="2822" width="14.85546875" style="132" customWidth="1"/>
    <col min="2823" max="2823" width="16.42578125" style="132" customWidth="1"/>
    <col min="2824" max="2824" width="18.28515625" style="132" customWidth="1"/>
    <col min="2825" max="2826" width="21.7109375" style="132" customWidth="1"/>
    <col min="2827" max="2827" width="9.5703125" style="132" customWidth="1"/>
    <col min="2828" max="2828" width="8.5703125" style="132" customWidth="1"/>
    <col min="2829" max="2829" width="10.85546875" style="132" customWidth="1"/>
    <col min="2830" max="2830" width="10" style="132" customWidth="1"/>
    <col min="2831" max="2831" width="10.5703125" style="132" customWidth="1"/>
    <col min="2832" max="2832" width="8" style="132" customWidth="1"/>
    <col min="2833" max="2836" width="10.5703125" style="132" customWidth="1"/>
    <col min="2837" max="2837" width="12.85546875" style="132" customWidth="1"/>
    <col min="2838" max="2838" width="14.140625" style="132" customWidth="1"/>
    <col min="2839" max="2839" width="13.42578125" style="132" customWidth="1"/>
    <col min="2840" max="2840" width="14" style="132" customWidth="1"/>
    <col min="2841" max="2841" width="15.7109375" style="132" customWidth="1"/>
    <col min="2842" max="2842" width="17.5703125" style="132" customWidth="1"/>
    <col min="2843" max="2843" width="16.140625" style="132" customWidth="1"/>
    <col min="2844" max="2844" width="18.140625" style="132" customWidth="1"/>
    <col min="2845" max="2852" width="19" style="132" customWidth="1"/>
    <col min="2853" max="2853" width="22.28515625" style="132" customWidth="1"/>
    <col min="2854" max="2854" width="8.28515625" style="132" customWidth="1"/>
    <col min="2855" max="2855" width="11.28515625" style="132" customWidth="1"/>
    <col min="2856" max="2856" width="8.140625" style="132" customWidth="1"/>
    <col min="2857" max="2857" width="6.85546875" style="132" customWidth="1"/>
    <col min="2858" max="2858" width="9.5703125" style="132" customWidth="1"/>
    <col min="2859" max="2859" width="6.42578125" style="132" customWidth="1"/>
    <col min="2860" max="2860" width="8.42578125" style="132" customWidth="1"/>
    <col min="2861" max="2861" width="11.42578125" style="132" customWidth="1"/>
    <col min="2862" max="2862" width="9" style="132" customWidth="1"/>
    <col min="2863" max="2863" width="7.7109375" style="132" customWidth="1"/>
    <col min="2864" max="2864" width="9.140625" style="132"/>
    <col min="2865" max="2865" width="7" style="132" customWidth="1"/>
    <col min="2866" max="2866" width="7.7109375" style="132" customWidth="1"/>
    <col min="2867" max="2867" width="10.7109375" style="132" customWidth="1"/>
    <col min="2868" max="2868" width="8.42578125" style="132" customWidth="1"/>
    <col min="2869" max="2875" width="8.28515625" style="132" customWidth="1"/>
    <col min="2876" max="2876" width="9.85546875" style="132" customWidth="1"/>
    <col min="2877" max="2877" width="7" style="132" customWidth="1"/>
    <col min="2878" max="2878" width="7.85546875" style="132" customWidth="1"/>
    <col min="2879" max="2879" width="11" style="132" customWidth="1"/>
    <col min="2880" max="2880" width="7.7109375" style="132" customWidth="1"/>
    <col min="2881" max="2881" width="8.85546875" style="132" customWidth="1"/>
    <col min="2882" max="3072" width="9.140625" style="132"/>
    <col min="3073" max="3073" width="12.42578125" style="132" customWidth="1"/>
    <col min="3074" max="3074" width="42.140625" style="132" customWidth="1"/>
    <col min="3075" max="3075" width="15.140625" style="132" customWidth="1"/>
    <col min="3076" max="3076" width="8.7109375" style="132" customWidth="1"/>
    <col min="3077" max="3077" width="8.28515625" style="132" customWidth="1"/>
    <col min="3078" max="3078" width="14.85546875" style="132" customWidth="1"/>
    <col min="3079" max="3079" width="16.42578125" style="132" customWidth="1"/>
    <col min="3080" max="3080" width="18.28515625" style="132" customWidth="1"/>
    <col min="3081" max="3082" width="21.7109375" style="132" customWidth="1"/>
    <col min="3083" max="3083" width="9.5703125" style="132" customWidth="1"/>
    <col min="3084" max="3084" width="8.5703125" style="132" customWidth="1"/>
    <col min="3085" max="3085" width="10.85546875" style="132" customWidth="1"/>
    <col min="3086" max="3086" width="10" style="132" customWidth="1"/>
    <col min="3087" max="3087" width="10.5703125" style="132" customWidth="1"/>
    <col min="3088" max="3088" width="8" style="132" customWidth="1"/>
    <col min="3089" max="3092" width="10.5703125" style="132" customWidth="1"/>
    <col min="3093" max="3093" width="12.85546875" style="132" customWidth="1"/>
    <col min="3094" max="3094" width="14.140625" style="132" customWidth="1"/>
    <col min="3095" max="3095" width="13.42578125" style="132" customWidth="1"/>
    <col min="3096" max="3096" width="14" style="132" customWidth="1"/>
    <col min="3097" max="3097" width="15.7109375" style="132" customWidth="1"/>
    <col min="3098" max="3098" width="17.5703125" style="132" customWidth="1"/>
    <col min="3099" max="3099" width="16.140625" style="132" customWidth="1"/>
    <col min="3100" max="3100" width="18.140625" style="132" customWidth="1"/>
    <col min="3101" max="3108" width="19" style="132" customWidth="1"/>
    <col min="3109" max="3109" width="22.28515625" style="132" customWidth="1"/>
    <col min="3110" max="3110" width="8.28515625" style="132" customWidth="1"/>
    <col min="3111" max="3111" width="11.28515625" style="132" customWidth="1"/>
    <col min="3112" max="3112" width="8.140625" style="132" customWidth="1"/>
    <col min="3113" max="3113" width="6.85546875" style="132" customWidth="1"/>
    <col min="3114" max="3114" width="9.5703125" style="132" customWidth="1"/>
    <col min="3115" max="3115" width="6.42578125" style="132" customWidth="1"/>
    <col min="3116" max="3116" width="8.42578125" style="132" customWidth="1"/>
    <col min="3117" max="3117" width="11.42578125" style="132" customWidth="1"/>
    <col min="3118" max="3118" width="9" style="132" customWidth="1"/>
    <col min="3119" max="3119" width="7.7109375" style="132" customWidth="1"/>
    <col min="3120" max="3120" width="9.140625" style="132"/>
    <col min="3121" max="3121" width="7" style="132" customWidth="1"/>
    <col min="3122" max="3122" width="7.7109375" style="132" customWidth="1"/>
    <col min="3123" max="3123" width="10.7109375" style="132" customWidth="1"/>
    <col min="3124" max="3124" width="8.42578125" style="132" customWidth="1"/>
    <col min="3125" max="3131" width="8.28515625" style="132" customWidth="1"/>
    <col min="3132" max="3132" width="9.85546875" style="132" customWidth="1"/>
    <col min="3133" max="3133" width="7" style="132" customWidth="1"/>
    <col min="3134" max="3134" width="7.85546875" style="132" customWidth="1"/>
    <col min="3135" max="3135" width="11" style="132" customWidth="1"/>
    <col min="3136" max="3136" width="7.7109375" style="132" customWidth="1"/>
    <col min="3137" max="3137" width="8.85546875" style="132" customWidth="1"/>
    <col min="3138" max="3328" width="9.140625" style="132"/>
    <col min="3329" max="3329" width="12.42578125" style="132" customWidth="1"/>
    <col min="3330" max="3330" width="42.140625" style="132" customWidth="1"/>
    <col min="3331" max="3331" width="15.140625" style="132" customWidth="1"/>
    <col min="3332" max="3332" width="8.7109375" style="132" customWidth="1"/>
    <col min="3333" max="3333" width="8.28515625" style="132" customWidth="1"/>
    <col min="3334" max="3334" width="14.85546875" style="132" customWidth="1"/>
    <col min="3335" max="3335" width="16.42578125" style="132" customWidth="1"/>
    <col min="3336" max="3336" width="18.28515625" style="132" customWidth="1"/>
    <col min="3337" max="3338" width="21.7109375" style="132" customWidth="1"/>
    <col min="3339" max="3339" width="9.5703125" style="132" customWidth="1"/>
    <col min="3340" max="3340" width="8.5703125" style="132" customWidth="1"/>
    <col min="3341" max="3341" width="10.85546875" style="132" customWidth="1"/>
    <col min="3342" max="3342" width="10" style="132" customWidth="1"/>
    <col min="3343" max="3343" width="10.5703125" style="132" customWidth="1"/>
    <col min="3344" max="3344" width="8" style="132" customWidth="1"/>
    <col min="3345" max="3348" width="10.5703125" style="132" customWidth="1"/>
    <col min="3349" max="3349" width="12.85546875" style="132" customWidth="1"/>
    <col min="3350" max="3350" width="14.140625" style="132" customWidth="1"/>
    <col min="3351" max="3351" width="13.42578125" style="132" customWidth="1"/>
    <col min="3352" max="3352" width="14" style="132" customWidth="1"/>
    <col min="3353" max="3353" width="15.7109375" style="132" customWidth="1"/>
    <col min="3354" max="3354" width="17.5703125" style="132" customWidth="1"/>
    <col min="3355" max="3355" width="16.140625" style="132" customWidth="1"/>
    <col min="3356" max="3356" width="18.140625" style="132" customWidth="1"/>
    <col min="3357" max="3364" width="19" style="132" customWidth="1"/>
    <col min="3365" max="3365" width="22.28515625" style="132" customWidth="1"/>
    <col min="3366" max="3366" width="8.28515625" style="132" customWidth="1"/>
    <col min="3367" max="3367" width="11.28515625" style="132" customWidth="1"/>
    <col min="3368" max="3368" width="8.140625" style="132" customWidth="1"/>
    <col min="3369" max="3369" width="6.85546875" style="132" customWidth="1"/>
    <col min="3370" max="3370" width="9.5703125" style="132" customWidth="1"/>
    <col min="3371" max="3371" width="6.42578125" style="132" customWidth="1"/>
    <col min="3372" max="3372" width="8.42578125" style="132" customWidth="1"/>
    <col min="3373" max="3373" width="11.42578125" style="132" customWidth="1"/>
    <col min="3374" max="3374" width="9" style="132" customWidth="1"/>
    <col min="3375" max="3375" width="7.7109375" style="132" customWidth="1"/>
    <col min="3376" max="3376" width="9.140625" style="132"/>
    <col min="3377" max="3377" width="7" style="132" customWidth="1"/>
    <col min="3378" max="3378" width="7.7109375" style="132" customWidth="1"/>
    <col min="3379" max="3379" width="10.7109375" style="132" customWidth="1"/>
    <col min="3380" max="3380" width="8.42578125" style="132" customWidth="1"/>
    <col min="3381" max="3387" width="8.28515625" style="132" customWidth="1"/>
    <col min="3388" max="3388" width="9.85546875" style="132" customWidth="1"/>
    <col min="3389" max="3389" width="7" style="132" customWidth="1"/>
    <col min="3390" max="3390" width="7.85546875" style="132" customWidth="1"/>
    <col min="3391" max="3391" width="11" style="132" customWidth="1"/>
    <col min="3392" max="3392" width="7.7109375" style="132" customWidth="1"/>
    <col min="3393" max="3393" width="8.85546875" style="132" customWidth="1"/>
    <col min="3394" max="3584" width="9.140625" style="132"/>
    <col min="3585" max="3585" width="12.42578125" style="132" customWidth="1"/>
    <col min="3586" max="3586" width="42.140625" style="132" customWidth="1"/>
    <col min="3587" max="3587" width="15.140625" style="132" customWidth="1"/>
    <col min="3588" max="3588" width="8.7109375" style="132" customWidth="1"/>
    <col min="3589" max="3589" width="8.28515625" style="132" customWidth="1"/>
    <col min="3590" max="3590" width="14.85546875" style="132" customWidth="1"/>
    <col min="3591" max="3591" width="16.42578125" style="132" customWidth="1"/>
    <col min="3592" max="3592" width="18.28515625" style="132" customWidth="1"/>
    <col min="3593" max="3594" width="21.7109375" style="132" customWidth="1"/>
    <col min="3595" max="3595" width="9.5703125" style="132" customWidth="1"/>
    <col min="3596" max="3596" width="8.5703125" style="132" customWidth="1"/>
    <col min="3597" max="3597" width="10.85546875" style="132" customWidth="1"/>
    <col min="3598" max="3598" width="10" style="132" customWidth="1"/>
    <col min="3599" max="3599" width="10.5703125" style="132" customWidth="1"/>
    <col min="3600" max="3600" width="8" style="132" customWidth="1"/>
    <col min="3601" max="3604" width="10.5703125" style="132" customWidth="1"/>
    <col min="3605" max="3605" width="12.85546875" style="132" customWidth="1"/>
    <col min="3606" max="3606" width="14.140625" style="132" customWidth="1"/>
    <col min="3607" max="3607" width="13.42578125" style="132" customWidth="1"/>
    <col min="3608" max="3608" width="14" style="132" customWidth="1"/>
    <col min="3609" max="3609" width="15.7109375" style="132" customWidth="1"/>
    <col min="3610" max="3610" width="17.5703125" style="132" customWidth="1"/>
    <col min="3611" max="3611" width="16.140625" style="132" customWidth="1"/>
    <col min="3612" max="3612" width="18.140625" style="132" customWidth="1"/>
    <col min="3613" max="3620" width="19" style="132" customWidth="1"/>
    <col min="3621" max="3621" width="22.28515625" style="132" customWidth="1"/>
    <col min="3622" max="3622" width="8.28515625" style="132" customWidth="1"/>
    <col min="3623" max="3623" width="11.28515625" style="132" customWidth="1"/>
    <col min="3624" max="3624" width="8.140625" style="132" customWidth="1"/>
    <col min="3625" max="3625" width="6.85546875" style="132" customWidth="1"/>
    <col min="3626" max="3626" width="9.5703125" style="132" customWidth="1"/>
    <col min="3627" max="3627" width="6.42578125" style="132" customWidth="1"/>
    <col min="3628" max="3628" width="8.42578125" style="132" customWidth="1"/>
    <col min="3629" max="3629" width="11.42578125" style="132" customWidth="1"/>
    <col min="3630" max="3630" width="9" style="132" customWidth="1"/>
    <col min="3631" max="3631" width="7.7109375" style="132" customWidth="1"/>
    <col min="3632" max="3632" width="9.140625" style="132"/>
    <col min="3633" max="3633" width="7" style="132" customWidth="1"/>
    <col min="3634" max="3634" width="7.7109375" style="132" customWidth="1"/>
    <col min="3635" max="3635" width="10.7109375" style="132" customWidth="1"/>
    <col min="3636" max="3636" width="8.42578125" style="132" customWidth="1"/>
    <col min="3637" max="3643" width="8.28515625" style="132" customWidth="1"/>
    <col min="3644" max="3644" width="9.85546875" style="132" customWidth="1"/>
    <col min="3645" max="3645" width="7" style="132" customWidth="1"/>
    <col min="3646" max="3646" width="7.85546875" style="132" customWidth="1"/>
    <col min="3647" max="3647" width="11" style="132" customWidth="1"/>
    <col min="3648" max="3648" width="7.7109375" style="132" customWidth="1"/>
    <col min="3649" max="3649" width="8.85546875" style="132" customWidth="1"/>
    <col min="3650" max="3840" width="9.140625" style="132"/>
    <col min="3841" max="3841" width="12.42578125" style="132" customWidth="1"/>
    <col min="3842" max="3842" width="42.140625" style="132" customWidth="1"/>
    <col min="3843" max="3843" width="15.140625" style="132" customWidth="1"/>
    <col min="3844" max="3844" width="8.7109375" style="132" customWidth="1"/>
    <col min="3845" max="3845" width="8.28515625" style="132" customWidth="1"/>
    <col min="3846" max="3846" width="14.85546875" style="132" customWidth="1"/>
    <col min="3847" max="3847" width="16.42578125" style="132" customWidth="1"/>
    <col min="3848" max="3848" width="18.28515625" style="132" customWidth="1"/>
    <col min="3849" max="3850" width="21.7109375" style="132" customWidth="1"/>
    <col min="3851" max="3851" width="9.5703125" style="132" customWidth="1"/>
    <col min="3852" max="3852" width="8.5703125" style="132" customWidth="1"/>
    <col min="3853" max="3853" width="10.85546875" style="132" customWidth="1"/>
    <col min="3854" max="3854" width="10" style="132" customWidth="1"/>
    <col min="3855" max="3855" width="10.5703125" style="132" customWidth="1"/>
    <col min="3856" max="3856" width="8" style="132" customWidth="1"/>
    <col min="3857" max="3860" width="10.5703125" style="132" customWidth="1"/>
    <col min="3861" max="3861" width="12.85546875" style="132" customWidth="1"/>
    <col min="3862" max="3862" width="14.140625" style="132" customWidth="1"/>
    <col min="3863" max="3863" width="13.42578125" style="132" customWidth="1"/>
    <col min="3864" max="3864" width="14" style="132" customWidth="1"/>
    <col min="3865" max="3865" width="15.7109375" style="132" customWidth="1"/>
    <col min="3866" max="3866" width="17.5703125" style="132" customWidth="1"/>
    <col min="3867" max="3867" width="16.140625" style="132" customWidth="1"/>
    <col min="3868" max="3868" width="18.140625" style="132" customWidth="1"/>
    <col min="3869" max="3876" width="19" style="132" customWidth="1"/>
    <col min="3877" max="3877" width="22.28515625" style="132" customWidth="1"/>
    <col min="3878" max="3878" width="8.28515625" style="132" customWidth="1"/>
    <col min="3879" max="3879" width="11.28515625" style="132" customWidth="1"/>
    <col min="3880" max="3880" width="8.140625" style="132" customWidth="1"/>
    <col min="3881" max="3881" width="6.85546875" style="132" customWidth="1"/>
    <col min="3882" max="3882" width="9.5703125" style="132" customWidth="1"/>
    <col min="3883" max="3883" width="6.42578125" style="132" customWidth="1"/>
    <col min="3884" max="3884" width="8.42578125" style="132" customWidth="1"/>
    <col min="3885" max="3885" width="11.42578125" style="132" customWidth="1"/>
    <col min="3886" max="3886" width="9" style="132" customWidth="1"/>
    <col min="3887" max="3887" width="7.7109375" style="132" customWidth="1"/>
    <col min="3888" max="3888" width="9.140625" style="132"/>
    <col min="3889" max="3889" width="7" style="132" customWidth="1"/>
    <col min="3890" max="3890" width="7.7109375" style="132" customWidth="1"/>
    <col min="3891" max="3891" width="10.7109375" style="132" customWidth="1"/>
    <col min="3892" max="3892" width="8.42578125" style="132" customWidth="1"/>
    <col min="3893" max="3899" width="8.28515625" style="132" customWidth="1"/>
    <col min="3900" max="3900" width="9.85546875" style="132" customWidth="1"/>
    <col min="3901" max="3901" width="7" style="132" customWidth="1"/>
    <col min="3902" max="3902" width="7.85546875" style="132" customWidth="1"/>
    <col min="3903" max="3903" width="11" style="132" customWidth="1"/>
    <col min="3904" max="3904" width="7.7109375" style="132" customWidth="1"/>
    <col min="3905" max="3905" width="8.85546875" style="132" customWidth="1"/>
    <col min="3906" max="4096" width="9.140625" style="132"/>
    <col min="4097" max="4097" width="12.42578125" style="132" customWidth="1"/>
    <col min="4098" max="4098" width="42.140625" style="132" customWidth="1"/>
    <col min="4099" max="4099" width="15.140625" style="132" customWidth="1"/>
    <col min="4100" max="4100" width="8.7109375" style="132" customWidth="1"/>
    <col min="4101" max="4101" width="8.28515625" style="132" customWidth="1"/>
    <col min="4102" max="4102" width="14.85546875" style="132" customWidth="1"/>
    <col min="4103" max="4103" width="16.42578125" style="132" customWidth="1"/>
    <col min="4104" max="4104" width="18.28515625" style="132" customWidth="1"/>
    <col min="4105" max="4106" width="21.7109375" style="132" customWidth="1"/>
    <col min="4107" max="4107" width="9.5703125" style="132" customWidth="1"/>
    <col min="4108" max="4108" width="8.5703125" style="132" customWidth="1"/>
    <col min="4109" max="4109" width="10.85546875" style="132" customWidth="1"/>
    <col min="4110" max="4110" width="10" style="132" customWidth="1"/>
    <col min="4111" max="4111" width="10.5703125" style="132" customWidth="1"/>
    <col min="4112" max="4112" width="8" style="132" customWidth="1"/>
    <col min="4113" max="4116" width="10.5703125" style="132" customWidth="1"/>
    <col min="4117" max="4117" width="12.85546875" style="132" customWidth="1"/>
    <col min="4118" max="4118" width="14.140625" style="132" customWidth="1"/>
    <col min="4119" max="4119" width="13.42578125" style="132" customWidth="1"/>
    <col min="4120" max="4120" width="14" style="132" customWidth="1"/>
    <col min="4121" max="4121" width="15.7109375" style="132" customWidth="1"/>
    <col min="4122" max="4122" width="17.5703125" style="132" customWidth="1"/>
    <col min="4123" max="4123" width="16.140625" style="132" customWidth="1"/>
    <col min="4124" max="4124" width="18.140625" style="132" customWidth="1"/>
    <col min="4125" max="4132" width="19" style="132" customWidth="1"/>
    <col min="4133" max="4133" width="22.28515625" style="132" customWidth="1"/>
    <col min="4134" max="4134" width="8.28515625" style="132" customWidth="1"/>
    <col min="4135" max="4135" width="11.28515625" style="132" customWidth="1"/>
    <col min="4136" max="4136" width="8.140625" style="132" customWidth="1"/>
    <col min="4137" max="4137" width="6.85546875" style="132" customWidth="1"/>
    <col min="4138" max="4138" width="9.5703125" style="132" customWidth="1"/>
    <col min="4139" max="4139" width="6.42578125" style="132" customWidth="1"/>
    <col min="4140" max="4140" width="8.42578125" style="132" customWidth="1"/>
    <col min="4141" max="4141" width="11.42578125" style="132" customWidth="1"/>
    <col min="4142" max="4142" width="9" style="132" customWidth="1"/>
    <col min="4143" max="4143" width="7.7109375" style="132" customWidth="1"/>
    <col min="4144" max="4144" width="9.140625" style="132"/>
    <col min="4145" max="4145" width="7" style="132" customWidth="1"/>
    <col min="4146" max="4146" width="7.7109375" style="132" customWidth="1"/>
    <col min="4147" max="4147" width="10.7109375" style="132" customWidth="1"/>
    <col min="4148" max="4148" width="8.42578125" style="132" customWidth="1"/>
    <col min="4149" max="4155" width="8.28515625" style="132" customWidth="1"/>
    <col min="4156" max="4156" width="9.85546875" style="132" customWidth="1"/>
    <col min="4157" max="4157" width="7" style="132" customWidth="1"/>
    <col min="4158" max="4158" width="7.85546875" style="132" customWidth="1"/>
    <col min="4159" max="4159" width="11" style="132" customWidth="1"/>
    <col min="4160" max="4160" width="7.7109375" style="132" customWidth="1"/>
    <col min="4161" max="4161" width="8.85546875" style="132" customWidth="1"/>
    <col min="4162" max="4352" width="9.140625" style="132"/>
    <col min="4353" max="4353" width="12.42578125" style="132" customWidth="1"/>
    <col min="4354" max="4354" width="42.140625" style="132" customWidth="1"/>
    <col min="4355" max="4355" width="15.140625" style="132" customWidth="1"/>
    <col min="4356" max="4356" width="8.7109375" style="132" customWidth="1"/>
    <col min="4357" max="4357" width="8.28515625" style="132" customWidth="1"/>
    <col min="4358" max="4358" width="14.85546875" style="132" customWidth="1"/>
    <col min="4359" max="4359" width="16.42578125" style="132" customWidth="1"/>
    <col min="4360" max="4360" width="18.28515625" style="132" customWidth="1"/>
    <col min="4361" max="4362" width="21.7109375" style="132" customWidth="1"/>
    <col min="4363" max="4363" width="9.5703125" style="132" customWidth="1"/>
    <col min="4364" max="4364" width="8.5703125" style="132" customWidth="1"/>
    <col min="4365" max="4365" width="10.85546875" style="132" customWidth="1"/>
    <col min="4366" max="4366" width="10" style="132" customWidth="1"/>
    <col min="4367" max="4367" width="10.5703125" style="132" customWidth="1"/>
    <col min="4368" max="4368" width="8" style="132" customWidth="1"/>
    <col min="4369" max="4372" width="10.5703125" style="132" customWidth="1"/>
    <col min="4373" max="4373" width="12.85546875" style="132" customWidth="1"/>
    <col min="4374" max="4374" width="14.140625" style="132" customWidth="1"/>
    <col min="4375" max="4375" width="13.42578125" style="132" customWidth="1"/>
    <col min="4376" max="4376" width="14" style="132" customWidth="1"/>
    <col min="4377" max="4377" width="15.7109375" style="132" customWidth="1"/>
    <col min="4378" max="4378" width="17.5703125" style="132" customWidth="1"/>
    <col min="4379" max="4379" width="16.140625" style="132" customWidth="1"/>
    <col min="4380" max="4380" width="18.140625" style="132" customWidth="1"/>
    <col min="4381" max="4388" width="19" style="132" customWidth="1"/>
    <col min="4389" max="4389" width="22.28515625" style="132" customWidth="1"/>
    <col min="4390" max="4390" width="8.28515625" style="132" customWidth="1"/>
    <col min="4391" max="4391" width="11.28515625" style="132" customWidth="1"/>
    <col min="4392" max="4392" width="8.140625" style="132" customWidth="1"/>
    <col min="4393" max="4393" width="6.85546875" style="132" customWidth="1"/>
    <col min="4394" max="4394" width="9.5703125" style="132" customWidth="1"/>
    <col min="4395" max="4395" width="6.42578125" style="132" customWidth="1"/>
    <col min="4396" max="4396" width="8.42578125" style="132" customWidth="1"/>
    <col min="4397" max="4397" width="11.42578125" style="132" customWidth="1"/>
    <col min="4398" max="4398" width="9" style="132" customWidth="1"/>
    <col min="4399" max="4399" width="7.7109375" style="132" customWidth="1"/>
    <col min="4400" max="4400" width="9.140625" style="132"/>
    <col min="4401" max="4401" width="7" style="132" customWidth="1"/>
    <col min="4402" max="4402" width="7.7109375" style="132" customWidth="1"/>
    <col min="4403" max="4403" width="10.7109375" style="132" customWidth="1"/>
    <col min="4404" max="4404" width="8.42578125" style="132" customWidth="1"/>
    <col min="4405" max="4411" width="8.28515625" style="132" customWidth="1"/>
    <col min="4412" max="4412" width="9.85546875" style="132" customWidth="1"/>
    <col min="4413" max="4413" width="7" style="132" customWidth="1"/>
    <col min="4414" max="4414" width="7.85546875" style="132" customWidth="1"/>
    <col min="4415" max="4415" width="11" style="132" customWidth="1"/>
    <col min="4416" max="4416" width="7.7109375" style="132" customWidth="1"/>
    <col min="4417" max="4417" width="8.85546875" style="132" customWidth="1"/>
    <col min="4418" max="4608" width="9.140625" style="132"/>
    <col min="4609" max="4609" width="12.42578125" style="132" customWidth="1"/>
    <col min="4610" max="4610" width="42.140625" style="132" customWidth="1"/>
    <col min="4611" max="4611" width="15.140625" style="132" customWidth="1"/>
    <col min="4612" max="4612" width="8.7109375" style="132" customWidth="1"/>
    <col min="4613" max="4613" width="8.28515625" style="132" customWidth="1"/>
    <col min="4614" max="4614" width="14.85546875" style="132" customWidth="1"/>
    <col min="4615" max="4615" width="16.42578125" style="132" customWidth="1"/>
    <col min="4616" max="4616" width="18.28515625" style="132" customWidth="1"/>
    <col min="4617" max="4618" width="21.7109375" style="132" customWidth="1"/>
    <col min="4619" max="4619" width="9.5703125" style="132" customWidth="1"/>
    <col min="4620" max="4620" width="8.5703125" style="132" customWidth="1"/>
    <col min="4621" max="4621" width="10.85546875" style="132" customWidth="1"/>
    <col min="4622" max="4622" width="10" style="132" customWidth="1"/>
    <col min="4623" max="4623" width="10.5703125" style="132" customWidth="1"/>
    <col min="4624" max="4624" width="8" style="132" customWidth="1"/>
    <col min="4625" max="4628" width="10.5703125" style="132" customWidth="1"/>
    <col min="4629" max="4629" width="12.85546875" style="132" customWidth="1"/>
    <col min="4630" max="4630" width="14.140625" style="132" customWidth="1"/>
    <col min="4631" max="4631" width="13.42578125" style="132" customWidth="1"/>
    <col min="4632" max="4632" width="14" style="132" customWidth="1"/>
    <col min="4633" max="4633" width="15.7109375" style="132" customWidth="1"/>
    <col min="4634" max="4634" width="17.5703125" style="132" customWidth="1"/>
    <col min="4635" max="4635" width="16.140625" style="132" customWidth="1"/>
    <col min="4636" max="4636" width="18.140625" style="132" customWidth="1"/>
    <col min="4637" max="4644" width="19" style="132" customWidth="1"/>
    <col min="4645" max="4645" width="22.28515625" style="132" customWidth="1"/>
    <col min="4646" max="4646" width="8.28515625" style="132" customWidth="1"/>
    <col min="4647" max="4647" width="11.28515625" style="132" customWidth="1"/>
    <col min="4648" max="4648" width="8.140625" style="132" customWidth="1"/>
    <col min="4649" max="4649" width="6.85546875" style="132" customWidth="1"/>
    <col min="4650" max="4650" width="9.5703125" style="132" customWidth="1"/>
    <col min="4651" max="4651" width="6.42578125" style="132" customWidth="1"/>
    <col min="4652" max="4652" width="8.42578125" style="132" customWidth="1"/>
    <col min="4653" max="4653" width="11.42578125" style="132" customWidth="1"/>
    <col min="4654" max="4654" width="9" style="132" customWidth="1"/>
    <col min="4655" max="4655" width="7.7109375" style="132" customWidth="1"/>
    <col min="4656" max="4656" width="9.140625" style="132"/>
    <col min="4657" max="4657" width="7" style="132" customWidth="1"/>
    <col min="4658" max="4658" width="7.7109375" style="132" customWidth="1"/>
    <col min="4659" max="4659" width="10.7109375" style="132" customWidth="1"/>
    <col min="4660" max="4660" width="8.42578125" style="132" customWidth="1"/>
    <col min="4661" max="4667" width="8.28515625" style="132" customWidth="1"/>
    <col min="4668" max="4668" width="9.85546875" style="132" customWidth="1"/>
    <col min="4669" max="4669" width="7" style="132" customWidth="1"/>
    <col min="4670" max="4670" width="7.85546875" style="132" customWidth="1"/>
    <col min="4671" max="4671" width="11" style="132" customWidth="1"/>
    <col min="4672" max="4672" width="7.7109375" style="132" customWidth="1"/>
    <col min="4673" max="4673" width="8.85546875" style="132" customWidth="1"/>
    <col min="4674" max="4864" width="9.140625" style="132"/>
    <col min="4865" max="4865" width="12.42578125" style="132" customWidth="1"/>
    <col min="4866" max="4866" width="42.140625" style="132" customWidth="1"/>
    <col min="4867" max="4867" width="15.140625" style="132" customWidth="1"/>
    <col min="4868" max="4868" width="8.7109375" style="132" customWidth="1"/>
    <col min="4869" max="4869" width="8.28515625" style="132" customWidth="1"/>
    <col min="4870" max="4870" width="14.85546875" style="132" customWidth="1"/>
    <col min="4871" max="4871" width="16.42578125" style="132" customWidth="1"/>
    <col min="4872" max="4872" width="18.28515625" style="132" customWidth="1"/>
    <col min="4873" max="4874" width="21.7109375" style="132" customWidth="1"/>
    <col min="4875" max="4875" width="9.5703125" style="132" customWidth="1"/>
    <col min="4876" max="4876" width="8.5703125" style="132" customWidth="1"/>
    <col min="4877" max="4877" width="10.85546875" style="132" customWidth="1"/>
    <col min="4878" max="4878" width="10" style="132" customWidth="1"/>
    <col min="4879" max="4879" width="10.5703125" style="132" customWidth="1"/>
    <col min="4880" max="4880" width="8" style="132" customWidth="1"/>
    <col min="4881" max="4884" width="10.5703125" style="132" customWidth="1"/>
    <col min="4885" max="4885" width="12.85546875" style="132" customWidth="1"/>
    <col min="4886" max="4886" width="14.140625" style="132" customWidth="1"/>
    <col min="4887" max="4887" width="13.42578125" style="132" customWidth="1"/>
    <col min="4888" max="4888" width="14" style="132" customWidth="1"/>
    <col min="4889" max="4889" width="15.7109375" style="132" customWidth="1"/>
    <col min="4890" max="4890" width="17.5703125" style="132" customWidth="1"/>
    <col min="4891" max="4891" width="16.140625" style="132" customWidth="1"/>
    <col min="4892" max="4892" width="18.140625" style="132" customWidth="1"/>
    <col min="4893" max="4900" width="19" style="132" customWidth="1"/>
    <col min="4901" max="4901" width="22.28515625" style="132" customWidth="1"/>
    <col min="4902" max="4902" width="8.28515625" style="132" customWidth="1"/>
    <col min="4903" max="4903" width="11.28515625" style="132" customWidth="1"/>
    <col min="4904" max="4904" width="8.140625" style="132" customWidth="1"/>
    <col min="4905" max="4905" width="6.85546875" style="132" customWidth="1"/>
    <col min="4906" max="4906" width="9.5703125" style="132" customWidth="1"/>
    <col min="4907" max="4907" width="6.42578125" style="132" customWidth="1"/>
    <col min="4908" max="4908" width="8.42578125" style="132" customWidth="1"/>
    <col min="4909" max="4909" width="11.42578125" style="132" customWidth="1"/>
    <col min="4910" max="4910" width="9" style="132" customWidth="1"/>
    <col min="4911" max="4911" width="7.7109375" style="132" customWidth="1"/>
    <col min="4912" max="4912" width="9.140625" style="132"/>
    <col min="4913" max="4913" width="7" style="132" customWidth="1"/>
    <col min="4914" max="4914" width="7.7109375" style="132" customWidth="1"/>
    <col min="4915" max="4915" width="10.7109375" style="132" customWidth="1"/>
    <col min="4916" max="4916" width="8.42578125" style="132" customWidth="1"/>
    <col min="4917" max="4923" width="8.28515625" style="132" customWidth="1"/>
    <col min="4924" max="4924" width="9.85546875" style="132" customWidth="1"/>
    <col min="4925" max="4925" width="7" style="132" customWidth="1"/>
    <col min="4926" max="4926" width="7.85546875" style="132" customWidth="1"/>
    <col min="4927" max="4927" width="11" style="132" customWidth="1"/>
    <col min="4928" max="4928" width="7.7109375" style="132" customWidth="1"/>
    <col min="4929" max="4929" width="8.85546875" style="132" customWidth="1"/>
    <col min="4930" max="5120" width="9.140625" style="132"/>
    <col min="5121" max="5121" width="12.42578125" style="132" customWidth="1"/>
    <col min="5122" max="5122" width="42.140625" style="132" customWidth="1"/>
    <col min="5123" max="5123" width="15.140625" style="132" customWidth="1"/>
    <col min="5124" max="5124" width="8.7109375" style="132" customWidth="1"/>
    <col min="5125" max="5125" width="8.28515625" style="132" customWidth="1"/>
    <col min="5126" max="5126" width="14.85546875" style="132" customWidth="1"/>
    <col min="5127" max="5127" width="16.42578125" style="132" customWidth="1"/>
    <col min="5128" max="5128" width="18.28515625" style="132" customWidth="1"/>
    <col min="5129" max="5130" width="21.7109375" style="132" customWidth="1"/>
    <col min="5131" max="5131" width="9.5703125" style="132" customWidth="1"/>
    <col min="5132" max="5132" width="8.5703125" style="132" customWidth="1"/>
    <col min="5133" max="5133" width="10.85546875" style="132" customWidth="1"/>
    <col min="5134" max="5134" width="10" style="132" customWidth="1"/>
    <col min="5135" max="5135" width="10.5703125" style="132" customWidth="1"/>
    <col min="5136" max="5136" width="8" style="132" customWidth="1"/>
    <col min="5137" max="5140" width="10.5703125" style="132" customWidth="1"/>
    <col min="5141" max="5141" width="12.85546875" style="132" customWidth="1"/>
    <col min="5142" max="5142" width="14.140625" style="132" customWidth="1"/>
    <col min="5143" max="5143" width="13.42578125" style="132" customWidth="1"/>
    <col min="5144" max="5144" width="14" style="132" customWidth="1"/>
    <col min="5145" max="5145" width="15.7109375" style="132" customWidth="1"/>
    <col min="5146" max="5146" width="17.5703125" style="132" customWidth="1"/>
    <col min="5147" max="5147" width="16.140625" style="132" customWidth="1"/>
    <col min="5148" max="5148" width="18.140625" style="132" customWidth="1"/>
    <col min="5149" max="5156" width="19" style="132" customWidth="1"/>
    <col min="5157" max="5157" width="22.28515625" style="132" customWidth="1"/>
    <col min="5158" max="5158" width="8.28515625" style="132" customWidth="1"/>
    <col min="5159" max="5159" width="11.28515625" style="132" customWidth="1"/>
    <col min="5160" max="5160" width="8.140625" style="132" customWidth="1"/>
    <col min="5161" max="5161" width="6.85546875" style="132" customWidth="1"/>
    <col min="5162" max="5162" width="9.5703125" style="132" customWidth="1"/>
    <col min="5163" max="5163" width="6.42578125" style="132" customWidth="1"/>
    <col min="5164" max="5164" width="8.42578125" style="132" customWidth="1"/>
    <col min="5165" max="5165" width="11.42578125" style="132" customWidth="1"/>
    <col min="5166" max="5166" width="9" style="132" customWidth="1"/>
    <col min="5167" max="5167" width="7.7109375" style="132" customWidth="1"/>
    <col min="5168" max="5168" width="9.140625" style="132"/>
    <col min="5169" max="5169" width="7" style="132" customWidth="1"/>
    <col min="5170" max="5170" width="7.7109375" style="132" customWidth="1"/>
    <col min="5171" max="5171" width="10.7109375" style="132" customWidth="1"/>
    <col min="5172" max="5172" width="8.42578125" style="132" customWidth="1"/>
    <col min="5173" max="5179" width="8.28515625" style="132" customWidth="1"/>
    <col min="5180" max="5180" width="9.85546875" style="132" customWidth="1"/>
    <col min="5181" max="5181" width="7" style="132" customWidth="1"/>
    <col min="5182" max="5182" width="7.85546875" style="132" customWidth="1"/>
    <col min="5183" max="5183" width="11" style="132" customWidth="1"/>
    <col min="5184" max="5184" width="7.7109375" style="132" customWidth="1"/>
    <col min="5185" max="5185" width="8.85546875" style="132" customWidth="1"/>
    <col min="5186" max="5376" width="9.140625" style="132"/>
    <col min="5377" max="5377" width="12.42578125" style="132" customWidth="1"/>
    <col min="5378" max="5378" width="42.140625" style="132" customWidth="1"/>
    <col min="5379" max="5379" width="15.140625" style="132" customWidth="1"/>
    <col min="5380" max="5380" width="8.7109375" style="132" customWidth="1"/>
    <col min="5381" max="5381" width="8.28515625" style="132" customWidth="1"/>
    <col min="5382" max="5382" width="14.85546875" style="132" customWidth="1"/>
    <col min="5383" max="5383" width="16.42578125" style="132" customWidth="1"/>
    <col min="5384" max="5384" width="18.28515625" style="132" customWidth="1"/>
    <col min="5385" max="5386" width="21.7109375" style="132" customWidth="1"/>
    <col min="5387" max="5387" width="9.5703125" style="132" customWidth="1"/>
    <col min="5388" max="5388" width="8.5703125" style="132" customWidth="1"/>
    <col min="5389" max="5389" width="10.85546875" style="132" customWidth="1"/>
    <col min="5390" max="5390" width="10" style="132" customWidth="1"/>
    <col min="5391" max="5391" width="10.5703125" style="132" customWidth="1"/>
    <col min="5392" max="5392" width="8" style="132" customWidth="1"/>
    <col min="5393" max="5396" width="10.5703125" style="132" customWidth="1"/>
    <col min="5397" max="5397" width="12.85546875" style="132" customWidth="1"/>
    <col min="5398" max="5398" width="14.140625" style="132" customWidth="1"/>
    <col min="5399" max="5399" width="13.42578125" style="132" customWidth="1"/>
    <col min="5400" max="5400" width="14" style="132" customWidth="1"/>
    <col min="5401" max="5401" width="15.7109375" style="132" customWidth="1"/>
    <col min="5402" max="5402" width="17.5703125" style="132" customWidth="1"/>
    <col min="5403" max="5403" width="16.140625" style="132" customWidth="1"/>
    <col min="5404" max="5404" width="18.140625" style="132" customWidth="1"/>
    <col min="5405" max="5412" width="19" style="132" customWidth="1"/>
    <col min="5413" max="5413" width="22.28515625" style="132" customWidth="1"/>
    <col min="5414" max="5414" width="8.28515625" style="132" customWidth="1"/>
    <col min="5415" max="5415" width="11.28515625" style="132" customWidth="1"/>
    <col min="5416" max="5416" width="8.140625" style="132" customWidth="1"/>
    <col min="5417" max="5417" width="6.85546875" style="132" customWidth="1"/>
    <col min="5418" max="5418" width="9.5703125" style="132" customWidth="1"/>
    <col min="5419" max="5419" width="6.42578125" style="132" customWidth="1"/>
    <col min="5420" max="5420" width="8.42578125" style="132" customWidth="1"/>
    <col min="5421" max="5421" width="11.42578125" style="132" customWidth="1"/>
    <col min="5422" max="5422" width="9" style="132" customWidth="1"/>
    <col min="5423" max="5423" width="7.7109375" style="132" customWidth="1"/>
    <col min="5424" max="5424" width="9.140625" style="132"/>
    <col min="5425" max="5425" width="7" style="132" customWidth="1"/>
    <col min="5426" max="5426" width="7.7109375" style="132" customWidth="1"/>
    <col min="5427" max="5427" width="10.7109375" style="132" customWidth="1"/>
    <col min="5428" max="5428" width="8.42578125" style="132" customWidth="1"/>
    <col min="5429" max="5435" width="8.28515625" style="132" customWidth="1"/>
    <col min="5436" max="5436" width="9.85546875" style="132" customWidth="1"/>
    <col min="5437" max="5437" width="7" style="132" customWidth="1"/>
    <col min="5438" max="5438" width="7.85546875" style="132" customWidth="1"/>
    <col min="5439" max="5439" width="11" style="132" customWidth="1"/>
    <col min="5440" max="5440" width="7.7109375" style="132" customWidth="1"/>
    <col min="5441" max="5441" width="8.85546875" style="132" customWidth="1"/>
    <col min="5442" max="5632" width="9.140625" style="132"/>
    <col min="5633" max="5633" width="12.42578125" style="132" customWidth="1"/>
    <col min="5634" max="5634" width="42.140625" style="132" customWidth="1"/>
    <col min="5635" max="5635" width="15.140625" style="132" customWidth="1"/>
    <col min="5636" max="5636" width="8.7109375" style="132" customWidth="1"/>
    <col min="5637" max="5637" width="8.28515625" style="132" customWidth="1"/>
    <col min="5638" max="5638" width="14.85546875" style="132" customWidth="1"/>
    <col min="5639" max="5639" width="16.42578125" style="132" customWidth="1"/>
    <col min="5640" max="5640" width="18.28515625" style="132" customWidth="1"/>
    <col min="5641" max="5642" width="21.7109375" style="132" customWidth="1"/>
    <col min="5643" max="5643" width="9.5703125" style="132" customWidth="1"/>
    <col min="5644" max="5644" width="8.5703125" style="132" customWidth="1"/>
    <col min="5645" max="5645" width="10.85546875" style="132" customWidth="1"/>
    <col min="5646" max="5646" width="10" style="132" customWidth="1"/>
    <col min="5647" max="5647" width="10.5703125" style="132" customWidth="1"/>
    <col min="5648" max="5648" width="8" style="132" customWidth="1"/>
    <col min="5649" max="5652" width="10.5703125" style="132" customWidth="1"/>
    <col min="5653" max="5653" width="12.85546875" style="132" customWidth="1"/>
    <col min="5654" max="5654" width="14.140625" style="132" customWidth="1"/>
    <col min="5655" max="5655" width="13.42578125" style="132" customWidth="1"/>
    <col min="5656" max="5656" width="14" style="132" customWidth="1"/>
    <col min="5657" max="5657" width="15.7109375" style="132" customWidth="1"/>
    <col min="5658" max="5658" width="17.5703125" style="132" customWidth="1"/>
    <col min="5659" max="5659" width="16.140625" style="132" customWidth="1"/>
    <col min="5660" max="5660" width="18.140625" style="132" customWidth="1"/>
    <col min="5661" max="5668" width="19" style="132" customWidth="1"/>
    <col min="5669" max="5669" width="22.28515625" style="132" customWidth="1"/>
    <col min="5670" max="5670" width="8.28515625" style="132" customWidth="1"/>
    <col min="5671" max="5671" width="11.28515625" style="132" customWidth="1"/>
    <col min="5672" max="5672" width="8.140625" style="132" customWidth="1"/>
    <col min="5673" max="5673" width="6.85546875" style="132" customWidth="1"/>
    <col min="5674" max="5674" width="9.5703125" style="132" customWidth="1"/>
    <col min="5675" max="5675" width="6.42578125" style="132" customWidth="1"/>
    <col min="5676" max="5676" width="8.42578125" style="132" customWidth="1"/>
    <col min="5677" max="5677" width="11.42578125" style="132" customWidth="1"/>
    <col min="5678" max="5678" width="9" style="132" customWidth="1"/>
    <col min="5679" max="5679" width="7.7109375" style="132" customWidth="1"/>
    <col min="5680" max="5680" width="9.140625" style="132"/>
    <col min="5681" max="5681" width="7" style="132" customWidth="1"/>
    <col min="5682" max="5682" width="7.7109375" style="132" customWidth="1"/>
    <col min="5683" max="5683" width="10.7109375" style="132" customWidth="1"/>
    <col min="5684" max="5684" width="8.42578125" style="132" customWidth="1"/>
    <col min="5685" max="5691" width="8.28515625" style="132" customWidth="1"/>
    <col min="5692" max="5692" width="9.85546875" style="132" customWidth="1"/>
    <col min="5693" max="5693" width="7" style="132" customWidth="1"/>
    <col min="5694" max="5694" width="7.85546875" style="132" customWidth="1"/>
    <col min="5695" max="5695" width="11" style="132" customWidth="1"/>
    <col min="5696" max="5696" width="7.7109375" style="132" customWidth="1"/>
    <col min="5697" max="5697" width="8.85546875" style="132" customWidth="1"/>
    <col min="5698" max="5888" width="9.140625" style="132"/>
    <col min="5889" max="5889" width="12.42578125" style="132" customWidth="1"/>
    <col min="5890" max="5890" width="42.140625" style="132" customWidth="1"/>
    <col min="5891" max="5891" width="15.140625" style="132" customWidth="1"/>
    <col min="5892" max="5892" width="8.7109375" style="132" customWidth="1"/>
    <col min="5893" max="5893" width="8.28515625" style="132" customWidth="1"/>
    <col min="5894" max="5894" width="14.85546875" style="132" customWidth="1"/>
    <col min="5895" max="5895" width="16.42578125" style="132" customWidth="1"/>
    <col min="5896" max="5896" width="18.28515625" style="132" customWidth="1"/>
    <col min="5897" max="5898" width="21.7109375" style="132" customWidth="1"/>
    <col min="5899" max="5899" width="9.5703125" style="132" customWidth="1"/>
    <col min="5900" max="5900" width="8.5703125" style="132" customWidth="1"/>
    <col min="5901" max="5901" width="10.85546875" style="132" customWidth="1"/>
    <col min="5902" max="5902" width="10" style="132" customWidth="1"/>
    <col min="5903" max="5903" width="10.5703125" style="132" customWidth="1"/>
    <col min="5904" max="5904" width="8" style="132" customWidth="1"/>
    <col min="5905" max="5908" width="10.5703125" style="132" customWidth="1"/>
    <col min="5909" max="5909" width="12.85546875" style="132" customWidth="1"/>
    <col min="5910" max="5910" width="14.140625" style="132" customWidth="1"/>
    <col min="5911" max="5911" width="13.42578125" style="132" customWidth="1"/>
    <col min="5912" max="5912" width="14" style="132" customWidth="1"/>
    <col min="5913" max="5913" width="15.7109375" style="132" customWidth="1"/>
    <col min="5914" max="5914" width="17.5703125" style="132" customWidth="1"/>
    <col min="5915" max="5915" width="16.140625" style="132" customWidth="1"/>
    <col min="5916" max="5916" width="18.140625" style="132" customWidth="1"/>
    <col min="5917" max="5924" width="19" style="132" customWidth="1"/>
    <col min="5925" max="5925" width="22.28515625" style="132" customWidth="1"/>
    <col min="5926" max="5926" width="8.28515625" style="132" customWidth="1"/>
    <col min="5927" max="5927" width="11.28515625" style="132" customWidth="1"/>
    <col min="5928" max="5928" width="8.140625" style="132" customWidth="1"/>
    <col min="5929" max="5929" width="6.85546875" style="132" customWidth="1"/>
    <col min="5930" max="5930" width="9.5703125" style="132" customWidth="1"/>
    <col min="5931" max="5931" width="6.42578125" style="132" customWidth="1"/>
    <col min="5932" max="5932" width="8.42578125" style="132" customWidth="1"/>
    <col min="5933" max="5933" width="11.42578125" style="132" customWidth="1"/>
    <col min="5934" max="5934" width="9" style="132" customWidth="1"/>
    <col min="5935" max="5935" width="7.7109375" style="132" customWidth="1"/>
    <col min="5936" max="5936" width="9.140625" style="132"/>
    <col min="5937" max="5937" width="7" style="132" customWidth="1"/>
    <col min="5938" max="5938" width="7.7109375" style="132" customWidth="1"/>
    <col min="5939" max="5939" width="10.7109375" style="132" customWidth="1"/>
    <col min="5940" max="5940" width="8.42578125" style="132" customWidth="1"/>
    <col min="5941" max="5947" width="8.28515625" style="132" customWidth="1"/>
    <col min="5948" max="5948" width="9.85546875" style="132" customWidth="1"/>
    <col min="5949" max="5949" width="7" style="132" customWidth="1"/>
    <col min="5950" max="5950" width="7.85546875" style="132" customWidth="1"/>
    <col min="5951" max="5951" width="11" style="132" customWidth="1"/>
    <col min="5952" max="5952" width="7.7109375" style="132" customWidth="1"/>
    <col min="5953" max="5953" width="8.85546875" style="132" customWidth="1"/>
    <col min="5954" max="6144" width="9.140625" style="132"/>
    <col min="6145" max="6145" width="12.42578125" style="132" customWidth="1"/>
    <col min="6146" max="6146" width="42.140625" style="132" customWidth="1"/>
    <col min="6147" max="6147" width="15.140625" style="132" customWidth="1"/>
    <col min="6148" max="6148" width="8.7109375" style="132" customWidth="1"/>
    <col min="6149" max="6149" width="8.28515625" style="132" customWidth="1"/>
    <col min="6150" max="6150" width="14.85546875" style="132" customWidth="1"/>
    <col min="6151" max="6151" width="16.42578125" style="132" customWidth="1"/>
    <col min="6152" max="6152" width="18.28515625" style="132" customWidth="1"/>
    <col min="6153" max="6154" width="21.7109375" style="132" customWidth="1"/>
    <col min="6155" max="6155" width="9.5703125" style="132" customWidth="1"/>
    <col min="6156" max="6156" width="8.5703125" style="132" customWidth="1"/>
    <col min="6157" max="6157" width="10.85546875" style="132" customWidth="1"/>
    <col min="6158" max="6158" width="10" style="132" customWidth="1"/>
    <col min="6159" max="6159" width="10.5703125" style="132" customWidth="1"/>
    <col min="6160" max="6160" width="8" style="132" customWidth="1"/>
    <col min="6161" max="6164" width="10.5703125" style="132" customWidth="1"/>
    <col min="6165" max="6165" width="12.85546875" style="132" customWidth="1"/>
    <col min="6166" max="6166" width="14.140625" style="132" customWidth="1"/>
    <col min="6167" max="6167" width="13.42578125" style="132" customWidth="1"/>
    <col min="6168" max="6168" width="14" style="132" customWidth="1"/>
    <col min="6169" max="6169" width="15.7109375" style="132" customWidth="1"/>
    <col min="6170" max="6170" width="17.5703125" style="132" customWidth="1"/>
    <col min="6171" max="6171" width="16.140625" style="132" customWidth="1"/>
    <col min="6172" max="6172" width="18.140625" style="132" customWidth="1"/>
    <col min="6173" max="6180" width="19" style="132" customWidth="1"/>
    <col min="6181" max="6181" width="22.28515625" style="132" customWidth="1"/>
    <col min="6182" max="6182" width="8.28515625" style="132" customWidth="1"/>
    <col min="6183" max="6183" width="11.28515625" style="132" customWidth="1"/>
    <col min="6184" max="6184" width="8.140625" style="132" customWidth="1"/>
    <col min="6185" max="6185" width="6.85546875" style="132" customWidth="1"/>
    <col min="6186" max="6186" width="9.5703125" style="132" customWidth="1"/>
    <col min="6187" max="6187" width="6.42578125" style="132" customWidth="1"/>
    <col min="6188" max="6188" width="8.42578125" style="132" customWidth="1"/>
    <col min="6189" max="6189" width="11.42578125" style="132" customWidth="1"/>
    <col min="6190" max="6190" width="9" style="132" customWidth="1"/>
    <col min="6191" max="6191" width="7.7109375" style="132" customWidth="1"/>
    <col min="6192" max="6192" width="9.140625" style="132"/>
    <col min="6193" max="6193" width="7" style="132" customWidth="1"/>
    <col min="6194" max="6194" width="7.7109375" style="132" customWidth="1"/>
    <col min="6195" max="6195" width="10.7109375" style="132" customWidth="1"/>
    <col min="6196" max="6196" width="8.42578125" style="132" customWidth="1"/>
    <col min="6197" max="6203" width="8.28515625" style="132" customWidth="1"/>
    <col min="6204" max="6204" width="9.85546875" style="132" customWidth="1"/>
    <col min="6205" max="6205" width="7" style="132" customWidth="1"/>
    <col min="6206" max="6206" width="7.85546875" style="132" customWidth="1"/>
    <col min="6207" max="6207" width="11" style="132" customWidth="1"/>
    <col min="6208" max="6208" width="7.7109375" style="132" customWidth="1"/>
    <col min="6209" max="6209" width="8.85546875" style="132" customWidth="1"/>
    <col min="6210" max="6400" width="9.140625" style="132"/>
    <col min="6401" max="6401" width="12.42578125" style="132" customWidth="1"/>
    <col min="6402" max="6402" width="42.140625" style="132" customWidth="1"/>
    <col min="6403" max="6403" width="15.140625" style="132" customWidth="1"/>
    <col min="6404" max="6404" width="8.7109375" style="132" customWidth="1"/>
    <col min="6405" max="6405" width="8.28515625" style="132" customWidth="1"/>
    <col min="6406" max="6406" width="14.85546875" style="132" customWidth="1"/>
    <col min="6407" max="6407" width="16.42578125" style="132" customWidth="1"/>
    <col min="6408" max="6408" width="18.28515625" style="132" customWidth="1"/>
    <col min="6409" max="6410" width="21.7109375" style="132" customWidth="1"/>
    <col min="6411" max="6411" width="9.5703125" style="132" customWidth="1"/>
    <col min="6412" max="6412" width="8.5703125" style="132" customWidth="1"/>
    <col min="6413" max="6413" width="10.85546875" style="132" customWidth="1"/>
    <col min="6414" max="6414" width="10" style="132" customWidth="1"/>
    <col min="6415" max="6415" width="10.5703125" style="132" customWidth="1"/>
    <col min="6416" max="6416" width="8" style="132" customWidth="1"/>
    <col min="6417" max="6420" width="10.5703125" style="132" customWidth="1"/>
    <col min="6421" max="6421" width="12.85546875" style="132" customWidth="1"/>
    <col min="6422" max="6422" width="14.140625" style="132" customWidth="1"/>
    <col min="6423" max="6423" width="13.42578125" style="132" customWidth="1"/>
    <col min="6424" max="6424" width="14" style="132" customWidth="1"/>
    <col min="6425" max="6425" width="15.7109375" style="132" customWidth="1"/>
    <col min="6426" max="6426" width="17.5703125" style="132" customWidth="1"/>
    <col min="6427" max="6427" width="16.140625" style="132" customWidth="1"/>
    <col min="6428" max="6428" width="18.140625" style="132" customWidth="1"/>
    <col min="6429" max="6436" width="19" style="132" customWidth="1"/>
    <col min="6437" max="6437" width="22.28515625" style="132" customWidth="1"/>
    <col min="6438" max="6438" width="8.28515625" style="132" customWidth="1"/>
    <col min="6439" max="6439" width="11.28515625" style="132" customWidth="1"/>
    <col min="6440" max="6440" width="8.140625" style="132" customWidth="1"/>
    <col min="6441" max="6441" width="6.85546875" style="132" customWidth="1"/>
    <col min="6442" max="6442" width="9.5703125" style="132" customWidth="1"/>
    <col min="6443" max="6443" width="6.42578125" style="132" customWidth="1"/>
    <col min="6444" max="6444" width="8.42578125" style="132" customWidth="1"/>
    <col min="6445" max="6445" width="11.42578125" style="132" customWidth="1"/>
    <col min="6446" max="6446" width="9" style="132" customWidth="1"/>
    <col min="6447" max="6447" width="7.7109375" style="132" customWidth="1"/>
    <col min="6448" max="6448" width="9.140625" style="132"/>
    <col min="6449" max="6449" width="7" style="132" customWidth="1"/>
    <col min="6450" max="6450" width="7.7109375" style="132" customWidth="1"/>
    <col min="6451" max="6451" width="10.7109375" style="132" customWidth="1"/>
    <col min="6452" max="6452" width="8.42578125" style="132" customWidth="1"/>
    <col min="6453" max="6459" width="8.28515625" style="132" customWidth="1"/>
    <col min="6460" max="6460" width="9.85546875" style="132" customWidth="1"/>
    <col min="6461" max="6461" width="7" style="132" customWidth="1"/>
    <col min="6462" max="6462" width="7.85546875" style="132" customWidth="1"/>
    <col min="6463" max="6463" width="11" style="132" customWidth="1"/>
    <col min="6464" max="6464" width="7.7109375" style="132" customWidth="1"/>
    <col min="6465" max="6465" width="8.85546875" style="132" customWidth="1"/>
    <col min="6466" max="6656" width="9.140625" style="132"/>
    <col min="6657" max="6657" width="12.42578125" style="132" customWidth="1"/>
    <col min="6658" max="6658" width="42.140625" style="132" customWidth="1"/>
    <col min="6659" max="6659" width="15.140625" style="132" customWidth="1"/>
    <col min="6660" max="6660" width="8.7109375" style="132" customWidth="1"/>
    <col min="6661" max="6661" width="8.28515625" style="132" customWidth="1"/>
    <col min="6662" max="6662" width="14.85546875" style="132" customWidth="1"/>
    <col min="6663" max="6663" width="16.42578125" style="132" customWidth="1"/>
    <col min="6664" max="6664" width="18.28515625" style="132" customWidth="1"/>
    <col min="6665" max="6666" width="21.7109375" style="132" customWidth="1"/>
    <col min="6667" max="6667" width="9.5703125" style="132" customWidth="1"/>
    <col min="6668" max="6668" width="8.5703125" style="132" customWidth="1"/>
    <col min="6669" max="6669" width="10.85546875" style="132" customWidth="1"/>
    <col min="6670" max="6670" width="10" style="132" customWidth="1"/>
    <col min="6671" max="6671" width="10.5703125" style="132" customWidth="1"/>
    <col min="6672" max="6672" width="8" style="132" customWidth="1"/>
    <col min="6673" max="6676" width="10.5703125" style="132" customWidth="1"/>
    <col min="6677" max="6677" width="12.85546875" style="132" customWidth="1"/>
    <col min="6678" max="6678" width="14.140625" style="132" customWidth="1"/>
    <col min="6679" max="6679" width="13.42578125" style="132" customWidth="1"/>
    <col min="6680" max="6680" width="14" style="132" customWidth="1"/>
    <col min="6681" max="6681" width="15.7109375" style="132" customWidth="1"/>
    <col min="6682" max="6682" width="17.5703125" style="132" customWidth="1"/>
    <col min="6683" max="6683" width="16.140625" style="132" customWidth="1"/>
    <col min="6684" max="6684" width="18.140625" style="132" customWidth="1"/>
    <col min="6685" max="6692" width="19" style="132" customWidth="1"/>
    <col min="6693" max="6693" width="22.28515625" style="132" customWidth="1"/>
    <col min="6694" max="6694" width="8.28515625" style="132" customWidth="1"/>
    <col min="6695" max="6695" width="11.28515625" style="132" customWidth="1"/>
    <col min="6696" max="6696" width="8.140625" style="132" customWidth="1"/>
    <col min="6697" max="6697" width="6.85546875" style="132" customWidth="1"/>
    <col min="6698" max="6698" width="9.5703125" style="132" customWidth="1"/>
    <col min="6699" max="6699" width="6.42578125" style="132" customWidth="1"/>
    <col min="6700" max="6700" width="8.42578125" style="132" customWidth="1"/>
    <col min="6701" max="6701" width="11.42578125" style="132" customWidth="1"/>
    <col min="6702" max="6702" width="9" style="132" customWidth="1"/>
    <col min="6703" max="6703" width="7.7109375" style="132" customWidth="1"/>
    <col min="6704" max="6704" width="9.140625" style="132"/>
    <col min="6705" max="6705" width="7" style="132" customWidth="1"/>
    <col min="6706" max="6706" width="7.7109375" style="132" customWidth="1"/>
    <col min="6707" max="6707" width="10.7109375" style="132" customWidth="1"/>
    <col min="6708" max="6708" width="8.42578125" style="132" customWidth="1"/>
    <col min="6709" max="6715" width="8.28515625" style="132" customWidth="1"/>
    <col min="6716" max="6716" width="9.85546875" style="132" customWidth="1"/>
    <col min="6717" max="6717" width="7" style="132" customWidth="1"/>
    <col min="6718" max="6718" width="7.85546875" style="132" customWidth="1"/>
    <col min="6719" max="6719" width="11" style="132" customWidth="1"/>
    <col min="6720" max="6720" width="7.7109375" style="132" customWidth="1"/>
    <col min="6721" max="6721" width="8.85546875" style="132" customWidth="1"/>
    <col min="6722" max="6912" width="9.140625" style="132"/>
    <col min="6913" max="6913" width="12.42578125" style="132" customWidth="1"/>
    <col min="6914" max="6914" width="42.140625" style="132" customWidth="1"/>
    <col min="6915" max="6915" width="15.140625" style="132" customWidth="1"/>
    <col min="6916" max="6916" width="8.7109375" style="132" customWidth="1"/>
    <col min="6917" max="6917" width="8.28515625" style="132" customWidth="1"/>
    <col min="6918" max="6918" width="14.85546875" style="132" customWidth="1"/>
    <col min="6919" max="6919" width="16.42578125" style="132" customWidth="1"/>
    <col min="6920" max="6920" width="18.28515625" style="132" customWidth="1"/>
    <col min="6921" max="6922" width="21.7109375" style="132" customWidth="1"/>
    <col min="6923" max="6923" width="9.5703125" style="132" customWidth="1"/>
    <col min="6924" max="6924" width="8.5703125" style="132" customWidth="1"/>
    <col min="6925" max="6925" width="10.85546875" style="132" customWidth="1"/>
    <col min="6926" max="6926" width="10" style="132" customWidth="1"/>
    <col min="6927" max="6927" width="10.5703125" style="132" customWidth="1"/>
    <col min="6928" max="6928" width="8" style="132" customWidth="1"/>
    <col min="6929" max="6932" width="10.5703125" style="132" customWidth="1"/>
    <col min="6933" max="6933" width="12.85546875" style="132" customWidth="1"/>
    <col min="6934" max="6934" width="14.140625" style="132" customWidth="1"/>
    <col min="6935" max="6935" width="13.42578125" style="132" customWidth="1"/>
    <col min="6936" max="6936" width="14" style="132" customWidth="1"/>
    <col min="6937" max="6937" width="15.7109375" style="132" customWidth="1"/>
    <col min="6938" max="6938" width="17.5703125" style="132" customWidth="1"/>
    <col min="6939" max="6939" width="16.140625" style="132" customWidth="1"/>
    <col min="6940" max="6940" width="18.140625" style="132" customWidth="1"/>
    <col min="6941" max="6948" width="19" style="132" customWidth="1"/>
    <col min="6949" max="6949" width="22.28515625" style="132" customWidth="1"/>
    <col min="6950" max="6950" width="8.28515625" style="132" customWidth="1"/>
    <col min="6951" max="6951" width="11.28515625" style="132" customWidth="1"/>
    <col min="6952" max="6952" width="8.140625" style="132" customWidth="1"/>
    <col min="6953" max="6953" width="6.85546875" style="132" customWidth="1"/>
    <col min="6954" max="6954" width="9.5703125" style="132" customWidth="1"/>
    <col min="6955" max="6955" width="6.42578125" style="132" customWidth="1"/>
    <col min="6956" max="6956" width="8.42578125" style="132" customWidth="1"/>
    <col min="6957" max="6957" width="11.42578125" style="132" customWidth="1"/>
    <col min="6958" max="6958" width="9" style="132" customWidth="1"/>
    <col min="6959" max="6959" width="7.7109375" style="132" customWidth="1"/>
    <col min="6960" max="6960" width="9.140625" style="132"/>
    <col min="6961" max="6961" width="7" style="132" customWidth="1"/>
    <col min="6962" max="6962" width="7.7109375" style="132" customWidth="1"/>
    <col min="6963" max="6963" width="10.7109375" style="132" customWidth="1"/>
    <col min="6964" max="6964" width="8.42578125" style="132" customWidth="1"/>
    <col min="6965" max="6971" width="8.28515625" style="132" customWidth="1"/>
    <col min="6972" max="6972" width="9.85546875" style="132" customWidth="1"/>
    <col min="6973" max="6973" width="7" style="132" customWidth="1"/>
    <col min="6974" max="6974" width="7.85546875" style="132" customWidth="1"/>
    <col min="6975" max="6975" width="11" style="132" customWidth="1"/>
    <col min="6976" max="6976" width="7.7109375" style="132" customWidth="1"/>
    <col min="6977" max="6977" width="8.85546875" style="132" customWidth="1"/>
    <col min="6978" max="7168" width="9.140625" style="132"/>
    <col min="7169" max="7169" width="12.42578125" style="132" customWidth="1"/>
    <col min="7170" max="7170" width="42.140625" style="132" customWidth="1"/>
    <col min="7171" max="7171" width="15.140625" style="132" customWidth="1"/>
    <col min="7172" max="7172" width="8.7109375" style="132" customWidth="1"/>
    <col min="7173" max="7173" width="8.28515625" style="132" customWidth="1"/>
    <col min="7174" max="7174" width="14.85546875" style="132" customWidth="1"/>
    <col min="7175" max="7175" width="16.42578125" style="132" customWidth="1"/>
    <col min="7176" max="7176" width="18.28515625" style="132" customWidth="1"/>
    <col min="7177" max="7178" width="21.7109375" style="132" customWidth="1"/>
    <col min="7179" max="7179" width="9.5703125" style="132" customWidth="1"/>
    <col min="7180" max="7180" width="8.5703125" style="132" customWidth="1"/>
    <col min="7181" max="7181" width="10.85546875" style="132" customWidth="1"/>
    <col min="7182" max="7182" width="10" style="132" customWidth="1"/>
    <col min="7183" max="7183" width="10.5703125" style="132" customWidth="1"/>
    <col min="7184" max="7184" width="8" style="132" customWidth="1"/>
    <col min="7185" max="7188" width="10.5703125" style="132" customWidth="1"/>
    <col min="7189" max="7189" width="12.85546875" style="132" customWidth="1"/>
    <col min="7190" max="7190" width="14.140625" style="132" customWidth="1"/>
    <col min="7191" max="7191" width="13.42578125" style="132" customWidth="1"/>
    <col min="7192" max="7192" width="14" style="132" customWidth="1"/>
    <col min="7193" max="7193" width="15.7109375" style="132" customWidth="1"/>
    <col min="7194" max="7194" width="17.5703125" style="132" customWidth="1"/>
    <col min="7195" max="7195" width="16.140625" style="132" customWidth="1"/>
    <col min="7196" max="7196" width="18.140625" style="132" customWidth="1"/>
    <col min="7197" max="7204" width="19" style="132" customWidth="1"/>
    <col min="7205" max="7205" width="22.28515625" style="132" customWidth="1"/>
    <col min="7206" max="7206" width="8.28515625" style="132" customWidth="1"/>
    <col min="7207" max="7207" width="11.28515625" style="132" customWidth="1"/>
    <col min="7208" max="7208" width="8.140625" style="132" customWidth="1"/>
    <col min="7209" max="7209" width="6.85546875" style="132" customWidth="1"/>
    <col min="7210" max="7210" width="9.5703125" style="132" customWidth="1"/>
    <col min="7211" max="7211" width="6.42578125" style="132" customWidth="1"/>
    <col min="7212" max="7212" width="8.42578125" style="132" customWidth="1"/>
    <col min="7213" max="7213" width="11.42578125" style="132" customWidth="1"/>
    <col min="7214" max="7214" width="9" style="132" customWidth="1"/>
    <col min="7215" max="7215" width="7.7109375" style="132" customWidth="1"/>
    <col min="7216" max="7216" width="9.140625" style="132"/>
    <col min="7217" max="7217" width="7" style="132" customWidth="1"/>
    <col min="7218" max="7218" width="7.7109375" style="132" customWidth="1"/>
    <col min="7219" max="7219" width="10.7109375" style="132" customWidth="1"/>
    <col min="7220" max="7220" width="8.42578125" style="132" customWidth="1"/>
    <col min="7221" max="7227" width="8.28515625" style="132" customWidth="1"/>
    <col min="7228" max="7228" width="9.85546875" style="132" customWidth="1"/>
    <col min="7229" max="7229" width="7" style="132" customWidth="1"/>
    <col min="7230" max="7230" width="7.85546875" style="132" customWidth="1"/>
    <col min="7231" max="7231" width="11" style="132" customWidth="1"/>
    <col min="7232" max="7232" width="7.7109375" style="132" customWidth="1"/>
    <col min="7233" max="7233" width="8.85546875" style="132" customWidth="1"/>
    <col min="7234" max="7424" width="9.140625" style="132"/>
    <col min="7425" max="7425" width="12.42578125" style="132" customWidth="1"/>
    <col min="7426" max="7426" width="42.140625" style="132" customWidth="1"/>
    <col min="7427" max="7427" width="15.140625" style="132" customWidth="1"/>
    <col min="7428" max="7428" width="8.7109375" style="132" customWidth="1"/>
    <col min="7429" max="7429" width="8.28515625" style="132" customWidth="1"/>
    <col min="7430" max="7430" width="14.85546875" style="132" customWidth="1"/>
    <col min="7431" max="7431" width="16.42578125" style="132" customWidth="1"/>
    <col min="7432" max="7432" width="18.28515625" style="132" customWidth="1"/>
    <col min="7433" max="7434" width="21.7109375" style="132" customWidth="1"/>
    <col min="7435" max="7435" width="9.5703125" style="132" customWidth="1"/>
    <col min="7436" max="7436" width="8.5703125" style="132" customWidth="1"/>
    <col min="7437" max="7437" width="10.85546875" style="132" customWidth="1"/>
    <col min="7438" max="7438" width="10" style="132" customWidth="1"/>
    <col min="7439" max="7439" width="10.5703125" style="132" customWidth="1"/>
    <col min="7440" max="7440" width="8" style="132" customWidth="1"/>
    <col min="7441" max="7444" width="10.5703125" style="132" customWidth="1"/>
    <col min="7445" max="7445" width="12.85546875" style="132" customWidth="1"/>
    <col min="7446" max="7446" width="14.140625" style="132" customWidth="1"/>
    <col min="7447" max="7447" width="13.42578125" style="132" customWidth="1"/>
    <col min="7448" max="7448" width="14" style="132" customWidth="1"/>
    <col min="7449" max="7449" width="15.7109375" style="132" customWidth="1"/>
    <col min="7450" max="7450" width="17.5703125" style="132" customWidth="1"/>
    <col min="7451" max="7451" width="16.140625" style="132" customWidth="1"/>
    <col min="7452" max="7452" width="18.140625" style="132" customWidth="1"/>
    <col min="7453" max="7460" width="19" style="132" customWidth="1"/>
    <col min="7461" max="7461" width="22.28515625" style="132" customWidth="1"/>
    <col min="7462" max="7462" width="8.28515625" style="132" customWidth="1"/>
    <col min="7463" max="7463" width="11.28515625" style="132" customWidth="1"/>
    <col min="7464" max="7464" width="8.140625" style="132" customWidth="1"/>
    <col min="7465" max="7465" width="6.85546875" style="132" customWidth="1"/>
    <col min="7466" max="7466" width="9.5703125" style="132" customWidth="1"/>
    <col min="7467" max="7467" width="6.42578125" style="132" customWidth="1"/>
    <col min="7468" max="7468" width="8.42578125" style="132" customWidth="1"/>
    <col min="7469" max="7469" width="11.42578125" style="132" customWidth="1"/>
    <col min="7470" max="7470" width="9" style="132" customWidth="1"/>
    <col min="7471" max="7471" width="7.7109375" style="132" customWidth="1"/>
    <col min="7472" max="7472" width="9.140625" style="132"/>
    <col min="7473" max="7473" width="7" style="132" customWidth="1"/>
    <col min="7474" max="7474" width="7.7109375" style="132" customWidth="1"/>
    <col min="7475" max="7475" width="10.7109375" style="132" customWidth="1"/>
    <col min="7476" max="7476" width="8.42578125" style="132" customWidth="1"/>
    <col min="7477" max="7483" width="8.28515625" style="132" customWidth="1"/>
    <col min="7484" max="7484" width="9.85546875" style="132" customWidth="1"/>
    <col min="7485" max="7485" width="7" style="132" customWidth="1"/>
    <col min="7486" max="7486" width="7.85546875" style="132" customWidth="1"/>
    <col min="7487" max="7487" width="11" style="132" customWidth="1"/>
    <col min="7488" max="7488" width="7.7109375" style="132" customWidth="1"/>
    <col min="7489" max="7489" width="8.85546875" style="132" customWidth="1"/>
    <col min="7490" max="7680" width="9.140625" style="132"/>
    <col min="7681" max="7681" width="12.42578125" style="132" customWidth="1"/>
    <col min="7682" max="7682" width="42.140625" style="132" customWidth="1"/>
    <col min="7683" max="7683" width="15.140625" style="132" customWidth="1"/>
    <col min="7684" max="7684" width="8.7109375" style="132" customWidth="1"/>
    <col min="7685" max="7685" width="8.28515625" style="132" customWidth="1"/>
    <col min="7686" max="7686" width="14.85546875" style="132" customWidth="1"/>
    <col min="7687" max="7687" width="16.42578125" style="132" customWidth="1"/>
    <col min="7688" max="7688" width="18.28515625" style="132" customWidth="1"/>
    <col min="7689" max="7690" width="21.7109375" style="132" customWidth="1"/>
    <col min="7691" max="7691" width="9.5703125" style="132" customWidth="1"/>
    <col min="7692" max="7692" width="8.5703125" style="132" customWidth="1"/>
    <col min="7693" max="7693" width="10.85546875" style="132" customWidth="1"/>
    <col min="7694" max="7694" width="10" style="132" customWidth="1"/>
    <col min="7695" max="7695" width="10.5703125" style="132" customWidth="1"/>
    <col min="7696" max="7696" width="8" style="132" customWidth="1"/>
    <col min="7697" max="7700" width="10.5703125" style="132" customWidth="1"/>
    <col min="7701" max="7701" width="12.85546875" style="132" customWidth="1"/>
    <col min="7702" max="7702" width="14.140625" style="132" customWidth="1"/>
    <col min="7703" max="7703" width="13.42578125" style="132" customWidth="1"/>
    <col min="7704" max="7704" width="14" style="132" customWidth="1"/>
    <col min="7705" max="7705" width="15.7109375" style="132" customWidth="1"/>
    <col min="7706" max="7706" width="17.5703125" style="132" customWidth="1"/>
    <col min="7707" max="7707" width="16.140625" style="132" customWidth="1"/>
    <col min="7708" max="7708" width="18.140625" style="132" customWidth="1"/>
    <col min="7709" max="7716" width="19" style="132" customWidth="1"/>
    <col min="7717" max="7717" width="22.28515625" style="132" customWidth="1"/>
    <col min="7718" max="7718" width="8.28515625" style="132" customWidth="1"/>
    <col min="7719" max="7719" width="11.28515625" style="132" customWidth="1"/>
    <col min="7720" max="7720" width="8.140625" style="132" customWidth="1"/>
    <col min="7721" max="7721" width="6.85546875" style="132" customWidth="1"/>
    <col min="7722" max="7722" width="9.5703125" style="132" customWidth="1"/>
    <col min="7723" max="7723" width="6.42578125" style="132" customWidth="1"/>
    <col min="7724" max="7724" width="8.42578125" style="132" customWidth="1"/>
    <col min="7725" max="7725" width="11.42578125" style="132" customWidth="1"/>
    <col min="7726" max="7726" width="9" style="132" customWidth="1"/>
    <col min="7727" max="7727" width="7.7109375" style="132" customWidth="1"/>
    <col min="7728" max="7728" width="9.140625" style="132"/>
    <col min="7729" max="7729" width="7" style="132" customWidth="1"/>
    <col min="7730" max="7730" width="7.7109375" style="132" customWidth="1"/>
    <col min="7731" max="7731" width="10.7109375" style="132" customWidth="1"/>
    <col min="7732" max="7732" width="8.42578125" style="132" customWidth="1"/>
    <col min="7733" max="7739" width="8.28515625" style="132" customWidth="1"/>
    <col min="7740" max="7740" width="9.85546875" style="132" customWidth="1"/>
    <col min="7741" max="7741" width="7" style="132" customWidth="1"/>
    <col min="7742" max="7742" width="7.85546875" style="132" customWidth="1"/>
    <col min="7743" max="7743" width="11" style="132" customWidth="1"/>
    <col min="7744" max="7744" width="7.7109375" style="132" customWidth="1"/>
    <col min="7745" max="7745" width="8.85546875" style="132" customWidth="1"/>
    <col min="7746" max="7936" width="9.140625" style="132"/>
    <col min="7937" max="7937" width="12.42578125" style="132" customWidth="1"/>
    <col min="7938" max="7938" width="42.140625" style="132" customWidth="1"/>
    <col min="7939" max="7939" width="15.140625" style="132" customWidth="1"/>
    <col min="7940" max="7940" width="8.7109375" style="132" customWidth="1"/>
    <col min="7941" max="7941" width="8.28515625" style="132" customWidth="1"/>
    <col min="7942" max="7942" width="14.85546875" style="132" customWidth="1"/>
    <col min="7943" max="7943" width="16.42578125" style="132" customWidth="1"/>
    <col min="7944" max="7944" width="18.28515625" style="132" customWidth="1"/>
    <col min="7945" max="7946" width="21.7109375" style="132" customWidth="1"/>
    <col min="7947" max="7947" width="9.5703125" style="132" customWidth="1"/>
    <col min="7948" max="7948" width="8.5703125" style="132" customWidth="1"/>
    <col min="7949" max="7949" width="10.85546875" style="132" customWidth="1"/>
    <col min="7950" max="7950" width="10" style="132" customWidth="1"/>
    <col min="7951" max="7951" width="10.5703125" style="132" customWidth="1"/>
    <col min="7952" max="7952" width="8" style="132" customWidth="1"/>
    <col min="7953" max="7956" width="10.5703125" style="132" customWidth="1"/>
    <col min="7957" max="7957" width="12.85546875" style="132" customWidth="1"/>
    <col min="7958" max="7958" width="14.140625" style="132" customWidth="1"/>
    <col min="7959" max="7959" width="13.42578125" style="132" customWidth="1"/>
    <col min="7960" max="7960" width="14" style="132" customWidth="1"/>
    <col min="7961" max="7961" width="15.7109375" style="132" customWidth="1"/>
    <col min="7962" max="7962" width="17.5703125" style="132" customWidth="1"/>
    <col min="7963" max="7963" width="16.140625" style="132" customWidth="1"/>
    <col min="7964" max="7964" width="18.140625" style="132" customWidth="1"/>
    <col min="7965" max="7972" width="19" style="132" customWidth="1"/>
    <col min="7973" max="7973" width="22.28515625" style="132" customWidth="1"/>
    <col min="7974" max="7974" width="8.28515625" style="132" customWidth="1"/>
    <col min="7975" max="7975" width="11.28515625" style="132" customWidth="1"/>
    <col min="7976" max="7976" width="8.140625" style="132" customWidth="1"/>
    <col min="7977" max="7977" width="6.85546875" style="132" customWidth="1"/>
    <col min="7978" max="7978" width="9.5703125" style="132" customWidth="1"/>
    <col min="7979" max="7979" width="6.42578125" style="132" customWidth="1"/>
    <col min="7980" max="7980" width="8.42578125" style="132" customWidth="1"/>
    <col min="7981" max="7981" width="11.42578125" style="132" customWidth="1"/>
    <col min="7982" max="7982" width="9" style="132" customWidth="1"/>
    <col min="7983" max="7983" width="7.7109375" style="132" customWidth="1"/>
    <col min="7984" max="7984" width="9.140625" style="132"/>
    <col min="7985" max="7985" width="7" style="132" customWidth="1"/>
    <col min="7986" max="7986" width="7.7109375" style="132" customWidth="1"/>
    <col min="7987" max="7987" width="10.7109375" style="132" customWidth="1"/>
    <col min="7988" max="7988" width="8.42578125" style="132" customWidth="1"/>
    <col min="7989" max="7995" width="8.28515625" style="132" customWidth="1"/>
    <col min="7996" max="7996" width="9.85546875" style="132" customWidth="1"/>
    <col min="7997" max="7997" width="7" style="132" customWidth="1"/>
    <col min="7998" max="7998" width="7.85546875" style="132" customWidth="1"/>
    <col min="7999" max="7999" width="11" style="132" customWidth="1"/>
    <col min="8000" max="8000" width="7.7109375" style="132" customWidth="1"/>
    <col min="8001" max="8001" width="8.85546875" style="132" customWidth="1"/>
    <col min="8002" max="8192" width="9.140625" style="132"/>
    <col min="8193" max="8193" width="12.42578125" style="132" customWidth="1"/>
    <col min="8194" max="8194" width="42.140625" style="132" customWidth="1"/>
    <col min="8195" max="8195" width="15.140625" style="132" customWidth="1"/>
    <col min="8196" max="8196" width="8.7109375" style="132" customWidth="1"/>
    <col min="8197" max="8197" width="8.28515625" style="132" customWidth="1"/>
    <col min="8198" max="8198" width="14.85546875" style="132" customWidth="1"/>
    <col min="8199" max="8199" width="16.42578125" style="132" customWidth="1"/>
    <col min="8200" max="8200" width="18.28515625" style="132" customWidth="1"/>
    <col min="8201" max="8202" width="21.7109375" style="132" customWidth="1"/>
    <col min="8203" max="8203" width="9.5703125" style="132" customWidth="1"/>
    <col min="8204" max="8204" width="8.5703125" style="132" customWidth="1"/>
    <col min="8205" max="8205" width="10.85546875" style="132" customWidth="1"/>
    <col min="8206" max="8206" width="10" style="132" customWidth="1"/>
    <col min="8207" max="8207" width="10.5703125" style="132" customWidth="1"/>
    <col min="8208" max="8208" width="8" style="132" customWidth="1"/>
    <col min="8209" max="8212" width="10.5703125" style="132" customWidth="1"/>
    <col min="8213" max="8213" width="12.85546875" style="132" customWidth="1"/>
    <col min="8214" max="8214" width="14.140625" style="132" customWidth="1"/>
    <col min="8215" max="8215" width="13.42578125" style="132" customWidth="1"/>
    <col min="8216" max="8216" width="14" style="132" customWidth="1"/>
    <col min="8217" max="8217" width="15.7109375" style="132" customWidth="1"/>
    <col min="8218" max="8218" width="17.5703125" style="132" customWidth="1"/>
    <col min="8219" max="8219" width="16.140625" style="132" customWidth="1"/>
    <col min="8220" max="8220" width="18.140625" style="132" customWidth="1"/>
    <col min="8221" max="8228" width="19" style="132" customWidth="1"/>
    <col min="8229" max="8229" width="22.28515625" style="132" customWidth="1"/>
    <col min="8230" max="8230" width="8.28515625" style="132" customWidth="1"/>
    <col min="8231" max="8231" width="11.28515625" style="132" customWidth="1"/>
    <col min="8232" max="8232" width="8.140625" style="132" customWidth="1"/>
    <col min="8233" max="8233" width="6.85546875" style="132" customWidth="1"/>
    <col min="8234" max="8234" width="9.5703125" style="132" customWidth="1"/>
    <col min="8235" max="8235" width="6.42578125" style="132" customWidth="1"/>
    <col min="8236" max="8236" width="8.42578125" style="132" customWidth="1"/>
    <col min="8237" max="8237" width="11.42578125" style="132" customWidth="1"/>
    <col min="8238" max="8238" width="9" style="132" customWidth="1"/>
    <col min="8239" max="8239" width="7.7109375" style="132" customWidth="1"/>
    <col min="8240" max="8240" width="9.140625" style="132"/>
    <col min="8241" max="8241" width="7" style="132" customWidth="1"/>
    <col min="8242" max="8242" width="7.7109375" style="132" customWidth="1"/>
    <col min="8243" max="8243" width="10.7109375" style="132" customWidth="1"/>
    <col min="8244" max="8244" width="8.42578125" style="132" customWidth="1"/>
    <col min="8245" max="8251" width="8.28515625" style="132" customWidth="1"/>
    <col min="8252" max="8252" width="9.85546875" style="132" customWidth="1"/>
    <col min="8253" max="8253" width="7" style="132" customWidth="1"/>
    <col min="8254" max="8254" width="7.85546875" style="132" customWidth="1"/>
    <col min="8255" max="8255" width="11" style="132" customWidth="1"/>
    <col min="8256" max="8256" width="7.7109375" style="132" customWidth="1"/>
    <col min="8257" max="8257" width="8.85546875" style="132" customWidth="1"/>
    <col min="8258" max="8448" width="9.140625" style="132"/>
    <col min="8449" max="8449" width="12.42578125" style="132" customWidth="1"/>
    <col min="8450" max="8450" width="42.140625" style="132" customWidth="1"/>
    <col min="8451" max="8451" width="15.140625" style="132" customWidth="1"/>
    <col min="8452" max="8452" width="8.7109375" style="132" customWidth="1"/>
    <col min="8453" max="8453" width="8.28515625" style="132" customWidth="1"/>
    <col min="8454" max="8454" width="14.85546875" style="132" customWidth="1"/>
    <col min="8455" max="8455" width="16.42578125" style="132" customWidth="1"/>
    <col min="8456" max="8456" width="18.28515625" style="132" customWidth="1"/>
    <col min="8457" max="8458" width="21.7109375" style="132" customWidth="1"/>
    <col min="8459" max="8459" width="9.5703125" style="132" customWidth="1"/>
    <col min="8460" max="8460" width="8.5703125" style="132" customWidth="1"/>
    <col min="8461" max="8461" width="10.85546875" style="132" customWidth="1"/>
    <col min="8462" max="8462" width="10" style="132" customWidth="1"/>
    <col min="8463" max="8463" width="10.5703125" style="132" customWidth="1"/>
    <col min="8464" max="8464" width="8" style="132" customWidth="1"/>
    <col min="8465" max="8468" width="10.5703125" style="132" customWidth="1"/>
    <col min="8469" max="8469" width="12.85546875" style="132" customWidth="1"/>
    <col min="8470" max="8470" width="14.140625" style="132" customWidth="1"/>
    <col min="8471" max="8471" width="13.42578125" style="132" customWidth="1"/>
    <col min="8472" max="8472" width="14" style="132" customWidth="1"/>
    <col min="8473" max="8473" width="15.7109375" style="132" customWidth="1"/>
    <col min="8474" max="8474" width="17.5703125" style="132" customWidth="1"/>
    <col min="8475" max="8475" width="16.140625" style="132" customWidth="1"/>
    <col min="8476" max="8476" width="18.140625" style="132" customWidth="1"/>
    <col min="8477" max="8484" width="19" style="132" customWidth="1"/>
    <col min="8485" max="8485" width="22.28515625" style="132" customWidth="1"/>
    <col min="8486" max="8486" width="8.28515625" style="132" customWidth="1"/>
    <col min="8487" max="8487" width="11.28515625" style="132" customWidth="1"/>
    <col min="8488" max="8488" width="8.140625" style="132" customWidth="1"/>
    <col min="8489" max="8489" width="6.85546875" style="132" customWidth="1"/>
    <col min="8490" max="8490" width="9.5703125" style="132" customWidth="1"/>
    <col min="8491" max="8491" width="6.42578125" style="132" customWidth="1"/>
    <col min="8492" max="8492" width="8.42578125" style="132" customWidth="1"/>
    <col min="8493" max="8493" width="11.42578125" style="132" customWidth="1"/>
    <col min="8494" max="8494" width="9" style="132" customWidth="1"/>
    <col min="8495" max="8495" width="7.7109375" style="132" customWidth="1"/>
    <col min="8496" max="8496" width="9.140625" style="132"/>
    <col min="8497" max="8497" width="7" style="132" customWidth="1"/>
    <col min="8498" max="8498" width="7.7109375" style="132" customWidth="1"/>
    <col min="8499" max="8499" width="10.7109375" style="132" customWidth="1"/>
    <col min="8500" max="8500" width="8.42578125" style="132" customWidth="1"/>
    <col min="8501" max="8507" width="8.28515625" style="132" customWidth="1"/>
    <col min="8508" max="8508" width="9.85546875" style="132" customWidth="1"/>
    <col min="8509" max="8509" width="7" style="132" customWidth="1"/>
    <col min="8510" max="8510" width="7.85546875" style="132" customWidth="1"/>
    <col min="8511" max="8511" width="11" style="132" customWidth="1"/>
    <col min="8512" max="8512" width="7.7109375" style="132" customWidth="1"/>
    <col min="8513" max="8513" width="8.85546875" style="132" customWidth="1"/>
    <col min="8514" max="8704" width="9.140625" style="132"/>
    <col min="8705" max="8705" width="12.42578125" style="132" customWidth="1"/>
    <col min="8706" max="8706" width="42.140625" style="132" customWidth="1"/>
    <col min="8707" max="8707" width="15.140625" style="132" customWidth="1"/>
    <col min="8708" max="8708" width="8.7109375" style="132" customWidth="1"/>
    <col min="8709" max="8709" width="8.28515625" style="132" customWidth="1"/>
    <col min="8710" max="8710" width="14.85546875" style="132" customWidth="1"/>
    <col min="8711" max="8711" width="16.42578125" style="132" customWidth="1"/>
    <col min="8712" max="8712" width="18.28515625" style="132" customWidth="1"/>
    <col min="8713" max="8714" width="21.7109375" style="132" customWidth="1"/>
    <col min="8715" max="8715" width="9.5703125" style="132" customWidth="1"/>
    <col min="8716" max="8716" width="8.5703125" style="132" customWidth="1"/>
    <col min="8717" max="8717" width="10.85546875" style="132" customWidth="1"/>
    <col min="8718" max="8718" width="10" style="132" customWidth="1"/>
    <col min="8719" max="8719" width="10.5703125" style="132" customWidth="1"/>
    <col min="8720" max="8720" width="8" style="132" customWidth="1"/>
    <col min="8721" max="8724" width="10.5703125" style="132" customWidth="1"/>
    <col min="8725" max="8725" width="12.85546875" style="132" customWidth="1"/>
    <col min="8726" max="8726" width="14.140625" style="132" customWidth="1"/>
    <col min="8727" max="8727" width="13.42578125" style="132" customWidth="1"/>
    <col min="8728" max="8728" width="14" style="132" customWidth="1"/>
    <col min="8729" max="8729" width="15.7109375" style="132" customWidth="1"/>
    <col min="8730" max="8730" width="17.5703125" style="132" customWidth="1"/>
    <col min="8731" max="8731" width="16.140625" style="132" customWidth="1"/>
    <col min="8732" max="8732" width="18.140625" style="132" customWidth="1"/>
    <col min="8733" max="8740" width="19" style="132" customWidth="1"/>
    <col min="8741" max="8741" width="22.28515625" style="132" customWidth="1"/>
    <col min="8742" max="8742" width="8.28515625" style="132" customWidth="1"/>
    <col min="8743" max="8743" width="11.28515625" style="132" customWidth="1"/>
    <col min="8744" max="8744" width="8.140625" style="132" customWidth="1"/>
    <col min="8745" max="8745" width="6.85546875" style="132" customWidth="1"/>
    <col min="8746" max="8746" width="9.5703125" style="132" customWidth="1"/>
    <col min="8747" max="8747" width="6.42578125" style="132" customWidth="1"/>
    <col min="8748" max="8748" width="8.42578125" style="132" customWidth="1"/>
    <col min="8749" max="8749" width="11.42578125" style="132" customWidth="1"/>
    <col min="8750" max="8750" width="9" style="132" customWidth="1"/>
    <col min="8751" max="8751" width="7.7109375" style="132" customWidth="1"/>
    <col min="8752" max="8752" width="9.140625" style="132"/>
    <col min="8753" max="8753" width="7" style="132" customWidth="1"/>
    <col min="8754" max="8754" width="7.7109375" style="132" customWidth="1"/>
    <col min="8755" max="8755" width="10.7109375" style="132" customWidth="1"/>
    <col min="8756" max="8756" width="8.42578125" style="132" customWidth="1"/>
    <col min="8757" max="8763" width="8.28515625" style="132" customWidth="1"/>
    <col min="8764" max="8764" width="9.85546875" style="132" customWidth="1"/>
    <col min="8765" max="8765" width="7" style="132" customWidth="1"/>
    <col min="8766" max="8766" width="7.85546875" style="132" customWidth="1"/>
    <col min="8767" max="8767" width="11" style="132" customWidth="1"/>
    <col min="8768" max="8768" width="7.7109375" style="132" customWidth="1"/>
    <col min="8769" max="8769" width="8.85546875" style="132" customWidth="1"/>
    <col min="8770" max="8960" width="9.140625" style="132"/>
    <col min="8961" max="8961" width="12.42578125" style="132" customWidth="1"/>
    <col min="8962" max="8962" width="42.140625" style="132" customWidth="1"/>
    <col min="8963" max="8963" width="15.140625" style="132" customWidth="1"/>
    <col min="8964" max="8964" width="8.7109375" style="132" customWidth="1"/>
    <col min="8965" max="8965" width="8.28515625" style="132" customWidth="1"/>
    <col min="8966" max="8966" width="14.85546875" style="132" customWidth="1"/>
    <col min="8967" max="8967" width="16.42578125" style="132" customWidth="1"/>
    <col min="8968" max="8968" width="18.28515625" style="132" customWidth="1"/>
    <col min="8969" max="8970" width="21.7109375" style="132" customWidth="1"/>
    <col min="8971" max="8971" width="9.5703125" style="132" customWidth="1"/>
    <col min="8972" max="8972" width="8.5703125" style="132" customWidth="1"/>
    <col min="8973" max="8973" width="10.85546875" style="132" customWidth="1"/>
    <col min="8974" max="8974" width="10" style="132" customWidth="1"/>
    <col min="8975" max="8975" width="10.5703125" style="132" customWidth="1"/>
    <col min="8976" max="8976" width="8" style="132" customWidth="1"/>
    <col min="8977" max="8980" width="10.5703125" style="132" customWidth="1"/>
    <col min="8981" max="8981" width="12.85546875" style="132" customWidth="1"/>
    <col min="8982" max="8982" width="14.140625" style="132" customWidth="1"/>
    <col min="8983" max="8983" width="13.42578125" style="132" customWidth="1"/>
    <col min="8984" max="8984" width="14" style="132" customWidth="1"/>
    <col min="8985" max="8985" width="15.7109375" style="132" customWidth="1"/>
    <col min="8986" max="8986" width="17.5703125" style="132" customWidth="1"/>
    <col min="8987" max="8987" width="16.140625" style="132" customWidth="1"/>
    <col min="8988" max="8988" width="18.140625" style="132" customWidth="1"/>
    <col min="8989" max="8996" width="19" style="132" customWidth="1"/>
    <col min="8997" max="8997" width="22.28515625" style="132" customWidth="1"/>
    <col min="8998" max="8998" width="8.28515625" style="132" customWidth="1"/>
    <col min="8999" max="8999" width="11.28515625" style="132" customWidth="1"/>
    <col min="9000" max="9000" width="8.140625" style="132" customWidth="1"/>
    <col min="9001" max="9001" width="6.85546875" style="132" customWidth="1"/>
    <col min="9002" max="9002" width="9.5703125" style="132" customWidth="1"/>
    <col min="9003" max="9003" width="6.42578125" style="132" customWidth="1"/>
    <col min="9004" max="9004" width="8.42578125" style="132" customWidth="1"/>
    <col min="9005" max="9005" width="11.42578125" style="132" customWidth="1"/>
    <col min="9006" max="9006" width="9" style="132" customWidth="1"/>
    <col min="9007" max="9007" width="7.7109375" style="132" customWidth="1"/>
    <col min="9008" max="9008" width="9.140625" style="132"/>
    <col min="9009" max="9009" width="7" style="132" customWidth="1"/>
    <col min="9010" max="9010" width="7.7109375" style="132" customWidth="1"/>
    <col min="9011" max="9011" width="10.7109375" style="132" customWidth="1"/>
    <col min="9012" max="9012" width="8.42578125" style="132" customWidth="1"/>
    <col min="9013" max="9019" width="8.28515625" style="132" customWidth="1"/>
    <col min="9020" max="9020" width="9.85546875" style="132" customWidth="1"/>
    <col min="9021" max="9021" width="7" style="132" customWidth="1"/>
    <col min="9022" max="9022" width="7.85546875" style="132" customWidth="1"/>
    <col min="9023" max="9023" width="11" style="132" customWidth="1"/>
    <col min="9024" max="9024" width="7.7109375" style="132" customWidth="1"/>
    <col min="9025" max="9025" width="8.85546875" style="132" customWidth="1"/>
    <col min="9026" max="9216" width="9.140625" style="132"/>
    <col min="9217" max="9217" width="12.42578125" style="132" customWidth="1"/>
    <col min="9218" max="9218" width="42.140625" style="132" customWidth="1"/>
    <col min="9219" max="9219" width="15.140625" style="132" customWidth="1"/>
    <col min="9220" max="9220" width="8.7109375" style="132" customWidth="1"/>
    <col min="9221" max="9221" width="8.28515625" style="132" customWidth="1"/>
    <col min="9222" max="9222" width="14.85546875" style="132" customWidth="1"/>
    <col min="9223" max="9223" width="16.42578125" style="132" customWidth="1"/>
    <col min="9224" max="9224" width="18.28515625" style="132" customWidth="1"/>
    <col min="9225" max="9226" width="21.7109375" style="132" customWidth="1"/>
    <col min="9227" max="9227" width="9.5703125" style="132" customWidth="1"/>
    <col min="9228" max="9228" width="8.5703125" style="132" customWidth="1"/>
    <col min="9229" max="9229" width="10.85546875" style="132" customWidth="1"/>
    <col min="9230" max="9230" width="10" style="132" customWidth="1"/>
    <col min="9231" max="9231" width="10.5703125" style="132" customWidth="1"/>
    <col min="9232" max="9232" width="8" style="132" customWidth="1"/>
    <col min="9233" max="9236" width="10.5703125" style="132" customWidth="1"/>
    <col min="9237" max="9237" width="12.85546875" style="132" customWidth="1"/>
    <col min="9238" max="9238" width="14.140625" style="132" customWidth="1"/>
    <col min="9239" max="9239" width="13.42578125" style="132" customWidth="1"/>
    <col min="9240" max="9240" width="14" style="132" customWidth="1"/>
    <col min="9241" max="9241" width="15.7109375" style="132" customWidth="1"/>
    <col min="9242" max="9242" width="17.5703125" style="132" customWidth="1"/>
    <col min="9243" max="9243" width="16.140625" style="132" customWidth="1"/>
    <col min="9244" max="9244" width="18.140625" style="132" customWidth="1"/>
    <col min="9245" max="9252" width="19" style="132" customWidth="1"/>
    <col min="9253" max="9253" width="22.28515625" style="132" customWidth="1"/>
    <col min="9254" max="9254" width="8.28515625" style="132" customWidth="1"/>
    <col min="9255" max="9255" width="11.28515625" style="132" customWidth="1"/>
    <col min="9256" max="9256" width="8.140625" style="132" customWidth="1"/>
    <col min="9257" max="9257" width="6.85546875" style="132" customWidth="1"/>
    <col min="9258" max="9258" width="9.5703125" style="132" customWidth="1"/>
    <col min="9259" max="9259" width="6.42578125" style="132" customWidth="1"/>
    <col min="9260" max="9260" width="8.42578125" style="132" customWidth="1"/>
    <col min="9261" max="9261" width="11.42578125" style="132" customWidth="1"/>
    <col min="9262" max="9262" width="9" style="132" customWidth="1"/>
    <col min="9263" max="9263" width="7.7109375" style="132" customWidth="1"/>
    <col min="9264" max="9264" width="9.140625" style="132"/>
    <col min="9265" max="9265" width="7" style="132" customWidth="1"/>
    <col min="9266" max="9266" width="7.7109375" style="132" customWidth="1"/>
    <col min="9267" max="9267" width="10.7109375" style="132" customWidth="1"/>
    <col min="9268" max="9268" width="8.42578125" style="132" customWidth="1"/>
    <col min="9269" max="9275" width="8.28515625" style="132" customWidth="1"/>
    <col min="9276" max="9276" width="9.85546875" style="132" customWidth="1"/>
    <col min="9277" max="9277" width="7" style="132" customWidth="1"/>
    <col min="9278" max="9278" width="7.85546875" style="132" customWidth="1"/>
    <col min="9279" max="9279" width="11" style="132" customWidth="1"/>
    <col min="9280" max="9280" width="7.7109375" style="132" customWidth="1"/>
    <col min="9281" max="9281" width="8.85546875" style="132" customWidth="1"/>
    <col min="9282" max="9472" width="9.140625" style="132"/>
    <col min="9473" max="9473" width="12.42578125" style="132" customWidth="1"/>
    <col min="9474" max="9474" width="42.140625" style="132" customWidth="1"/>
    <col min="9475" max="9475" width="15.140625" style="132" customWidth="1"/>
    <col min="9476" max="9476" width="8.7109375" style="132" customWidth="1"/>
    <col min="9477" max="9477" width="8.28515625" style="132" customWidth="1"/>
    <col min="9478" max="9478" width="14.85546875" style="132" customWidth="1"/>
    <col min="9479" max="9479" width="16.42578125" style="132" customWidth="1"/>
    <col min="9480" max="9480" width="18.28515625" style="132" customWidth="1"/>
    <col min="9481" max="9482" width="21.7109375" style="132" customWidth="1"/>
    <col min="9483" max="9483" width="9.5703125" style="132" customWidth="1"/>
    <col min="9484" max="9484" width="8.5703125" style="132" customWidth="1"/>
    <col min="9485" max="9485" width="10.85546875" style="132" customWidth="1"/>
    <col min="9486" max="9486" width="10" style="132" customWidth="1"/>
    <col min="9487" max="9487" width="10.5703125" style="132" customWidth="1"/>
    <col min="9488" max="9488" width="8" style="132" customWidth="1"/>
    <col min="9489" max="9492" width="10.5703125" style="132" customWidth="1"/>
    <col min="9493" max="9493" width="12.85546875" style="132" customWidth="1"/>
    <col min="9494" max="9494" width="14.140625" style="132" customWidth="1"/>
    <col min="9495" max="9495" width="13.42578125" style="132" customWidth="1"/>
    <col min="9496" max="9496" width="14" style="132" customWidth="1"/>
    <col min="9497" max="9497" width="15.7109375" style="132" customWidth="1"/>
    <col min="9498" max="9498" width="17.5703125" style="132" customWidth="1"/>
    <col min="9499" max="9499" width="16.140625" style="132" customWidth="1"/>
    <col min="9500" max="9500" width="18.140625" style="132" customWidth="1"/>
    <col min="9501" max="9508" width="19" style="132" customWidth="1"/>
    <col min="9509" max="9509" width="22.28515625" style="132" customWidth="1"/>
    <col min="9510" max="9510" width="8.28515625" style="132" customWidth="1"/>
    <col min="9511" max="9511" width="11.28515625" style="132" customWidth="1"/>
    <col min="9512" max="9512" width="8.140625" style="132" customWidth="1"/>
    <col min="9513" max="9513" width="6.85546875" style="132" customWidth="1"/>
    <col min="9514" max="9514" width="9.5703125" style="132" customWidth="1"/>
    <col min="9515" max="9515" width="6.42578125" style="132" customWidth="1"/>
    <col min="9516" max="9516" width="8.42578125" style="132" customWidth="1"/>
    <col min="9517" max="9517" width="11.42578125" style="132" customWidth="1"/>
    <col min="9518" max="9518" width="9" style="132" customWidth="1"/>
    <col min="9519" max="9519" width="7.7109375" style="132" customWidth="1"/>
    <col min="9520" max="9520" width="9.140625" style="132"/>
    <col min="9521" max="9521" width="7" style="132" customWidth="1"/>
    <col min="9522" max="9522" width="7.7109375" style="132" customWidth="1"/>
    <col min="9523" max="9523" width="10.7109375" style="132" customWidth="1"/>
    <col min="9524" max="9524" width="8.42578125" style="132" customWidth="1"/>
    <col min="9525" max="9531" width="8.28515625" style="132" customWidth="1"/>
    <col min="9532" max="9532" width="9.85546875" style="132" customWidth="1"/>
    <col min="9533" max="9533" width="7" style="132" customWidth="1"/>
    <col min="9534" max="9534" width="7.85546875" style="132" customWidth="1"/>
    <col min="9535" max="9535" width="11" style="132" customWidth="1"/>
    <col min="9536" max="9536" width="7.7109375" style="132" customWidth="1"/>
    <col min="9537" max="9537" width="8.85546875" style="132" customWidth="1"/>
    <col min="9538" max="9728" width="9.140625" style="132"/>
    <col min="9729" max="9729" width="12.42578125" style="132" customWidth="1"/>
    <col min="9730" max="9730" width="42.140625" style="132" customWidth="1"/>
    <col min="9731" max="9731" width="15.140625" style="132" customWidth="1"/>
    <col min="9732" max="9732" width="8.7109375" style="132" customWidth="1"/>
    <col min="9733" max="9733" width="8.28515625" style="132" customWidth="1"/>
    <col min="9734" max="9734" width="14.85546875" style="132" customWidth="1"/>
    <col min="9735" max="9735" width="16.42578125" style="132" customWidth="1"/>
    <col min="9736" max="9736" width="18.28515625" style="132" customWidth="1"/>
    <col min="9737" max="9738" width="21.7109375" style="132" customWidth="1"/>
    <col min="9739" max="9739" width="9.5703125" style="132" customWidth="1"/>
    <col min="9740" max="9740" width="8.5703125" style="132" customWidth="1"/>
    <col min="9741" max="9741" width="10.85546875" style="132" customWidth="1"/>
    <col min="9742" max="9742" width="10" style="132" customWidth="1"/>
    <col min="9743" max="9743" width="10.5703125" style="132" customWidth="1"/>
    <col min="9744" max="9744" width="8" style="132" customWidth="1"/>
    <col min="9745" max="9748" width="10.5703125" style="132" customWidth="1"/>
    <col min="9749" max="9749" width="12.85546875" style="132" customWidth="1"/>
    <col min="9750" max="9750" width="14.140625" style="132" customWidth="1"/>
    <col min="9751" max="9751" width="13.42578125" style="132" customWidth="1"/>
    <col min="9752" max="9752" width="14" style="132" customWidth="1"/>
    <col min="9753" max="9753" width="15.7109375" style="132" customWidth="1"/>
    <col min="9754" max="9754" width="17.5703125" style="132" customWidth="1"/>
    <col min="9755" max="9755" width="16.140625" style="132" customWidth="1"/>
    <col min="9756" max="9756" width="18.140625" style="132" customWidth="1"/>
    <col min="9757" max="9764" width="19" style="132" customWidth="1"/>
    <col min="9765" max="9765" width="22.28515625" style="132" customWidth="1"/>
    <col min="9766" max="9766" width="8.28515625" style="132" customWidth="1"/>
    <col min="9767" max="9767" width="11.28515625" style="132" customWidth="1"/>
    <col min="9768" max="9768" width="8.140625" style="132" customWidth="1"/>
    <col min="9769" max="9769" width="6.85546875" style="132" customWidth="1"/>
    <col min="9770" max="9770" width="9.5703125" style="132" customWidth="1"/>
    <col min="9771" max="9771" width="6.42578125" style="132" customWidth="1"/>
    <col min="9772" max="9772" width="8.42578125" style="132" customWidth="1"/>
    <col min="9773" max="9773" width="11.42578125" style="132" customWidth="1"/>
    <col min="9774" max="9774" width="9" style="132" customWidth="1"/>
    <col min="9775" max="9775" width="7.7109375" style="132" customWidth="1"/>
    <col min="9776" max="9776" width="9.140625" style="132"/>
    <col min="9777" max="9777" width="7" style="132" customWidth="1"/>
    <col min="9778" max="9778" width="7.7109375" style="132" customWidth="1"/>
    <col min="9779" max="9779" width="10.7109375" style="132" customWidth="1"/>
    <col min="9780" max="9780" width="8.42578125" style="132" customWidth="1"/>
    <col min="9781" max="9787" width="8.28515625" style="132" customWidth="1"/>
    <col min="9788" max="9788" width="9.85546875" style="132" customWidth="1"/>
    <col min="9789" max="9789" width="7" style="132" customWidth="1"/>
    <col min="9790" max="9790" width="7.85546875" style="132" customWidth="1"/>
    <col min="9791" max="9791" width="11" style="132" customWidth="1"/>
    <col min="9792" max="9792" width="7.7109375" style="132" customWidth="1"/>
    <col min="9793" max="9793" width="8.85546875" style="132" customWidth="1"/>
    <col min="9794" max="9984" width="9.140625" style="132"/>
    <col min="9985" max="9985" width="12.42578125" style="132" customWidth="1"/>
    <col min="9986" max="9986" width="42.140625" style="132" customWidth="1"/>
    <col min="9987" max="9987" width="15.140625" style="132" customWidth="1"/>
    <col min="9988" max="9988" width="8.7109375" style="132" customWidth="1"/>
    <col min="9989" max="9989" width="8.28515625" style="132" customWidth="1"/>
    <col min="9990" max="9990" width="14.85546875" style="132" customWidth="1"/>
    <col min="9991" max="9991" width="16.42578125" style="132" customWidth="1"/>
    <col min="9992" max="9992" width="18.28515625" style="132" customWidth="1"/>
    <col min="9993" max="9994" width="21.7109375" style="132" customWidth="1"/>
    <col min="9995" max="9995" width="9.5703125" style="132" customWidth="1"/>
    <col min="9996" max="9996" width="8.5703125" style="132" customWidth="1"/>
    <col min="9997" max="9997" width="10.85546875" style="132" customWidth="1"/>
    <col min="9998" max="9998" width="10" style="132" customWidth="1"/>
    <col min="9999" max="9999" width="10.5703125" style="132" customWidth="1"/>
    <col min="10000" max="10000" width="8" style="132" customWidth="1"/>
    <col min="10001" max="10004" width="10.5703125" style="132" customWidth="1"/>
    <col min="10005" max="10005" width="12.85546875" style="132" customWidth="1"/>
    <col min="10006" max="10006" width="14.140625" style="132" customWidth="1"/>
    <col min="10007" max="10007" width="13.42578125" style="132" customWidth="1"/>
    <col min="10008" max="10008" width="14" style="132" customWidth="1"/>
    <col min="10009" max="10009" width="15.7109375" style="132" customWidth="1"/>
    <col min="10010" max="10010" width="17.5703125" style="132" customWidth="1"/>
    <col min="10011" max="10011" width="16.140625" style="132" customWidth="1"/>
    <col min="10012" max="10012" width="18.140625" style="132" customWidth="1"/>
    <col min="10013" max="10020" width="19" style="132" customWidth="1"/>
    <col min="10021" max="10021" width="22.28515625" style="132" customWidth="1"/>
    <col min="10022" max="10022" width="8.28515625" style="132" customWidth="1"/>
    <col min="10023" max="10023" width="11.28515625" style="132" customWidth="1"/>
    <col min="10024" max="10024" width="8.140625" style="132" customWidth="1"/>
    <col min="10025" max="10025" width="6.85546875" style="132" customWidth="1"/>
    <col min="10026" max="10026" width="9.5703125" style="132" customWidth="1"/>
    <col min="10027" max="10027" width="6.42578125" style="132" customWidth="1"/>
    <col min="10028" max="10028" width="8.42578125" style="132" customWidth="1"/>
    <col min="10029" max="10029" width="11.42578125" style="132" customWidth="1"/>
    <col min="10030" max="10030" width="9" style="132" customWidth="1"/>
    <col min="10031" max="10031" width="7.7109375" style="132" customWidth="1"/>
    <col min="10032" max="10032" width="9.140625" style="132"/>
    <col min="10033" max="10033" width="7" style="132" customWidth="1"/>
    <col min="10034" max="10034" width="7.7109375" style="132" customWidth="1"/>
    <col min="10035" max="10035" width="10.7109375" style="132" customWidth="1"/>
    <col min="10036" max="10036" width="8.42578125" style="132" customWidth="1"/>
    <col min="10037" max="10043" width="8.28515625" style="132" customWidth="1"/>
    <col min="10044" max="10044" width="9.85546875" style="132" customWidth="1"/>
    <col min="10045" max="10045" width="7" style="132" customWidth="1"/>
    <col min="10046" max="10046" width="7.85546875" style="132" customWidth="1"/>
    <col min="10047" max="10047" width="11" style="132" customWidth="1"/>
    <col min="10048" max="10048" width="7.7109375" style="132" customWidth="1"/>
    <col min="10049" max="10049" width="8.85546875" style="132" customWidth="1"/>
    <col min="10050" max="10240" width="9.140625" style="132"/>
    <col min="10241" max="10241" width="12.42578125" style="132" customWidth="1"/>
    <col min="10242" max="10242" width="42.140625" style="132" customWidth="1"/>
    <col min="10243" max="10243" width="15.140625" style="132" customWidth="1"/>
    <col min="10244" max="10244" width="8.7109375" style="132" customWidth="1"/>
    <col min="10245" max="10245" width="8.28515625" style="132" customWidth="1"/>
    <col min="10246" max="10246" width="14.85546875" style="132" customWidth="1"/>
    <col min="10247" max="10247" width="16.42578125" style="132" customWidth="1"/>
    <col min="10248" max="10248" width="18.28515625" style="132" customWidth="1"/>
    <col min="10249" max="10250" width="21.7109375" style="132" customWidth="1"/>
    <col min="10251" max="10251" width="9.5703125" style="132" customWidth="1"/>
    <col min="10252" max="10252" width="8.5703125" style="132" customWidth="1"/>
    <col min="10253" max="10253" width="10.85546875" style="132" customWidth="1"/>
    <col min="10254" max="10254" width="10" style="132" customWidth="1"/>
    <col min="10255" max="10255" width="10.5703125" style="132" customWidth="1"/>
    <col min="10256" max="10256" width="8" style="132" customWidth="1"/>
    <col min="10257" max="10260" width="10.5703125" style="132" customWidth="1"/>
    <col min="10261" max="10261" width="12.85546875" style="132" customWidth="1"/>
    <col min="10262" max="10262" width="14.140625" style="132" customWidth="1"/>
    <col min="10263" max="10263" width="13.42578125" style="132" customWidth="1"/>
    <col min="10264" max="10264" width="14" style="132" customWidth="1"/>
    <col min="10265" max="10265" width="15.7109375" style="132" customWidth="1"/>
    <col min="10266" max="10266" width="17.5703125" style="132" customWidth="1"/>
    <col min="10267" max="10267" width="16.140625" style="132" customWidth="1"/>
    <col min="10268" max="10268" width="18.140625" style="132" customWidth="1"/>
    <col min="10269" max="10276" width="19" style="132" customWidth="1"/>
    <col min="10277" max="10277" width="22.28515625" style="132" customWidth="1"/>
    <col min="10278" max="10278" width="8.28515625" style="132" customWidth="1"/>
    <col min="10279" max="10279" width="11.28515625" style="132" customWidth="1"/>
    <col min="10280" max="10280" width="8.140625" style="132" customWidth="1"/>
    <col min="10281" max="10281" width="6.85546875" style="132" customWidth="1"/>
    <col min="10282" max="10282" width="9.5703125" style="132" customWidth="1"/>
    <col min="10283" max="10283" width="6.42578125" style="132" customWidth="1"/>
    <col min="10284" max="10284" width="8.42578125" style="132" customWidth="1"/>
    <col min="10285" max="10285" width="11.42578125" style="132" customWidth="1"/>
    <col min="10286" max="10286" width="9" style="132" customWidth="1"/>
    <col min="10287" max="10287" width="7.7109375" style="132" customWidth="1"/>
    <col min="10288" max="10288" width="9.140625" style="132"/>
    <col min="10289" max="10289" width="7" style="132" customWidth="1"/>
    <col min="10290" max="10290" width="7.7109375" style="132" customWidth="1"/>
    <col min="10291" max="10291" width="10.7109375" style="132" customWidth="1"/>
    <col min="10292" max="10292" width="8.42578125" style="132" customWidth="1"/>
    <col min="10293" max="10299" width="8.28515625" style="132" customWidth="1"/>
    <col min="10300" max="10300" width="9.85546875" style="132" customWidth="1"/>
    <col min="10301" max="10301" width="7" style="132" customWidth="1"/>
    <col min="10302" max="10302" width="7.85546875" style="132" customWidth="1"/>
    <col min="10303" max="10303" width="11" style="132" customWidth="1"/>
    <col min="10304" max="10304" width="7.7109375" style="132" customWidth="1"/>
    <col min="10305" max="10305" width="8.85546875" style="132" customWidth="1"/>
    <col min="10306" max="10496" width="9.140625" style="132"/>
    <col min="10497" max="10497" width="12.42578125" style="132" customWidth="1"/>
    <col min="10498" max="10498" width="42.140625" style="132" customWidth="1"/>
    <col min="10499" max="10499" width="15.140625" style="132" customWidth="1"/>
    <col min="10500" max="10500" width="8.7109375" style="132" customWidth="1"/>
    <col min="10501" max="10501" width="8.28515625" style="132" customWidth="1"/>
    <col min="10502" max="10502" width="14.85546875" style="132" customWidth="1"/>
    <col min="10503" max="10503" width="16.42578125" style="132" customWidth="1"/>
    <col min="10504" max="10504" width="18.28515625" style="132" customWidth="1"/>
    <col min="10505" max="10506" width="21.7109375" style="132" customWidth="1"/>
    <col min="10507" max="10507" width="9.5703125" style="132" customWidth="1"/>
    <col min="10508" max="10508" width="8.5703125" style="132" customWidth="1"/>
    <col min="10509" max="10509" width="10.85546875" style="132" customWidth="1"/>
    <col min="10510" max="10510" width="10" style="132" customWidth="1"/>
    <col min="10511" max="10511" width="10.5703125" style="132" customWidth="1"/>
    <col min="10512" max="10512" width="8" style="132" customWidth="1"/>
    <col min="10513" max="10516" width="10.5703125" style="132" customWidth="1"/>
    <col min="10517" max="10517" width="12.85546875" style="132" customWidth="1"/>
    <col min="10518" max="10518" width="14.140625" style="132" customWidth="1"/>
    <col min="10519" max="10519" width="13.42578125" style="132" customWidth="1"/>
    <col min="10520" max="10520" width="14" style="132" customWidth="1"/>
    <col min="10521" max="10521" width="15.7109375" style="132" customWidth="1"/>
    <col min="10522" max="10522" width="17.5703125" style="132" customWidth="1"/>
    <col min="10523" max="10523" width="16.140625" style="132" customWidth="1"/>
    <col min="10524" max="10524" width="18.140625" style="132" customWidth="1"/>
    <col min="10525" max="10532" width="19" style="132" customWidth="1"/>
    <col min="10533" max="10533" width="22.28515625" style="132" customWidth="1"/>
    <col min="10534" max="10534" width="8.28515625" style="132" customWidth="1"/>
    <col min="10535" max="10535" width="11.28515625" style="132" customWidth="1"/>
    <col min="10536" max="10536" width="8.140625" style="132" customWidth="1"/>
    <col min="10537" max="10537" width="6.85546875" style="132" customWidth="1"/>
    <col min="10538" max="10538" width="9.5703125" style="132" customWidth="1"/>
    <col min="10539" max="10539" width="6.42578125" style="132" customWidth="1"/>
    <col min="10540" max="10540" width="8.42578125" style="132" customWidth="1"/>
    <col min="10541" max="10541" width="11.42578125" style="132" customWidth="1"/>
    <col min="10542" max="10542" width="9" style="132" customWidth="1"/>
    <col min="10543" max="10543" width="7.7109375" style="132" customWidth="1"/>
    <col min="10544" max="10544" width="9.140625" style="132"/>
    <col min="10545" max="10545" width="7" style="132" customWidth="1"/>
    <col min="10546" max="10546" width="7.7109375" style="132" customWidth="1"/>
    <col min="10547" max="10547" width="10.7109375" style="132" customWidth="1"/>
    <col min="10548" max="10548" width="8.42578125" style="132" customWidth="1"/>
    <col min="10549" max="10555" width="8.28515625" style="132" customWidth="1"/>
    <col min="10556" max="10556" width="9.85546875" style="132" customWidth="1"/>
    <col min="10557" max="10557" width="7" style="132" customWidth="1"/>
    <col min="10558" max="10558" width="7.85546875" style="132" customWidth="1"/>
    <col min="10559" max="10559" width="11" style="132" customWidth="1"/>
    <col min="10560" max="10560" width="7.7109375" style="132" customWidth="1"/>
    <col min="10561" max="10561" width="8.85546875" style="132" customWidth="1"/>
    <col min="10562" max="10752" width="9.140625" style="132"/>
    <col min="10753" max="10753" width="12.42578125" style="132" customWidth="1"/>
    <col min="10754" max="10754" width="42.140625" style="132" customWidth="1"/>
    <col min="10755" max="10755" width="15.140625" style="132" customWidth="1"/>
    <col min="10756" max="10756" width="8.7109375" style="132" customWidth="1"/>
    <col min="10757" max="10757" width="8.28515625" style="132" customWidth="1"/>
    <col min="10758" max="10758" width="14.85546875" style="132" customWidth="1"/>
    <col min="10759" max="10759" width="16.42578125" style="132" customWidth="1"/>
    <col min="10760" max="10760" width="18.28515625" style="132" customWidth="1"/>
    <col min="10761" max="10762" width="21.7109375" style="132" customWidth="1"/>
    <col min="10763" max="10763" width="9.5703125" style="132" customWidth="1"/>
    <col min="10764" max="10764" width="8.5703125" style="132" customWidth="1"/>
    <col min="10765" max="10765" width="10.85546875" style="132" customWidth="1"/>
    <col min="10766" max="10766" width="10" style="132" customWidth="1"/>
    <col min="10767" max="10767" width="10.5703125" style="132" customWidth="1"/>
    <col min="10768" max="10768" width="8" style="132" customWidth="1"/>
    <col min="10769" max="10772" width="10.5703125" style="132" customWidth="1"/>
    <col min="10773" max="10773" width="12.85546875" style="132" customWidth="1"/>
    <col min="10774" max="10774" width="14.140625" style="132" customWidth="1"/>
    <col min="10775" max="10775" width="13.42578125" style="132" customWidth="1"/>
    <col min="10776" max="10776" width="14" style="132" customWidth="1"/>
    <col min="10777" max="10777" width="15.7109375" style="132" customWidth="1"/>
    <col min="10778" max="10778" width="17.5703125" style="132" customWidth="1"/>
    <col min="10779" max="10779" width="16.140625" style="132" customWidth="1"/>
    <col min="10780" max="10780" width="18.140625" style="132" customWidth="1"/>
    <col min="10781" max="10788" width="19" style="132" customWidth="1"/>
    <col min="10789" max="10789" width="22.28515625" style="132" customWidth="1"/>
    <col min="10790" max="10790" width="8.28515625" style="132" customWidth="1"/>
    <col min="10791" max="10791" width="11.28515625" style="132" customWidth="1"/>
    <col min="10792" max="10792" width="8.140625" style="132" customWidth="1"/>
    <col min="10793" max="10793" width="6.85546875" style="132" customWidth="1"/>
    <col min="10794" max="10794" width="9.5703125" style="132" customWidth="1"/>
    <col min="10795" max="10795" width="6.42578125" style="132" customWidth="1"/>
    <col min="10796" max="10796" width="8.42578125" style="132" customWidth="1"/>
    <col min="10797" max="10797" width="11.42578125" style="132" customWidth="1"/>
    <col min="10798" max="10798" width="9" style="132" customWidth="1"/>
    <col min="10799" max="10799" width="7.7109375" style="132" customWidth="1"/>
    <col min="10800" max="10800" width="9.140625" style="132"/>
    <col min="10801" max="10801" width="7" style="132" customWidth="1"/>
    <col min="10802" max="10802" width="7.7109375" style="132" customWidth="1"/>
    <col min="10803" max="10803" width="10.7109375" style="132" customWidth="1"/>
    <col min="10804" max="10804" width="8.42578125" style="132" customWidth="1"/>
    <col min="10805" max="10811" width="8.28515625" style="132" customWidth="1"/>
    <col min="10812" max="10812" width="9.85546875" style="132" customWidth="1"/>
    <col min="10813" max="10813" width="7" style="132" customWidth="1"/>
    <col min="10814" max="10814" width="7.85546875" style="132" customWidth="1"/>
    <col min="10815" max="10815" width="11" style="132" customWidth="1"/>
    <col min="10816" max="10816" width="7.7109375" style="132" customWidth="1"/>
    <col min="10817" max="10817" width="8.85546875" style="132" customWidth="1"/>
    <col min="10818" max="11008" width="9.140625" style="132"/>
    <col min="11009" max="11009" width="12.42578125" style="132" customWidth="1"/>
    <col min="11010" max="11010" width="42.140625" style="132" customWidth="1"/>
    <col min="11011" max="11011" width="15.140625" style="132" customWidth="1"/>
    <col min="11012" max="11012" width="8.7109375" style="132" customWidth="1"/>
    <col min="11013" max="11013" width="8.28515625" style="132" customWidth="1"/>
    <col min="11014" max="11014" width="14.85546875" style="132" customWidth="1"/>
    <col min="11015" max="11015" width="16.42578125" style="132" customWidth="1"/>
    <col min="11016" max="11016" width="18.28515625" style="132" customWidth="1"/>
    <col min="11017" max="11018" width="21.7109375" style="132" customWidth="1"/>
    <col min="11019" max="11019" width="9.5703125" style="132" customWidth="1"/>
    <col min="11020" max="11020" width="8.5703125" style="132" customWidth="1"/>
    <col min="11021" max="11021" width="10.85546875" style="132" customWidth="1"/>
    <col min="11022" max="11022" width="10" style="132" customWidth="1"/>
    <col min="11023" max="11023" width="10.5703125" style="132" customWidth="1"/>
    <col min="11024" max="11024" width="8" style="132" customWidth="1"/>
    <col min="11025" max="11028" width="10.5703125" style="132" customWidth="1"/>
    <col min="11029" max="11029" width="12.85546875" style="132" customWidth="1"/>
    <col min="11030" max="11030" width="14.140625" style="132" customWidth="1"/>
    <col min="11031" max="11031" width="13.42578125" style="132" customWidth="1"/>
    <col min="11032" max="11032" width="14" style="132" customWidth="1"/>
    <col min="11033" max="11033" width="15.7109375" style="132" customWidth="1"/>
    <col min="11034" max="11034" width="17.5703125" style="132" customWidth="1"/>
    <col min="11035" max="11035" width="16.140625" style="132" customWidth="1"/>
    <col min="11036" max="11036" width="18.140625" style="132" customWidth="1"/>
    <col min="11037" max="11044" width="19" style="132" customWidth="1"/>
    <col min="11045" max="11045" width="22.28515625" style="132" customWidth="1"/>
    <col min="11046" max="11046" width="8.28515625" style="132" customWidth="1"/>
    <col min="11047" max="11047" width="11.28515625" style="132" customWidth="1"/>
    <col min="11048" max="11048" width="8.140625" style="132" customWidth="1"/>
    <col min="11049" max="11049" width="6.85546875" style="132" customWidth="1"/>
    <col min="11050" max="11050" width="9.5703125" style="132" customWidth="1"/>
    <col min="11051" max="11051" width="6.42578125" style="132" customWidth="1"/>
    <col min="11052" max="11052" width="8.42578125" style="132" customWidth="1"/>
    <col min="11053" max="11053" width="11.42578125" style="132" customWidth="1"/>
    <col min="11054" max="11054" width="9" style="132" customWidth="1"/>
    <col min="11055" max="11055" width="7.7109375" style="132" customWidth="1"/>
    <col min="11056" max="11056" width="9.140625" style="132"/>
    <col min="11057" max="11057" width="7" style="132" customWidth="1"/>
    <col min="11058" max="11058" width="7.7109375" style="132" customWidth="1"/>
    <col min="11059" max="11059" width="10.7109375" style="132" customWidth="1"/>
    <col min="11060" max="11060" width="8.42578125" style="132" customWidth="1"/>
    <col min="11061" max="11067" width="8.28515625" style="132" customWidth="1"/>
    <col min="11068" max="11068" width="9.85546875" style="132" customWidth="1"/>
    <col min="11069" max="11069" width="7" style="132" customWidth="1"/>
    <col min="11070" max="11070" width="7.85546875" style="132" customWidth="1"/>
    <col min="11071" max="11071" width="11" style="132" customWidth="1"/>
    <col min="11072" max="11072" width="7.7109375" style="132" customWidth="1"/>
    <col min="11073" max="11073" width="8.85546875" style="132" customWidth="1"/>
    <col min="11074" max="11264" width="9.140625" style="132"/>
    <col min="11265" max="11265" width="12.42578125" style="132" customWidth="1"/>
    <col min="11266" max="11266" width="42.140625" style="132" customWidth="1"/>
    <col min="11267" max="11267" width="15.140625" style="132" customWidth="1"/>
    <col min="11268" max="11268" width="8.7109375" style="132" customWidth="1"/>
    <col min="11269" max="11269" width="8.28515625" style="132" customWidth="1"/>
    <col min="11270" max="11270" width="14.85546875" style="132" customWidth="1"/>
    <col min="11271" max="11271" width="16.42578125" style="132" customWidth="1"/>
    <col min="11272" max="11272" width="18.28515625" style="132" customWidth="1"/>
    <col min="11273" max="11274" width="21.7109375" style="132" customWidth="1"/>
    <col min="11275" max="11275" width="9.5703125" style="132" customWidth="1"/>
    <col min="11276" max="11276" width="8.5703125" style="132" customWidth="1"/>
    <col min="11277" max="11277" width="10.85546875" style="132" customWidth="1"/>
    <col min="11278" max="11278" width="10" style="132" customWidth="1"/>
    <col min="11279" max="11279" width="10.5703125" style="132" customWidth="1"/>
    <col min="11280" max="11280" width="8" style="132" customWidth="1"/>
    <col min="11281" max="11284" width="10.5703125" style="132" customWidth="1"/>
    <col min="11285" max="11285" width="12.85546875" style="132" customWidth="1"/>
    <col min="11286" max="11286" width="14.140625" style="132" customWidth="1"/>
    <col min="11287" max="11287" width="13.42578125" style="132" customWidth="1"/>
    <col min="11288" max="11288" width="14" style="132" customWidth="1"/>
    <col min="11289" max="11289" width="15.7109375" style="132" customWidth="1"/>
    <col min="11290" max="11290" width="17.5703125" style="132" customWidth="1"/>
    <col min="11291" max="11291" width="16.140625" style="132" customWidth="1"/>
    <col min="11292" max="11292" width="18.140625" style="132" customWidth="1"/>
    <col min="11293" max="11300" width="19" style="132" customWidth="1"/>
    <col min="11301" max="11301" width="22.28515625" style="132" customWidth="1"/>
    <col min="11302" max="11302" width="8.28515625" style="132" customWidth="1"/>
    <col min="11303" max="11303" width="11.28515625" style="132" customWidth="1"/>
    <col min="11304" max="11304" width="8.140625" style="132" customWidth="1"/>
    <col min="11305" max="11305" width="6.85546875" style="132" customWidth="1"/>
    <col min="11306" max="11306" width="9.5703125" style="132" customWidth="1"/>
    <col min="11307" max="11307" width="6.42578125" style="132" customWidth="1"/>
    <col min="11308" max="11308" width="8.42578125" style="132" customWidth="1"/>
    <col min="11309" max="11309" width="11.42578125" style="132" customWidth="1"/>
    <col min="11310" max="11310" width="9" style="132" customWidth="1"/>
    <col min="11311" max="11311" width="7.7109375" style="132" customWidth="1"/>
    <col min="11312" max="11312" width="9.140625" style="132"/>
    <col min="11313" max="11313" width="7" style="132" customWidth="1"/>
    <col min="11314" max="11314" width="7.7109375" style="132" customWidth="1"/>
    <col min="11315" max="11315" width="10.7109375" style="132" customWidth="1"/>
    <col min="11316" max="11316" width="8.42578125" style="132" customWidth="1"/>
    <col min="11317" max="11323" width="8.28515625" style="132" customWidth="1"/>
    <col min="11324" max="11324" width="9.85546875" style="132" customWidth="1"/>
    <col min="11325" max="11325" width="7" style="132" customWidth="1"/>
    <col min="11326" max="11326" width="7.85546875" style="132" customWidth="1"/>
    <col min="11327" max="11327" width="11" style="132" customWidth="1"/>
    <col min="11328" max="11328" width="7.7109375" style="132" customWidth="1"/>
    <col min="11329" max="11329" width="8.85546875" style="132" customWidth="1"/>
    <col min="11330" max="11520" width="9.140625" style="132"/>
    <col min="11521" max="11521" width="12.42578125" style="132" customWidth="1"/>
    <col min="11522" max="11522" width="42.140625" style="132" customWidth="1"/>
    <col min="11523" max="11523" width="15.140625" style="132" customWidth="1"/>
    <col min="11524" max="11524" width="8.7109375" style="132" customWidth="1"/>
    <col min="11525" max="11525" width="8.28515625" style="132" customWidth="1"/>
    <col min="11526" max="11526" width="14.85546875" style="132" customWidth="1"/>
    <col min="11527" max="11527" width="16.42578125" style="132" customWidth="1"/>
    <col min="11528" max="11528" width="18.28515625" style="132" customWidth="1"/>
    <col min="11529" max="11530" width="21.7109375" style="132" customWidth="1"/>
    <col min="11531" max="11531" width="9.5703125" style="132" customWidth="1"/>
    <col min="11532" max="11532" width="8.5703125" style="132" customWidth="1"/>
    <col min="11533" max="11533" width="10.85546875" style="132" customWidth="1"/>
    <col min="11534" max="11534" width="10" style="132" customWidth="1"/>
    <col min="11535" max="11535" width="10.5703125" style="132" customWidth="1"/>
    <col min="11536" max="11536" width="8" style="132" customWidth="1"/>
    <col min="11537" max="11540" width="10.5703125" style="132" customWidth="1"/>
    <col min="11541" max="11541" width="12.85546875" style="132" customWidth="1"/>
    <col min="11542" max="11542" width="14.140625" style="132" customWidth="1"/>
    <col min="11543" max="11543" width="13.42578125" style="132" customWidth="1"/>
    <col min="11544" max="11544" width="14" style="132" customWidth="1"/>
    <col min="11545" max="11545" width="15.7109375" style="132" customWidth="1"/>
    <col min="11546" max="11546" width="17.5703125" style="132" customWidth="1"/>
    <col min="11547" max="11547" width="16.140625" style="132" customWidth="1"/>
    <col min="11548" max="11548" width="18.140625" style="132" customWidth="1"/>
    <col min="11549" max="11556" width="19" style="132" customWidth="1"/>
    <col min="11557" max="11557" width="22.28515625" style="132" customWidth="1"/>
    <col min="11558" max="11558" width="8.28515625" style="132" customWidth="1"/>
    <col min="11559" max="11559" width="11.28515625" style="132" customWidth="1"/>
    <col min="11560" max="11560" width="8.140625" style="132" customWidth="1"/>
    <col min="11561" max="11561" width="6.85546875" style="132" customWidth="1"/>
    <col min="11562" max="11562" width="9.5703125" style="132" customWidth="1"/>
    <col min="11563" max="11563" width="6.42578125" style="132" customWidth="1"/>
    <col min="11564" max="11564" width="8.42578125" style="132" customWidth="1"/>
    <col min="11565" max="11565" width="11.42578125" style="132" customWidth="1"/>
    <col min="11566" max="11566" width="9" style="132" customWidth="1"/>
    <col min="11567" max="11567" width="7.7109375" style="132" customWidth="1"/>
    <col min="11568" max="11568" width="9.140625" style="132"/>
    <col min="11569" max="11569" width="7" style="132" customWidth="1"/>
    <col min="11570" max="11570" width="7.7109375" style="132" customWidth="1"/>
    <col min="11571" max="11571" width="10.7109375" style="132" customWidth="1"/>
    <col min="11572" max="11572" width="8.42578125" style="132" customWidth="1"/>
    <col min="11573" max="11579" width="8.28515625" style="132" customWidth="1"/>
    <col min="11580" max="11580" width="9.85546875" style="132" customWidth="1"/>
    <col min="11581" max="11581" width="7" style="132" customWidth="1"/>
    <col min="11582" max="11582" width="7.85546875" style="132" customWidth="1"/>
    <col min="11583" max="11583" width="11" style="132" customWidth="1"/>
    <col min="11584" max="11584" width="7.7109375" style="132" customWidth="1"/>
    <col min="11585" max="11585" width="8.85546875" style="132" customWidth="1"/>
    <col min="11586" max="11776" width="9.140625" style="132"/>
    <col min="11777" max="11777" width="12.42578125" style="132" customWidth="1"/>
    <col min="11778" max="11778" width="42.140625" style="132" customWidth="1"/>
    <col min="11779" max="11779" width="15.140625" style="132" customWidth="1"/>
    <col min="11780" max="11780" width="8.7109375" style="132" customWidth="1"/>
    <col min="11781" max="11781" width="8.28515625" style="132" customWidth="1"/>
    <col min="11782" max="11782" width="14.85546875" style="132" customWidth="1"/>
    <col min="11783" max="11783" width="16.42578125" style="132" customWidth="1"/>
    <col min="11784" max="11784" width="18.28515625" style="132" customWidth="1"/>
    <col min="11785" max="11786" width="21.7109375" style="132" customWidth="1"/>
    <col min="11787" max="11787" width="9.5703125" style="132" customWidth="1"/>
    <col min="11788" max="11788" width="8.5703125" style="132" customWidth="1"/>
    <col min="11789" max="11789" width="10.85546875" style="132" customWidth="1"/>
    <col min="11790" max="11790" width="10" style="132" customWidth="1"/>
    <col min="11791" max="11791" width="10.5703125" style="132" customWidth="1"/>
    <col min="11792" max="11792" width="8" style="132" customWidth="1"/>
    <col min="11793" max="11796" width="10.5703125" style="132" customWidth="1"/>
    <col min="11797" max="11797" width="12.85546875" style="132" customWidth="1"/>
    <col min="11798" max="11798" width="14.140625" style="132" customWidth="1"/>
    <col min="11799" max="11799" width="13.42578125" style="132" customWidth="1"/>
    <col min="11800" max="11800" width="14" style="132" customWidth="1"/>
    <col min="11801" max="11801" width="15.7109375" style="132" customWidth="1"/>
    <col min="11802" max="11802" width="17.5703125" style="132" customWidth="1"/>
    <col min="11803" max="11803" width="16.140625" style="132" customWidth="1"/>
    <col min="11804" max="11804" width="18.140625" style="132" customWidth="1"/>
    <col min="11805" max="11812" width="19" style="132" customWidth="1"/>
    <col min="11813" max="11813" width="22.28515625" style="132" customWidth="1"/>
    <col min="11814" max="11814" width="8.28515625" style="132" customWidth="1"/>
    <col min="11815" max="11815" width="11.28515625" style="132" customWidth="1"/>
    <col min="11816" max="11816" width="8.140625" style="132" customWidth="1"/>
    <col min="11817" max="11817" width="6.85546875" style="132" customWidth="1"/>
    <col min="11818" max="11818" width="9.5703125" style="132" customWidth="1"/>
    <col min="11819" max="11819" width="6.42578125" style="132" customWidth="1"/>
    <col min="11820" max="11820" width="8.42578125" style="132" customWidth="1"/>
    <col min="11821" max="11821" width="11.42578125" style="132" customWidth="1"/>
    <col min="11822" max="11822" width="9" style="132" customWidth="1"/>
    <col min="11823" max="11823" width="7.7109375" style="132" customWidth="1"/>
    <col min="11824" max="11824" width="9.140625" style="132"/>
    <col min="11825" max="11825" width="7" style="132" customWidth="1"/>
    <col min="11826" max="11826" width="7.7109375" style="132" customWidth="1"/>
    <col min="11827" max="11827" width="10.7109375" style="132" customWidth="1"/>
    <col min="11828" max="11828" width="8.42578125" style="132" customWidth="1"/>
    <col min="11829" max="11835" width="8.28515625" style="132" customWidth="1"/>
    <col min="11836" max="11836" width="9.85546875" style="132" customWidth="1"/>
    <col min="11837" max="11837" width="7" style="132" customWidth="1"/>
    <col min="11838" max="11838" width="7.85546875" style="132" customWidth="1"/>
    <col min="11839" max="11839" width="11" style="132" customWidth="1"/>
    <col min="11840" max="11840" width="7.7109375" style="132" customWidth="1"/>
    <col min="11841" max="11841" width="8.85546875" style="132" customWidth="1"/>
    <col min="11842" max="12032" width="9.140625" style="132"/>
    <col min="12033" max="12033" width="12.42578125" style="132" customWidth="1"/>
    <col min="12034" max="12034" width="42.140625" style="132" customWidth="1"/>
    <col min="12035" max="12035" width="15.140625" style="132" customWidth="1"/>
    <col min="12036" max="12036" width="8.7109375" style="132" customWidth="1"/>
    <col min="12037" max="12037" width="8.28515625" style="132" customWidth="1"/>
    <col min="12038" max="12038" width="14.85546875" style="132" customWidth="1"/>
    <col min="12039" max="12039" width="16.42578125" style="132" customWidth="1"/>
    <col min="12040" max="12040" width="18.28515625" style="132" customWidth="1"/>
    <col min="12041" max="12042" width="21.7109375" style="132" customWidth="1"/>
    <col min="12043" max="12043" width="9.5703125" style="132" customWidth="1"/>
    <col min="12044" max="12044" width="8.5703125" style="132" customWidth="1"/>
    <col min="12045" max="12045" width="10.85546875" style="132" customWidth="1"/>
    <col min="12046" max="12046" width="10" style="132" customWidth="1"/>
    <col min="12047" max="12047" width="10.5703125" style="132" customWidth="1"/>
    <col min="12048" max="12048" width="8" style="132" customWidth="1"/>
    <col min="12049" max="12052" width="10.5703125" style="132" customWidth="1"/>
    <col min="12053" max="12053" width="12.85546875" style="132" customWidth="1"/>
    <col min="12054" max="12054" width="14.140625" style="132" customWidth="1"/>
    <col min="12055" max="12055" width="13.42578125" style="132" customWidth="1"/>
    <col min="12056" max="12056" width="14" style="132" customWidth="1"/>
    <col min="12057" max="12057" width="15.7109375" style="132" customWidth="1"/>
    <col min="12058" max="12058" width="17.5703125" style="132" customWidth="1"/>
    <col min="12059" max="12059" width="16.140625" style="132" customWidth="1"/>
    <col min="12060" max="12060" width="18.140625" style="132" customWidth="1"/>
    <col min="12061" max="12068" width="19" style="132" customWidth="1"/>
    <col min="12069" max="12069" width="22.28515625" style="132" customWidth="1"/>
    <col min="12070" max="12070" width="8.28515625" style="132" customWidth="1"/>
    <col min="12071" max="12071" width="11.28515625" style="132" customWidth="1"/>
    <col min="12072" max="12072" width="8.140625" style="132" customWidth="1"/>
    <col min="12073" max="12073" width="6.85546875" style="132" customWidth="1"/>
    <col min="12074" max="12074" width="9.5703125" style="132" customWidth="1"/>
    <col min="12075" max="12075" width="6.42578125" style="132" customWidth="1"/>
    <col min="12076" max="12076" width="8.42578125" style="132" customWidth="1"/>
    <col min="12077" max="12077" width="11.42578125" style="132" customWidth="1"/>
    <col min="12078" max="12078" width="9" style="132" customWidth="1"/>
    <col min="12079" max="12079" width="7.7109375" style="132" customWidth="1"/>
    <col min="12080" max="12080" width="9.140625" style="132"/>
    <col min="12081" max="12081" width="7" style="132" customWidth="1"/>
    <col min="12082" max="12082" width="7.7109375" style="132" customWidth="1"/>
    <col min="12083" max="12083" width="10.7109375" style="132" customWidth="1"/>
    <col min="12084" max="12084" width="8.42578125" style="132" customWidth="1"/>
    <col min="12085" max="12091" width="8.28515625" style="132" customWidth="1"/>
    <col min="12092" max="12092" width="9.85546875" style="132" customWidth="1"/>
    <col min="12093" max="12093" width="7" style="132" customWidth="1"/>
    <col min="12094" max="12094" width="7.85546875" style="132" customWidth="1"/>
    <col min="12095" max="12095" width="11" style="132" customWidth="1"/>
    <col min="12096" max="12096" width="7.7109375" style="132" customWidth="1"/>
    <col min="12097" max="12097" width="8.85546875" style="132" customWidth="1"/>
    <col min="12098" max="12288" width="9.140625" style="132"/>
    <col min="12289" max="12289" width="12.42578125" style="132" customWidth="1"/>
    <col min="12290" max="12290" width="42.140625" style="132" customWidth="1"/>
    <col min="12291" max="12291" width="15.140625" style="132" customWidth="1"/>
    <col min="12292" max="12292" width="8.7109375" style="132" customWidth="1"/>
    <col min="12293" max="12293" width="8.28515625" style="132" customWidth="1"/>
    <col min="12294" max="12294" width="14.85546875" style="132" customWidth="1"/>
    <col min="12295" max="12295" width="16.42578125" style="132" customWidth="1"/>
    <col min="12296" max="12296" width="18.28515625" style="132" customWidth="1"/>
    <col min="12297" max="12298" width="21.7109375" style="132" customWidth="1"/>
    <col min="12299" max="12299" width="9.5703125" style="132" customWidth="1"/>
    <col min="12300" max="12300" width="8.5703125" style="132" customWidth="1"/>
    <col min="12301" max="12301" width="10.85546875" style="132" customWidth="1"/>
    <col min="12302" max="12302" width="10" style="132" customWidth="1"/>
    <col min="12303" max="12303" width="10.5703125" style="132" customWidth="1"/>
    <col min="12304" max="12304" width="8" style="132" customWidth="1"/>
    <col min="12305" max="12308" width="10.5703125" style="132" customWidth="1"/>
    <col min="12309" max="12309" width="12.85546875" style="132" customWidth="1"/>
    <col min="12310" max="12310" width="14.140625" style="132" customWidth="1"/>
    <col min="12311" max="12311" width="13.42578125" style="132" customWidth="1"/>
    <col min="12312" max="12312" width="14" style="132" customWidth="1"/>
    <col min="12313" max="12313" width="15.7109375" style="132" customWidth="1"/>
    <col min="12314" max="12314" width="17.5703125" style="132" customWidth="1"/>
    <col min="12315" max="12315" width="16.140625" style="132" customWidth="1"/>
    <col min="12316" max="12316" width="18.140625" style="132" customWidth="1"/>
    <col min="12317" max="12324" width="19" style="132" customWidth="1"/>
    <col min="12325" max="12325" width="22.28515625" style="132" customWidth="1"/>
    <col min="12326" max="12326" width="8.28515625" style="132" customWidth="1"/>
    <col min="12327" max="12327" width="11.28515625" style="132" customWidth="1"/>
    <col min="12328" max="12328" width="8.140625" style="132" customWidth="1"/>
    <col min="12329" max="12329" width="6.85546875" style="132" customWidth="1"/>
    <col min="12330" max="12330" width="9.5703125" style="132" customWidth="1"/>
    <col min="12331" max="12331" width="6.42578125" style="132" customWidth="1"/>
    <col min="12332" max="12332" width="8.42578125" style="132" customWidth="1"/>
    <col min="12333" max="12333" width="11.42578125" style="132" customWidth="1"/>
    <col min="12334" max="12334" width="9" style="132" customWidth="1"/>
    <col min="12335" max="12335" width="7.7109375" style="132" customWidth="1"/>
    <col min="12336" max="12336" width="9.140625" style="132"/>
    <col min="12337" max="12337" width="7" style="132" customWidth="1"/>
    <col min="12338" max="12338" width="7.7109375" style="132" customWidth="1"/>
    <col min="12339" max="12339" width="10.7109375" style="132" customWidth="1"/>
    <col min="12340" max="12340" width="8.42578125" style="132" customWidth="1"/>
    <col min="12341" max="12347" width="8.28515625" style="132" customWidth="1"/>
    <col min="12348" max="12348" width="9.85546875" style="132" customWidth="1"/>
    <col min="12349" max="12349" width="7" style="132" customWidth="1"/>
    <col min="12350" max="12350" width="7.85546875" style="132" customWidth="1"/>
    <col min="12351" max="12351" width="11" style="132" customWidth="1"/>
    <col min="12352" max="12352" width="7.7109375" style="132" customWidth="1"/>
    <col min="12353" max="12353" width="8.85546875" style="132" customWidth="1"/>
    <col min="12354" max="12544" width="9.140625" style="132"/>
    <col min="12545" max="12545" width="12.42578125" style="132" customWidth="1"/>
    <col min="12546" max="12546" width="42.140625" style="132" customWidth="1"/>
    <col min="12547" max="12547" width="15.140625" style="132" customWidth="1"/>
    <col min="12548" max="12548" width="8.7109375" style="132" customWidth="1"/>
    <col min="12549" max="12549" width="8.28515625" style="132" customWidth="1"/>
    <col min="12550" max="12550" width="14.85546875" style="132" customWidth="1"/>
    <col min="12551" max="12551" width="16.42578125" style="132" customWidth="1"/>
    <col min="12552" max="12552" width="18.28515625" style="132" customWidth="1"/>
    <col min="12553" max="12554" width="21.7109375" style="132" customWidth="1"/>
    <col min="12555" max="12555" width="9.5703125" style="132" customWidth="1"/>
    <col min="12556" max="12556" width="8.5703125" style="132" customWidth="1"/>
    <col min="12557" max="12557" width="10.85546875" style="132" customWidth="1"/>
    <col min="12558" max="12558" width="10" style="132" customWidth="1"/>
    <col min="12559" max="12559" width="10.5703125" style="132" customWidth="1"/>
    <col min="12560" max="12560" width="8" style="132" customWidth="1"/>
    <col min="12561" max="12564" width="10.5703125" style="132" customWidth="1"/>
    <col min="12565" max="12565" width="12.85546875" style="132" customWidth="1"/>
    <col min="12566" max="12566" width="14.140625" style="132" customWidth="1"/>
    <col min="12567" max="12567" width="13.42578125" style="132" customWidth="1"/>
    <col min="12568" max="12568" width="14" style="132" customWidth="1"/>
    <col min="12569" max="12569" width="15.7109375" style="132" customWidth="1"/>
    <col min="12570" max="12570" width="17.5703125" style="132" customWidth="1"/>
    <col min="12571" max="12571" width="16.140625" style="132" customWidth="1"/>
    <col min="12572" max="12572" width="18.140625" style="132" customWidth="1"/>
    <col min="12573" max="12580" width="19" style="132" customWidth="1"/>
    <col min="12581" max="12581" width="22.28515625" style="132" customWidth="1"/>
    <col min="12582" max="12582" width="8.28515625" style="132" customWidth="1"/>
    <col min="12583" max="12583" width="11.28515625" style="132" customWidth="1"/>
    <col min="12584" max="12584" width="8.140625" style="132" customWidth="1"/>
    <col min="12585" max="12585" width="6.85546875" style="132" customWidth="1"/>
    <col min="12586" max="12586" width="9.5703125" style="132" customWidth="1"/>
    <col min="12587" max="12587" width="6.42578125" style="132" customWidth="1"/>
    <col min="12588" max="12588" width="8.42578125" style="132" customWidth="1"/>
    <col min="12589" max="12589" width="11.42578125" style="132" customWidth="1"/>
    <col min="12590" max="12590" width="9" style="132" customWidth="1"/>
    <col min="12591" max="12591" width="7.7109375" style="132" customWidth="1"/>
    <col min="12592" max="12592" width="9.140625" style="132"/>
    <col min="12593" max="12593" width="7" style="132" customWidth="1"/>
    <col min="12594" max="12594" width="7.7109375" style="132" customWidth="1"/>
    <col min="12595" max="12595" width="10.7109375" style="132" customWidth="1"/>
    <col min="12596" max="12596" width="8.42578125" style="132" customWidth="1"/>
    <col min="12597" max="12603" width="8.28515625" style="132" customWidth="1"/>
    <col min="12604" max="12604" width="9.85546875" style="132" customWidth="1"/>
    <col min="12605" max="12605" width="7" style="132" customWidth="1"/>
    <col min="12606" max="12606" width="7.85546875" style="132" customWidth="1"/>
    <col min="12607" max="12607" width="11" style="132" customWidth="1"/>
    <col min="12608" max="12608" width="7.7109375" style="132" customWidth="1"/>
    <col min="12609" max="12609" width="8.85546875" style="132" customWidth="1"/>
    <col min="12610" max="12800" width="9.140625" style="132"/>
    <col min="12801" max="12801" width="12.42578125" style="132" customWidth="1"/>
    <col min="12802" max="12802" width="42.140625" style="132" customWidth="1"/>
    <col min="12803" max="12803" width="15.140625" style="132" customWidth="1"/>
    <col min="12804" max="12804" width="8.7109375" style="132" customWidth="1"/>
    <col min="12805" max="12805" width="8.28515625" style="132" customWidth="1"/>
    <col min="12806" max="12806" width="14.85546875" style="132" customWidth="1"/>
    <col min="12807" max="12807" width="16.42578125" style="132" customWidth="1"/>
    <col min="12808" max="12808" width="18.28515625" style="132" customWidth="1"/>
    <col min="12809" max="12810" width="21.7109375" style="132" customWidth="1"/>
    <col min="12811" max="12811" width="9.5703125" style="132" customWidth="1"/>
    <col min="12812" max="12812" width="8.5703125" style="132" customWidth="1"/>
    <col min="12813" max="12813" width="10.85546875" style="132" customWidth="1"/>
    <col min="12814" max="12814" width="10" style="132" customWidth="1"/>
    <col min="12815" max="12815" width="10.5703125" style="132" customWidth="1"/>
    <col min="12816" max="12816" width="8" style="132" customWidth="1"/>
    <col min="12817" max="12820" width="10.5703125" style="132" customWidth="1"/>
    <col min="12821" max="12821" width="12.85546875" style="132" customWidth="1"/>
    <col min="12822" max="12822" width="14.140625" style="132" customWidth="1"/>
    <col min="12823" max="12823" width="13.42578125" style="132" customWidth="1"/>
    <col min="12824" max="12824" width="14" style="132" customWidth="1"/>
    <col min="12825" max="12825" width="15.7109375" style="132" customWidth="1"/>
    <col min="12826" max="12826" width="17.5703125" style="132" customWidth="1"/>
    <col min="12827" max="12827" width="16.140625" style="132" customWidth="1"/>
    <col min="12828" max="12828" width="18.140625" style="132" customWidth="1"/>
    <col min="12829" max="12836" width="19" style="132" customWidth="1"/>
    <col min="12837" max="12837" width="22.28515625" style="132" customWidth="1"/>
    <col min="12838" max="12838" width="8.28515625" style="132" customWidth="1"/>
    <col min="12839" max="12839" width="11.28515625" style="132" customWidth="1"/>
    <col min="12840" max="12840" width="8.140625" style="132" customWidth="1"/>
    <col min="12841" max="12841" width="6.85546875" style="132" customWidth="1"/>
    <col min="12842" max="12842" width="9.5703125" style="132" customWidth="1"/>
    <col min="12843" max="12843" width="6.42578125" style="132" customWidth="1"/>
    <col min="12844" max="12844" width="8.42578125" style="132" customWidth="1"/>
    <col min="12845" max="12845" width="11.42578125" style="132" customWidth="1"/>
    <col min="12846" max="12846" width="9" style="132" customWidth="1"/>
    <col min="12847" max="12847" width="7.7109375" style="132" customWidth="1"/>
    <col min="12848" max="12848" width="9.140625" style="132"/>
    <col min="12849" max="12849" width="7" style="132" customWidth="1"/>
    <col min="12850" max="12850" width="7.7109375" style="132" customWidth="1"/>
    <col min="12851" max="12851" width="10.7109375" style="132" customWidth="1"/>
    <col min="12852" max="12852" width="8.42578125" style="132" customWidth="1"/>
    <col min="12853" max="12859" width="8.28515625" style="132" customWidth="1"/>
    <col min="12860" max="12860" width="9.85546875" style="132" customWidth="1"/>
    <col min="12861" max="12861" width="7" style="132" customWidth="1"/>
    <col min="12862" max="12862" width="7.85546875" style="132" customWidth="1"/>
    <col min="12863" max="12863" width="11" style="132" customWidth="1"/>
    <col min="12864" max="12864" width="7.7109375" style="132" customWidth="1"/>
    <col min="12865" max="12865" width="8.85546875" style="132" customWidth="1"/>
    <col min="12866" max="13056" width="9.140625" style="132"/>
    <col min="13057" max="13057" width="12.42578125" style="132" customWidth="1"/>
    <col min="13058" max="13058" width="42.140625" style="132" customWidth="1"/>
    <col min="13059" max="13059" width="15.140625" style="132" customWidth="1"/>
    <col min="13060" max="13060" width="8.7109375" style="132" customWidth="1"/>
    <col min="13061" max="13061" width="8.28515625" style="132" customWidth="1"/>
    <col min="13062" max="13062" width="14.85546875" style="132" customWidth="1"/>
    <col min="13063" max="13063" width="16.42578125" style="132" customWidth="1"/>
    <col min="13064" max="13064" width="18.28515625" style="132" customWidth="1"/>
    <col min="13065" max="13066" width="21.7109375" style="132" customWidth="1"/>
    <col min="13067" max="13067" width="9.5703125" style="132" customWidth="1"/>
    <col min="13068" max="13068" width="8.5703125" style="132" customWidth="1"/>
    <col min="13069" max="13069" width="10.85546875" style="132" customWidth="1"/>
    <col min="13070" max="13070" width="10" style="132" customWidth="1"/>
    <col min="13071" max="13071" width="10.5703125" style="132" customWidth="1"/>
    <col min="13072" max="13072" width="8" style="132" customWidth="1"/>
    <col min="13073" max="13076" width="10.5703125" style="132" customWidth="1"/>
    <col min="13077" max="13077" width="12.85546875" style="132" customWidth="1"/>
    <col min="13078" max="13078" width="14.140625" style="132" customWidth="1"/>
    <col min="13079" max="13079" width="13.42578125" style="132" customWidth="1"/>
    <col min="13080" max="13080" width="14" style="132" customWidth="1"/>
    <col min="13081" max="13081" width="15.7109375" style="132" customWidth="1"/>
    <col min="13082" max="13082" width="17.5703125" style="132" customWidth="1"/>
    <col min="13083" max="13083" width="16.140625" style="132" customWidth="1"/>
    <col min="13084" max="13084" width="18.140625" style="132" customWidth="1"/>
    <col min="13085" max="13092" width="19" style="132" customWidth="1"/>
    <col min="13093" max="13093" width="22.28515625" style="132" customWidth="1"/>
    <col min="13094" max="13094" width="8.28515625" style="132" customWidth="1"/>
    <col min="13095" max="13095" width="11.28515625" style="132" customWidth="1"/>
    <col min="13096" max="13096" width="8.140625" style="132" customWidth="1"/>
    <col min="13097" max="13097" width="6.85546875" style="132" customWidth="1"/>
    <col min="13098" max="13098" width="9.5703125" style="132" customWidth="1"/>
    <col min="13099" max="13099" width="6.42578125" style="132" customWidth="1"/>
    <col min="13100" max="13100" width="8.42578125" style="132" customWidth="1"/>
    <col min="13101" max="13101" width="11.42578125" style="132" customWidth="1"/>
    <col min="13102" max="13102" width="9" style="132" customWidth="1"/>
    <col min="13103" max="13103" width="7.7109375" style="132" customWidth="1"/>
    <col min="13104" max="13104" width="9.140625" style="132"/>
    <col min="13105" max="13105" width="7" style="132" customWidth="1"/>
    <col min="13106" max="13106" width="7.7109375" style="132" customWidth="1"/>
    <col min="13107" max="13107" width="10.7109375" style="132" customWidth="1"/>
    <col min="13108" max="13108" width="8.42578125" style="132" customWidth="1"/>
    <col min="13109" max="13115" width="8.28515625" style="132" customWidth="1"/>
    <col min="13116" max="13116" width="9.85546875" style="132" customWidth="1"/>
    <col min="13117" max="13117" width="7" style="132" customWidth="1"/>
    <col min="13118" max="13118" width="7.85546875" style="132" customWidth="1"/>
    <col min="13119" max="13119" width="11" style="132" customWidth="1"/>
    <col min="13120" max="13120" width="7.7109375" style="132" customWidth="1"/>
    <col min="13121" max="13121" width="8.85546875" style="132" customWidth="1"/>
    <col min="13122" max="13312" width="9.140625" style="132"/>
    <col min="13313" max="13313" width="12.42578125" style="132" customWidth="1"/>
    <col min="13314" max="13314" width="42.140625" style="132" customWidth="1"/>
    <col min="13315" max="13315" width="15.140625" style="132" customWidth="1"/>
    <col min="13316" max="13316" width="8.7109375" style="132" customWidth="1"/>
    <col min="13317" max="13317" width="8.28515625" style="132" customWidth="1"/>
    <col min="13318" max="13318" width="14.85546875" style="132" customWidth="1"/>
    <col min="13319" max="13319" width="16.42578125" style="132" customWidth="1"/>
    <col min="13320" max="13320" width="18.28515625" style="132" customWidth="1"/>
    <col min="13321" max="13322" width="21.7109375" style="132" customWidth="1"/>
    <col min="13323" max="13323" width="9.5703125" style="132" customWidth="1"/>
    <col min="13324" max="13324" width="8.5703125" style="132" customWidth="1"/>
    <col min="13325" max="13325" width="10.85546875" style="132" customWidth="1"/>
    <col min="13326" max="13326" width="10" style="132" customWidth="1"/>
    <col min="13327" max="13327" width="10.5703125" style="132" customWidth="1"/>
    <col min="13328" max="13328" width="8" style="132" customWidth="1"/>
    <col min="13329" max="13332" width="10.5703125" style="132" customWidth="1"/>
    <col min="13333" max="13333" width="12.85546875" style="132" customWidth="1"/>
    <col min="13334" max="13334" width="14.140625" style="132" customWidth="1"/>
    <col min="13335" max="13335" width="13.42578125" style="132" customWidth="1"/>
    <col min="13336" max="13336" width="14" style="132" customWidth="1"/>
    <col min="13337" max="13337" width="15.7109375" style="132" customWidth="1"/>
    <col min="13338" max="13338" width="17.5703125" style="132" customWidth="1"/>
    <col min="13339" max="13339" width="16.140625" style="132" customWidth="1"/>
    <col min="13340" max="13340" width="18.140625" style="132" customWidth="1"/>
    <col min="13341" max="13348" width="19" style="132" customWidth="1"/>
    <col min="13349" max="13349" width="22.28515625" style="132" customWidth="1"/>
    <col min="13350" max="13350" width="8.28515625" style="132" customWidth="1"/>
    <col min="13351" max="13351" width="11.28515625" style="132" customWidth="1"/>
    <col min="13352" max="13352" width="8.140625" style="132" customWidth="1"/>
    <col min="13353" max="13353" width="6.85546875" style="132" customWidth="1"/>
    <col min="13354" max="13354" width="9.5703125" style="132" customWidth="1"/>
    <col min="13355" max="13355" width="6.42578125" style="132" customWidth="1"/>
    <col min="13356" max="13356" width="8.42578125" style="132" customWidth="1"/>
    <col min="13357" max="13357" width="11.42578125" style="132" customWidth="1"/>
    <col min="13358" max="13358" width="9" style="132" customWidth="1"/>
    <col min="13359" max="13359" width="7.7109375" style="132" customWidth="1"/>
    <col min="13360" max="13360" width="9.140625" style="132"/>
    <col min="13361" max="13361" width="7" style="132" customWidth="1"/>
    <col min="13362" max="13362" width="7.7109375" style="132" customWidth="1"/>
    <col min="13363" max="13363" width="10.7109375" style="132" customWidth="1"/>
    <col min="13364" max="13364" width="8.42578125" style="132" customWidth="1"/>
    <col min="13365" max="13371" width="8.28515625" style="132" customWidth="1"/>
    <col min="13372" max="13372" width="9.85546875" style="132" customWidth="1"/>
    <col min="13373" max="13373" width="7" style="132" customWidth="1"/>
    <col min="13374" max="13374" width="7.85546875" style="132" customWidth="1"/>
    <col min="13375" max="13375" width="11" style="132" customWidth="1"/>
    <col min="13376" max="13376" width="7.7109375" style="132" customWidth="1"/>
    <col min="13377" max="13377" width="8.85546875" style="132" customWidth="1"/>
    <col min="13378" max="13568" width="9.140625" style="132"/>
    <col min="13569" max="13569" width="12.42578125" style="132" customWidth="1"/>
    <col min="13570" max="13570" width="42.140625" style="132" customWidth="1"/>
    <col min="13571" max="13571" width="15.140625" style="132" customWidth="1"/>
    <col min="13572" max="13572" width="8.7109375" style="132" customWidth="1"/>
    <col min="13573" max="13573" width="8.28515625" style="132" customWidth="1"/>
    <col min="13574" max="13574" width="14.85546875" style="132" customWidth="1"/>
    <col min="13575" max="13575" width="16.42578125" style="132" customWidth="1"/>
    <col min="13576" max="13576" width="18.28515625" style="132" customWidth="1"/>
    <col min="13577" max="13578" width="21.7109375" style="132" customWidth="1"/>
    <col min="13579" max="13579" width="9.5703125" style="132" customWidth="1"/>
    <col min="13580" max="13580" width="8.5703125" style="132" customWidth="1"/>
    <col min="13581" max="13581" width="10.85546875" style="132" customWidth="1"/>
    <col min="13582" max="13582" width="10" style="132" customWidth="1"/>
    <col min="13583" max="13583" width="10.5703125" style="132" customWidth="1"/>
    <col min="13584" max="13584" width="8" style="132" customWidth="1"/>
    <col min="13585" max="13588" width="10.5703125" style="132" customWidth="1"/>
    <col min="13589" max="13589" width="12.85546875" style="132" customWidth="1"/>
    <col min="13590" max="13590" width="14.140625" style="132" customWidth="1"/>
    <col min="13591" max="13591" width="13.42578125" style="132" customWidth="1"/>
    <col min="13592" max="13592" width="14" style="132" customWidth="1"/>
    <col min="13593" max="13593" width="15.7109375" style="132" customWidth="1"/>
    <col min="13594" max="13594" width="17.5703125" style="132" customWidth="1"/>
    <col min="13595" max="13595" width="16.140625" style="132" customWidth="1"/>
    <col min="13596" max="13596" width="18.140625" style="132" customWidth="1"/>
    <col min="13597" max="13604" width="19" style="132" customWidth="1"/>
    <col min="13605" max="13605" width="22.28515625" style="132" customWidth="1"/>
    <col min="13606" max="13606" width="8.28515625" style="132" customWidth="1"/>
    <col min="13607" max="13607" width="11.28515625" style="132" customWidth="1"/>
    <col min="13608" max="13608" width="8.140625" style="132" customWidth="1"/>
    <col min="13609" max="13609" width="6.85546875" style="132" customWidth="1"/>
    <col min="13610" max="13610" width="9.5703125" style="132" customWidth="1"/>
    <col min="13611" max="13611" width="6.42578125" style="132" customWidth="1"/>
    <col min="13612" max="13612" width="8.42578125" style="132" customWidth="1"/>
    <col min="13613" max="13613" width="11.42578125" style="132" customWidth="1"/>
    <col min="13614" max="13614" width="9" style="132" customWidth="1"/>
    <col min="13615" max="13615" width="7.7109375" style="132" customWidth="1"/>
    <col min="13616" max="13616" width="9.140625" style="132"/>
    <col min="13617" max="13617" width="7" style="132" customWidth="1"/>
    <col min="13618" max="13618" width="7.7109375" style="132" customWidth="1"/>
    <col min="13619" max="13619" width="10.7109375" style="132" customWidth="1"/>
    <col min="13620" max="13620" width="8.42578125" style="132" customWidth="1"/>
    <col min="13621" max="13627" width="8.28515625" style="132" customWidth="1"/>
    <col min="13628" max="13628" width="9.85546875" style="132" customWidth="1"/>
    <col min="13629" max="13629" width="7" style="132" customWidth="1"/>
    <col min="13630" max="13630" width="7.85546875" style="132" customWidth="1"/>
    <col min="13631" max="13631" width="11" style="132" customWidth="1"/>
    <col min="13632" max="13632" width="7.7109375" style="132" customWidth="1"/>
    <col min="13633" max="13633" width="8.85546875" style="132" customWidth="1"/>
    <col min="13634" max="13824" width="9.140625" style="132"/>
    <col min="13825" max="13825" width="12.42578125" style="132" customWidth="1"/>
    <col min="13826" max="13826" width="42.140625" style="132" customWidth="1"/>
    <col min="13827" max="13827" width="15.140625" style="132" customWidth="1"/>
    <col min="13828" max="13828" width="8.7109375" style="132" customWidth="1"/>
    <col min="13829" max="13829" width="8.28515625" style="132" customWidth="1"/>
    <col min="13830" max="13830" width="14.85546875" style="132" customWidth="1"/>
    <col min="13831" max="13831" width="16.42578125" style="132" customWidth="1"/>
    <col min="13832" max="13832" width="18.28515625" style="132" customWidth="1"/>
    <col min="13833" max="13834" width="21.7109375" style="132" customWidth="1"/>
    <col min="13835" max="13835" width="9.5703125" style="132" customWidth="1"/>
    <col min="13836" max="13836" width="8.5703125" style="132" customWidth="1"/>
    <col min="13837" max="13837" width="10.85546875" style="132" customWidth="1"/>
    <col min="13838" max="13838" width="10" style="132" customWidth="1"/>
    <col min="13839" max="13839" width="10.5703125" style="132" customWidth="1"/>
    <col min="13840" max="13840" width="8" style="132" customWidth="1"/>
    <col min="13841" max="13844" width="10.5703125" style="132" customWidth="1"/>
    <col min="13845" max="13845" width="12.85546875" style="132" customWidth="1"/>
    <col min="13846" max="13846" width="14.140625" style="132" customWidth="1"/>
    <col min="13847" max="13847" width="13.42578125" style="132" customWidth="1"/>
    <col min="13848" max="13848" width="14" style="132" customWidth="1"/>
    <col min="13849" max="13849" width="15.7109375" style="132" customWidth="1"/>
    <col min="13850" max="13850" width="17.5703125" style="132" customWidth="1"/>
    <col min="13851" max="13851" width="16.140625" style="132" customWidth="1"/>
    <col min="13852" max="13852" width="18.140625" style="132" customWidth="1"/>
    <col min="13853" max="13860" width="19" style="132" customWidth="1"/>
    <col min="13861" max="13861" width="22.28515625" style="132" customWidth="1"/>
    <col min="13862" max="13862" width="8.28515625" style="132" customWidth="1"/>
    <col min="13863" max="13863" width="11.28515625" style="132" customWidth="1"/>
    <col min="13864" max="13864" width="8.140625" style="132" customWidth="1"/>
    <col min="13865" max="13865" width="6.85546875" style="132" customWidth="1"/>
    <col min="13866" max="13866" width="9.5703125" style="132" customWidth="1"/>
    <col min="13867" max="13867" width="6.42578125" style="132" customWidth="1"/>
    <col min="13868" max="13868" width="8.42578125" style="132" customWidth="1"/>
    <col min="13869" max="13869" width="11.42578125" style="132" customWidth="1"/>
    <col min="13870" max="13870" width="9" style="132" customWidth="1"/>
    <col min="13871" max="13871" width="7.7109375" style="132" customWidth="1"/>
    <col min="13872" max="13872" width="9.140625" style="132"/>
    <col min="13873" max="13873" width="7" style="132" customWidth="1"/>
    <col min="13874" max="13874" width="7.7109375" style="132" customWidth="1"/>
    <col min="13875" max="13875" width="10.7109375" style="132" customWidth="1"/>
    <col min="13876" max="13876" width="8.42578125" style="132" customWidth="1"/>
    <col min="13877" max="13883" width="8.28515625" style="132" customWidth="1"/>
    <col min="13884" max="13884" width="9.85546875" style="132" customWidth="1"/>
    <col min="13885" max="13885" width="7" style="132" customWidth="1"/>
    <col min="13886" max="13886" width="7.85546875" style="132" customWidth="1"/>
    <col min="13887" max="13887" width="11" style="132" customWidth="1"/>
    <col min="13888" max="13888" width="7.7109375" style="132" customWidth="1"/>
    <col min="13889" max="13889" width="8.85546875" style="132" customWidth="1"/>
    <col min="13890" max="14080" width="9.140625" style="132"/>
    <col min="14081" max="14081" width="12.42578125" style="132" customWidth="1"/>
    <col min="14082" max="14082" width="42.140625" style="132" customWidth="1"/>
    <col min="14083" max="14083" width="15.140625" style="132" customWidth="1"/>
    <col min="14084" max="14084" width="8.7109375" style="132" customWidth="1"/>
    <col min="14085" max="14085" width="8.28515625" style="132" customWidth="1"/>
    <col min="14086" max="14086" width="14.85546875" style="132" customWidth="1"/>
    <col min="14087" max="14087" width="16.42578125" style="132" customWidth="1"/>
    <col min="14088" max="14088" width="18.28515625" style="132" customWidth="1"/>
    <col min="14089" max="14090" width="21.7109375" style="132" customWidth="1"/>
    <col min="14091" max="14091" width="9.5703125" style="132" customWidth="1"/>
    <col min="14092" max="14092" width="8.5703125" style="132" customWidth="1"/>
    <col min="14093" max="14093" width="10.85546875" style="132" customWidth="1"/>
    <col min="14094" max="14094" width="10" style="132" customWidth="1"/>
    <col min="14095" max="14095" width="10.5703125" style="132" customWidth="1"/>
    <col min="14096" max="14096" width="8" style="132" customWidth="1"/>
    <col min="14097" max="14100" width="10.5703125" style="132" customWidth="1"/>
    <col min="14101" max="14101" width="12.85546875" style="132" customWidth="1"/>
    <col min="14102" max="14102" width="14.140625" style="132" customWidth="1"/>
    <col min="14103" max="14103" width="13.42578125" style="132" customWidth="1"/>
    <col min="14104" max="14104" width="14" style="132" customWidth="1"/>
    <col min="14105" max="14105" width="15.7109375" style="132" customWidth="1"/>
    <col min="14106" max="14106" width="17.5703125" style="132" customWidth="1"/>
    <col min="14107" max="14107" width="16.140625" style="132" customWidth="1"/>
    <col min="14108" max="14108" width="18.140625" style="132" customWidth="1"/>
    <col min="14109" max="14116" width="19" style="132" customWidth="1"/>
    <col min="14117" max="14117" width="22.28515625" style="132" customWidth="1"/>
    <col min="14118" max="14118" width="8.28515625" style="132" customWidth="1"/>
    <col min="14119" max="14119" width="11.28515625" style="132" customWidth="1"/>
    <col min="14120" max="14120" width="8.140625" style="132" customWidth="1"/>
    <col min="14121" max="14121" width="6.85546875" style="132" customWidth="1"/>
    <col min="14122" max="14122" width="9.5703125" style="132" customWidth="1"/>
    <col min="14123" max="14123" width="6.42578125" style="132" customWidth="1"/>
    <col min="14124" max="14124" width="8.42578125" style="132" customWidth="1"/>
    <col min="14125" max="14125" width="11.42578125" style="132" customWidth="1"/>
    <col min="14126" max="14126" width="9" style="132" customWidth="1"/>
    <col min="14127" max="14127" width="7.7109375" style="132" customWidth="1"/>
    <col min="14128" max="14128" width="9.140625" style="132"/>
    <col min="14129" max="14129" width="7" style="132" customWidth="1"/>
    <col min="14130" max="14130" width="7.7109375" style="132" customWidth="1"/>
    <col min="14131" max="14131" width="10.7109375" style="132" customWidth="1"/>
    <col min="14132" max="14132" width="8.42578125" style="132" customWidth="1"/>
    <col min="14133" max="14139" width="8.28515625" style="132" customWidth="1"/>
    <col min="14140" max="14140" width="9.85546875" style="132" customWidth="1"/>
    <col min="14141" max="14141" width="7" style="132" customWidth="1"/>
    <col min="14142" max="14142" width="7.85546875" style="132" customWidth="1"/>
    <col min="14143" max="14143" width="11" style="132" customWidth="1"/>
    <col min="14144" max="14144" width="7.7109375" style="132" customWidth="1"/>
    <col min="14145" max="14145" width="8.85546875" style="132" customWidth="1"/>
    <col min="14146" max="14336" width="9.140625" style="132"/>
    <col min="14337" max="14337" width="12.42578125" style="132" customWidth="1"/>
    <col min="14338" max="14338" width="42.140625" style="132" customWidth="1"/>
    <col min="14339" max="14339" width="15.140625" style="132" customWidth="1"/>
    <col min="14340" max="14340" width="8.7109375" style="132" customWidth="1"/>
    <col min="14341" max="14341" width="8.28515625" style="132" customWidth="1"/>
    <col min="14342" max="14342" width="14.85546875" style="132" customWidth="1"/>
    <col min="14343" max="14343" width="16.42578125" style="132" customWidth="1"/>
    <col min="14344" max="14344" width="18.28515625" style="132" customWidth="1"/>
    <col min="14345" max="14346" width="21.7109375" style="132" customWidth="1"/>
    <col min="14347" max="14347" width="9.5703125" style="132" customWidth="1"/>
    <col min="14348" max="14348" width="8.5703125" style="132" customWidth="1"/>
    <col min="14349" max="14349" width="10.85546875" style="132" customWidth="1"/>
    <col min="14350" max="14350" width="10" style="132" customWidth="1"/>
    <col min="14351" max="14351" width="10.5703125" style="132" customWidth="1"/>
    <col min="14352" max="14352" width="8" style="132" customWidth="1"/>
    <col min="14353" max="14356" width="10.5703125" style="132" customWidth="1"/>
    <col min="14357" max="14357" width="12.85546875" style="132" customWidth="1"/>
    <col min="14358" max="14358" width="14.140625" style="132" customWidth="1"/>
    <col min="14359" max="14359" width="13.42578125" style="132" customWidth="1"/>
    <col min="14360" max="14360" width="14" style="132" customWidth="1"/>
    <col min="14361" max="14361" width="15.7109375" style="132" customWidth="1"/>
    <col min="14362" max="14362" width="17.5703125" style="132" customWidth="1"/>
    <col min="14363" max="14363" width="16.140625" style="132" customWidth="1"/>
    <col min="14364" max="14364" width="18.140625" style="132" customWidth="1"/>
    <col min="14365" max="14372" width="19" style="132" customWidth="1"/>
    <col min="14373" max="14373" width="22.28515625" style="132" customWidth="1"/>
    <col min="14374" max="14374" width="8.28515625" style="132" customWidth="1"/>
    <col min="14375" max="14375" width="11.28515625" style="132" customWidth="1"/>
    <col min="14376" max="14376" width="8.140625" style="132" customWidth="1"/>
    <col min="14377" max="14377" width="6.85546875" style="132" customWidth="1"/>
    <col min="14378" max="14378" width="9.5703125" style="132" customWidth="1"/>
    <col min="14379" max="14379" width="6.42578125" style="132" customWidth="1"/>
    <col min="14380" max="14380" width="8.42578125" style="132" customWidth="1"/>
    <col min="14381" max="14381" width="11.42578125" style="132" customWidth="1"/>
    <col min="14382" max="14382" width="9" style="132" customWidth="1"/>
    <col min="14383" max="14383" width="7.7109375" style="132" customWidth="1"/>
    <col min="14384" max="14384" width="9.140625" style="132"/>
    <col min="14385" max="14385" width="7" style="132" customWidth="1"/>
    <col min="14386" max="14386" width="7.7109375" style="132" customWidth="1"/>
    <col min="14387" max="14387" width="10.7109375" style="132" customWidth="1"/>
    <col min="14388" max="14388" width="8.42578125" style="132" customWidth="1"/>
    <col min="14389" max="14395" width="8.28515625" style="132" customWidth="1"/>
    <col min="14396" max="14396" width="9.85546875" style="132" customWidth="1"/>
    <col min="14397" max="14397" width="7" style="132" customWidth="1"/>
    <col min="14398" max="14398" width="7.85546875" style="132" customWidth="1"/>
    <col min="14399" max="14399" width="11" style="132" customWidth="1"/>
    <col min="14400" max="14400" width="7.7109375" style="132" customWidth="1"/>
    <col min="14401" max="14401" width="8.85546875" style="132" customWidth="1"/>
    <col min="14402" max="14592" width="9.140625" style="132"/>
    <col min="14593" max="14593" width="12.42578125" style="132" customWidth="1"/>
    <col min="14594" max="14594" width="42.140625" style="132" customWidth="1"/>
    <col min="14595" max="14595" width="15.140625" style="132" customWidth="1"/>
    <col min="14596" max="14596" width="8.7109375" style="132" customWidth="1"/>
    <col min="14597" max="14597" width="8.28515625" style="132" customWidth="1"/>
    <col min="14598" max="14598" width="14.85546875" style="132" customWidth="1"/>
    <col min="14599" max="14599" width="16.42578125" style="132" customWidth="1"/>
    <col min="14600" max="14600" width="18.28515625" style="132" customWidth="1"/>
    <col min="14601" max="14602" width="21.7109375" style="132" customWidth="1"/>
    <col min="14603" max="14603" width="9.5703125" style="132" customWidth="1"/>
    <col min="14604" max="14604" width="8.5703125" style="132" customWidth="1"/>
    <col min="14605" max="14605" width="10.85546875" style="132" customWidth="1"/>
    <col min="14606" max="14606" width="10" style="132" customWidth="1"/>
    <col min="14607" max="14607" width="10.5703125" style="132" customWidth="1"/>
    <col min="14608" max="14608" width="8" style="132" customWidth="1"/>
    <col min="14609" max="14612" width="10.5703125" style="132" customWidth="1"/>
    <col min="14613" max="14613" width="12.85546875" style="132" customWidth="1"/>
    <col min="14614" max="14614" width="14.140625" style="132" customWidth="1"/>
    <col min="14615" max="14615" width="13.42578125" style="132" customWidth="1"/>
    <col min="14616" max="14616" width="14" style="132" customWidth="1"/>
    <col min="14617" max="14617" width="15.7109375" style="132" customWidth="1"/>
    <col min="14618" max="14618" width="17.5703125" style="132" customWidth="1"/>
    <col min="14619" max="14619" width="16.140625" style="132" customWidth="1"/>
    <col min="14620" max="14620" width="18.140625" style="132" customWidth="1"/>
    <col min="14621" max="14628" width="19" style="132" customWidth="1"/>
    <col min="14629" max="14629" width="22.28515625" style="132" customWidth="1"/>
    <col min="14630" max="14630" width="8.28515625" style="132" customWidth="1"/>
    <col min="14631" max="14631" width="11.28515625" style="132" customWidth="1"/>
    <col min="14632" max="14632" width="8.140625" style="132" customWidth="1"/>
    <col min="14633" max="14633" width="6.85546875" style="132" customWidth="1"/>
    <col min="14634" max="14634" width="9.5703125" style="132" customWidth="1"/>
    <col min="14635" max="14635" width="6.42578125" style="132" customWidth="1"/>
    <col min="14636" max="14636" width="8.42578125" style="132" customWidth="1"/>
    <col min="14637" max="14637" width="11.42578125" style="132" customWidth="1"/>
    <col min="14638" max="14638" width="9" style="132" customWidth="1"/>
    <col min="14639" max="14639" width="7.7109375" style="132" customWidth="1"/>
    <col min="14640" max="14640" width="9.140625" style="132"/>
    <col min="14641" max="14641" width="7" style="132" customWidth="1"/>
    <col min="14642" max="14642" width="7.7109375" style="132" customWidth="1"/>
    <col min="14643" max="14643" width="10.7109375" style="132" customWidth="1"/>
    <col min="14644" max="14644" width="8.42578125" style="132" customWidth="1"/>
    <col min="14645" max="14651" width="8.28515625" style="132" customWidth="1"/>
    <col min="14652" max="14652" width="9.85546875" style="132" customWidth="1"/>
    <col min="14653" max="14653" width="7" style="132" customWidth="1"/>
    <col min="14654" max="14654" width="7.85546875" style="132" customWidth="1"/>
    <col min="14655" max="14655" width="11" style="132" customWidth="1"/>
    <col min="14656" max="14656" width="7.7109375" style="132" customWidth="1"/>
    <col min="14657" max="14657" width="8.85546875" style="132" customWidth="1"/>
    <col min="14658" max="14848" width="9.140625" style="132"/>
    <col min="14849" max="14849" width="12.42578125" style="132" customWidth="1"/>
    <col min="14850" max="14850" width="42.140625" style="132" customWidth="1"/>
    <col min="14851" max="14851" width="15.140625" style="132" customWidth="1"/>
    <col min="14852" max="14852" width="8.7109375" style="132" customWidth="1"/>
    <col min="14853" max="14853" width="8.28515625" style="132" customWidth="1"/>
    <col min="14854" max="14854" width="14.85546875" style="132" customWidth="1"/>
    <col min="14855" max="14855" width="16.42578125" style="132" customWidth="1"/>
    <col min="14856" max="14856" width="18.28515625" style="132" customWidth="1"/>
    <col min="14857" max="14858" width="21.7109375" style="132" customWidth="1"/>
    <col min="14859" max="14859" width="9.5703125" style="132" customWidth="1"/>
    <col min="14860" max="14860" width="8.5703125" style="132" customWidth="1"/>
    <col min="14861" max="14861" width="10.85546875" style="132" customWidth="1"/>
    <col min="14862" max="14862" width="10" style="132" customWidth="1"/>
    <col min="14863" max="14863" width="10.5703125" style="132" customWidth="1"/>
    <col min="14864" max="14864" width="8" style="132" customWidth="1"/>
    <col min="14865" max="14868" width="10.5703125" style="132" customWidth="1"/>
    <col min="14869" max="14869" width="12.85546875" style="132" customWidth="1"/>
    <col min="14870" max="14870" width="14.140625" style="132" customWidth="1"/>
    <col min="14871" max="14871" width="13.42578125" style="132" customWidth="1"/>
    <col min="14872" max="14872" width="14" style="132" customWidth="1"/>
    <col min="14873" max="14873" width="15.7109375" style="132" customWidth="1"/>
    <col min="14874" max="14874" width="17.5703125" style="132" customWidth="1"/>
    <col min="14875" max="14875" width="16.140625" style="132" customWidth="1"/>
    <col min="14876" max="14876" width="18.140625" style="132" customWidth="1"/>
    <col min="14877" max="14884" width="19" style="132" customWidth="1"/>
    <col min="14885" max="14885" width="22.28515625" style="132" customWidth="1"/>
    <col min="14886" max="14886" width="8.28515625" style="132" customWidth="1"/>
    <col min="14887" max="14887" width="11.28515625" style="132" customWidth="1"/>
    <col min="14888" max="14888" width="8.140625" style="132" customWidth="1"/>
    <col min="14889" max="14889" width="6.85546875" style="132" customWidth="1"/>
    <col min="14890" max="14890" width="9.5703125" style="132" customWidth="1"/>
    <col min="14891" max="14891" width="6.42578125" style="132" customWidth="1"/>
    <col min="14892" max="14892" width="8.42578125" style="132" customWidth="1"/>
    <col min="14893" max="14893" width="11.42578125" style="132" customWidth="1"/>
    <col min="14894" max="14894" width="9" style="132" customWidth="1"/>
    <col min="14895" max="14895" width="7.7109375" style="132" customWidth="1"/>
    <col min="14896" max="14896" width="9.140625" style="132"/>
    <col min="14897" max="14897" width="7" style="132" customWidth="1"/>
    <col min="14898" max="14898" width="7.7109375" style="132" customWidth="1"/>
    <col min="14899" max="14899" width="10.7109375" style="132" customWidth="1"/>
    <col min="14900" max="14900" width="8.42578125" style="132" customWidth="1"/>
    <col min="14901" max="14907" width="8.28515625" style="132" customWidth="1"/>
    <col min="14908" max="14908" width="9.85546875" style="132" customWidth="1"/>
    <col min="14909" max="14909" width="7" style="132" customWidth="1"/>
    <col min="14910" max="14910" width="7.85546875" style="132" customWidth="1"/>
    <col min="14911" max="14911" width="11" style="132" customWidth="1"/>
    <col min="14912" max="14912" width="7.7109375" style="132" customWidth="1"/>
    <col min="14913" max="14913" width="8.85546875" style="132" customWidth="1"/>
    <col min="14914" max="15104" width="9.140625" style="132"/>
    <col min="15105" max="15105" width="12.42578125" style="132" customWidth="1"/>
    <col min="15106" max="15106" width="42.140625" style="132" customWidth="1"/>
    <col min="15107" max="15107" width="15.140625" style="132" customWidth="1"/>
    <col min="15108" max="15108" width="8.7109375" style="132" customWidth="1"/>
    <col min="15109" max="15109" width="8.28515625" style="132" customWidth="1"/>
    <col min="15110" max="15110" width="14.85546875" style="132" customWidth="1"/>
    <col min="15111" max="15111" width="16.42578125" style="132" customWidth="1"/>
    <col min="15112" max="15112" width="18.28515625" style="132" customWidth="1"/>
    <col min="15113" max="15114" width="21.7109375" style="132" customWidth="1"/>
    <col min="15115" max="15115" width="9.5703125" style="132" customWidth="1"/>
    <col min="15116" max="15116" width="8.5703125" style="132" customWidth="1"/>
    <col min="15117" max="15117" width="10.85546875" style="132" customWidth="1"/>
    <col min="15118" max="15118" width="10" style="132" customWidth="1"/>
    <col min="15119" max="15119" width="10.5703125" style="132" customWidth="1"/>
    <col min="15120" max="15120" width="8" style="132" customWidth="1"/>
    <col min="15121" max="15124" width="10.5703125" style="132" customWidth="1"/>
    <col min="15125" max="15125" width="12.85546875" style="132" customWidth="1"/>
    <col min="15126" max="15126" width="14.140625" style="132" customWidth="1"/>
    <col min="15127" max="15127" width="13.42578125" style="132" customWidth="1"/>
    <col min="15128" max="15128" width="14" style="132" customWidth="1"/>
    <col min="15129" max="15129" width="15.7109375" style="132" customWidth="1"/>
    <col min="15130" max="15130" width="17.5703125" style="132" customWidth="1"/>
    <col min="15131" max="15131" width="16.140625" style="132" customWidth="1"/>
    <col min="15132" max="15132" width="18.140625" style="132" customWidth="1"/>
    <col min="15133" max="15140" width="19" style="132" customWidth="1"/>
    <col min="15141" max="15141" width="22.28515625" style="132" customWidth="1"/>
    <col min="15142" max="15142" width="8.28515625" style="132" customWidth="1"/>
    <col min="15143" max="15143" width="11.28515625" style="132" customWidth="1"/>
    <col min="15144" max="15144" width="8.140625" style="132" customWidth="1"/>
    <col min="15145" max="15145" width="6.85546875" style="132" customWidth="1"/>
    <col min="15146" max="15146" width="9.5703125" style="132" customWidth="1"/>
    <col min="15147" max="15147" width="6.42578125" style="132" customWidth="1"/>
    <col min="15148" max="15148" width="8.42578125" style="132" customWidth="1"/>
    <col min="15149" max="15149" width="11.42578125" style="132" customWidth="1"/>
    <col min="15150" max="15150" width="9" style="132" customWidth="1"/>
    <col min="15151" max="15151" width="7.7109375" style="132" customWidth="1"/>
    <col min="15152" max="15152" width="9.140625" style="132"/>
    <col min="15153" max="15153" width="7" style="132" customWidth="1"/>
    <col min="15154" max="15154" width="7.7109375" style="132" customWidth="1"/>
    <col min="15155" max="15155" width="10.7109375" style="132" customWidth="1"/>
    <col min="15156" max="15156" width="8.42578125" style="132" customWidth="1"/>
    <col min="15157" max="15163" width="8.28515625" style="132" customWidth="1"/>
    <col min="15164" max="15164" width="9.85546875" style="132" customWidth="1"/>
    <col min="15165" max="15165" width="7" style="132" customWidth="1"/>
    <col min="15166" max="15166" width="7.85546875" style="132" customWidth="1"/>
    <col min="15167" max="15167" width="11" style="132" customWidth="1"/>
    <col min="15168" max="15168" width="7.7109375" style="132" customWidth="1"/>
    <col min="15169" max="15169" width="8.85546875" style="132" customWidth="1"/>
    <col min="15170" max="15360" width="9.140625" style="132"/>
    <col min="15361" max="15361" width="12.42578125" style="132" customWidth="1"/>
    <col min="15362" max="15362" width="42.140625" style="132" customWidth="1"/>
    <col min="15363" max="15363" width="15.140625" style="132" customWidth="1"/>
    <col min="15364" max="15364" width="8.7109375" style="132" customWidth="1"/>
    <col min="15365" max="15365" width="8.28515625" style="132" customWidth="1"/>
    <col min="15366" max="15366" width="14.85546875" style="132" customWidth="1"/>
    <col min="15367" max="15367" width="16.42578125" style="132" customWidth="1"/>
    <col min="15368" max="15368" width="18.28515625" style="132" customWidth="1"/>
    <col min="15369" max="15370" width="21.7109375" style="132" customWidth="1"/>
    <col min="15371" max="15371" width="9.5703125" style="132" customWidth="1"/>
    <col min="15372" max="15372" width="8.5703125" style="132" customWidth="1"/>
    <col min="15373" max="15373" width="10.85546875" style="132" customWidth="1"/>
    <col min="15374" max="15374" width="10" style="132" customWidth="1"/>
    <col min="15375" max="15375" width="10.5703125" style="132" customWidth="1"/>
    <col min="15376" max="15376" width="8" style="132" customWidth="1"/>
    <col min="15377" max="15380" width="10.5703125" style="132" customWidth="1"/>
    <col min="15381" max="15381" width="12.85546875" style="132" customWidth="1"/>
    <col min="15382" max="15382" width="14.140625" style="132" customWidth="1"/>
    <col min="15383" max="15383" width="13.42578125" style="132" customWidth="1"/>
    <col min="15384" max="15384" width="14" style="132" customWidth="1"/>
    <col min="15385" max="15385" width="15.7109375" style="132" customWidth="1"/>
    <col min="15386" max="15386" width="17.5703125" style="132" customWidth="1"/>
    <col min="15387" max="15387" width="16.140625" style="132" customWidth="1"/>
    <col min="15388" max="15388" width="18.140625" style="132" customWidth="1"/>
    <col min="15389" max="15396" width="19" style="132" customWidth="1"/>
    <col min="15397" max="15397" width="22.28515625" style="132" customWidth="1"/>
    <col min="15398" max="15398" width="8.28515625" style="132" customWidth="1"/>
    <col min="15399" max="15399" width="11.28515625" style="132" customWidth="1"/>
    <col min="15400" max="15400" width="8.140625" style="132" customWidth="1"/>
    <col min="15401" max="15401" width="6.85546875" style="132" customWidth="1"/>
    <col min="15402" max="15402" width="9.5703125" style="132" customWidth="1"/>
    <col min="15403" max="15403" width="6.42578125" style="132" customWidth="1"/>
    <col min="15404" max="15404" width="8.42578125" style="132" customWidth="1"/>
    <col min="15405" max="15405" width="11.42578125" style="132" customWidth="1"/>
    <col min="15406" max="15406" width="9" style="132" customWidth="1"/>
    <col min="15407" max="15407" width="7.7109375" style="132" customWidth="1"/>
    <col min="15408" max="15408" width="9.140625" style="132"/>
    <col min="15409" max="15409" width="7" style="132" customWidth="1"/>
    <col min="15410" max="15410" width="7.7109375" style="132" customWidth="1"/>
    <col min="15411" max="15411" width="10.7109375" style="132" customWidth="1"/>
    <col min="15412" max="15412" width="8.42578125" style="132" customWidth="1"/>
    <col min="15413" max="15419" width="8.28515625" style="132" customWidth="1"/>
    <col min="15420" max="15420" width="9.85546875" style="132" customWidth="1"/>
    <col min="15421" max="15421" width="7" style="132" customWidth="1"/>
    <col min="15422" max="15422" width="7.85546875" style="132" customWidth="1"/>
    <col min="15423" max="15423" width="11" style="132" customWidth="1"/>
    <col min="15424" max="15424" width="7.7109375" style="132" customWidth="1"/>
    <col min="15425" max="15425" width="8.85546875" style="132" customWidth="1"/>
    <col min="15426" max="15616" width="9.140625" style="132"/>
    <col min="15617" max="15617" width="12.42578125" style="132" customWidth="1"/>
    <col min="15618" max="15618" width="42.140625" style="132" customWidth="1"/>
    <col min="15619" max="15619" width="15.140625" style="132" customWidth="1"/>
    <col min="15620" max="15620" width="8.7109375" style="132" customWidth="1"/>
    <col min="15621" max="15621" width="8.28515625" style="132" customWidth="1"/>
    <col min="15622" max="15622" width="14.85546875" style="132" customWidth="1"/>
    <col min="15623" max="15623" width="16.42578125" style="132" customWidth="1"/>
    <col min="15624" max="15624" width="18.28515625" style="132" customWidth="1"/>
    <col min="15625" max="15626" width="21.7109375" style="132" customWidth="1"/>
    <col min="15627" max="15627" width="9.5703125" style="132" customWidth="1"/>
    <col min="15628" max="15628" width="8.5703125" style="132" customWidth="1"/>
    <col min="15629" max="15629" width="10.85546875" style="132" customWidth="1"/>
    <col min="15630" max="15630" width="10" style="132" customWidth="1"/>
    <col min="15631" max="15631" width="10.5703125" style="132" customWidth="1"/>
    <col min="15632" max="15632" width="8" style="132" customWidth="1"/>
    <col min="15633" max="15636" width="10.5703125" style="132" customWidth="1"/>
    <col min="15637" max="15637" width="12.85546875" style="132" customWidth="1"/>
    <col min="15638" max="15638" width="14.140625" style="132" customWidth="1"/>
    <col min="15639" max="15639" width="13.42578125" style="132" customWidth="1"/>
    <col min="15640" max="15640" width="14" style="132" customWidth="1"/>
    <col min="15641" max="15641" width="15.7109375" style="132" customWidth="1"/>
    <col min="15642" max="15642" width="17.5703125" style="132" customWidth="1"/>
    <col min="15643" max="15643" width="16.140625" style="132" customWidth="1"/>
    <col min="15644" max="15644" width="18.140625" style="132" customWidth="1"/>
    <col min="15645" max="15652" width="19" style="132" customWidth="1"/>
    <col min="15653" max="15653" width="22.28515625" style="132" customWidth="1"/>
    <col min="15654" max="15654" width="8.28515625" style="132" customWidth="1"/>
    <col min="15655" max="15655" width="11.28515625" style="132" customWidth="1"/>
    <col min="15656" max="15656" width="8.140625" style="132" customWidth="1"/>
    <col min="15657" max="15657" width="6.85546875" style="132" customWidth="1"/>
    <col min="15658" max="15658" width="9.5703125" style="132" customWidth="1"/>
    <col min="15659" max="15659" width="6.42578125" style="132" customWidth="1"/>
    <col min="15660" max="15660" width="8.42578125" style="132" customWidth="1"/>
    <col min="15661" max="15661" width="11.42578125" style="132" customWidth="1"/>
    <col min="15662" max="15662" width="9" style="132" customWidth="1"/>
    <col min="15663" max="15663" width="7.7109375" style="132" customWidth="1"/>
    <col min="15664" max="15664" width="9.140625" style="132"/>
    <col min="15665" max="15665" width="7" style="132" customWidth="1"/>
    <col min="15666" max="15666" width="7.7109375" style="132" customWidth="1"/>
    <col min="15667" max="15667" width="10.7109375" style="132" customWidth="1"/>
    <col min="15668" max="15668" width="8.42578125" style="132" customWidth="1"/>
    <col min="15669" max="15675" width="8.28515625" style="132" customWidth="1"/>
    <col min="15676" max="15676" width="9.85546875" style="132" customWidth="1"/>
    <col min="15677" max="15677" width="7" style="132" customWidth="1"/>
    <col min="15678" max="15678" width="7.85546875" style="132" customWidth="1"/>
    <col min="15679" max="15679" width="11" style="132" customWidth="1"/>
    <col min="15680" max="15680" width="7.7109375" style="132" customWidth="1"/>
    <col min="15681" max="15681" width="8.85546875" style="132" customWidth="1"/>
    <col min="15682" max="15872" width="9.140625" style="132"/>
    <col min="15873" max="15873" width="12.42578125" style="132" customWidth="1"/>
    <col min="15874" max="15874" width="42.140625" style="132" customWidth="1"/>
    <col min="15875" max="15875" width="15.140625" style="132" customWidth="1"/>
    <col min="15876" max="15876" width="8.7109375" style="132" customWidth="1"/>
    <col min="15877" max="15877" width="8.28515625" style="132" customWidth="1"/>
    <col min="15878" max="15878" width="14.85546875" style="132" customWidth="1"/>
    <col min="15879" max="15879" width="16.42578125" style="132" customWidth="1"/>
    <col min="15880" max="15880" width="18.28515625" style="132" customWidth="1"/>
    <col min="15881" max="15882" width="21.7109375" style="132" customWidth="1"/>
    <col min="15883" max="15883" width="9.5703125" style="132" customWidth="1"/>
    <col min="15884" max="15884" width="8.5703125" style="132" customWidth="1"/>
    <col min="15885" max="15885" width="10.85546875" style="132" customWidth="1"/>
    <col min="15886" max="15886" width="10" style="132" customWidth="1"/>
    <col min="15887" max="15887" width="10.5703125" style="132" customWidth="1"/>
    <col min="15888" max="15888" width="8" style="132" customWidth="1"/>
    <col min="15889" max="15892" width="10.5703125" style="132" customWidth="1"/>
    <col min="15893" max="15893" width="12.85546875" style="132" customWidth="1"/>
    <col min="15894" max="15894" width="14.140625" style="132" customWidth="1"/>
    <col min="15895" max="15895" width="13.42578125" style="132" customWidth="1"/>
    <col min="15896" max="15896" width="14" style="132" customWidth="1"/>
    <col min="15897" max="15897" width="15.7109375" style="132" customWidth="1"/>
    <col min="15898" max="15898" width="17.5703125" style="132" customWidth="1"/>
    <col min="15899" max="15899" width="16.140625" style="132" customWidth="1"/>
    <col min="15900" max="15900" width="18.140625" style="132" customWidth="1"/>
    <col min="15901" max="15908" width="19" style="132" customWidth="1"/>
    <col min="15909" max="15909" width="22.28515625" style="132" customWidth="1"/>
    <col min="15910" max="15910" width="8.28515625" style="132" customWidth="1"/>
    <col min="15911" max="15911" width="11.28515625" style="132" customWidth="1"/>
    <col min="15912" max="15912" width="8.140625" style="132" customWidth="1"/>
    <col min="15913" max="15913" width="6.85546875" style="132" customWidth="1"/>
    <col min="15914" max="15914" width="9.5703125" style="132" customWidth="1"/>
    <col min="15915" max="15915" width="6.42578125" style="132" customWidth="1"/>
    <col min="15916" max="15916" width="8.42578125" style="132" customWidth="1"/>
    <col min="15917" max="15917" width="11.42578125" style="132" customWidth="1"/>
    <col min="15918" max="15918" width="9" style="132" customWidth="1"/>
    <col min="15919" max="15919" width="7.7109375" style="132" customWidth="1"/>
    <col min="15920" max="15920" width="9.140625" style="132"/>
    <col min="15921" max="15921" width="7" style="132" customWidth="1"/>
    <col min="15922" max="15922" width="7.7109375" style="132" customWidth="1"/>
    <col min="15923" max="15923" width="10.7109375" style="132" customWidth="1"/>
    <col min="15924" max="15924" width="8.42578125" style="132" customWidth="1"/>
    <col min="15925" max="15931" width="8.28515625" style="132" customWidth="1"/>
    <col min="15932" max="15932" width="9.85546875" style="132" customWidth="1"/>
    <col min="15933" max="15933" width="7" style="132" customWidth="1"/>
    <col min="15934" max="15934" width="7.85546875" style="132" customWidth="1"/>
    <col min="15935" max="15935" width="11" style="132" customWidth="1"/>
    <col min="15936" max="15936" width="7.7109375" style="132" customWidth="1"/>
    <col min="15937" max="15937" width="8.85546875" style="132" customWidth="1"/>
    <col min="15938" max="16128" width="9.140625" style="132"/>
    <col min="16129" max="16129" width="12.42578125" style="132" customWidth="1"/>
    <col min="16130" max="16130" width="42.140625" style="132" customWidth="1"/>
    <col min="16131" max="16131" width="15.140625" style="132" customWidth="1"/>
    <col min="16132" max="16132" width="8.7109375" style="132" customWidth="1"/>
    <col min="16133" max="16133" width="8.28515625" style="132" customWidth="1"/>
    <col min="16134" max="16134" width="14.85546875" style="132" customWidth="1"/>
    <col min="16135" max="16135" width="16.42578125" style="132" customWidth="1"/>
    <col min="16136" max="16136" width="18.28515625" style="132" customWidth="1"/>
    <col min="16137" max="16138" width="21.7109375" style="132" customWidth="1"/>
    <col min="16139" max="16139" width="9.5703125" style="132" customWidth="1"/>
    <col min="16140" max="16140" width="8.5703125" style="132" customWidth="1"/>
    <col min="16141" max="16141" width="10.85546875" style="132" customWidth="1"/>
    <col min="16142" max="16142" width="10" style="132" customWidth="1"/>
    <col min="16143" max="16143" width="10.5703125" style="132" customWidth="1"/>
    <col min="16144" max="16144" width="8" style="132" customWidth="1"/>
    <col min="16145" max="16148" width="10.5703125" style="132" customWidth="1"/>
    <col min="16149" max="16149" width="12.85546875" style="132" customWidth="1"/>
    <col min="16150" max="16150" width="14.140625" style="132" customWidth="1"/>
    <col min="16151" max="16151" width="13.42578125" style="132" customWidth="1"/>
    <col min="16152" max="16152" width="14" style="132" customWidth="1"/>
    <col min="16153" max="16153" width="15.7109375" style="132" customWidth="1"/>
    <col min="16154" max="16154" width="17.5703125" style="132" customWidth="1"/>
    <col min="16155" max="16155" width="16.140625" style="132" customWidth="1"/>
    <col min="16156" max="16156" width="18.140625" style="132" customWidth="1"/>
    <col min="16157" max="16164" width="19" style="132" customWidth="1"/>
    <col min="16165" max="16165" width="22.28515625" style="132" customWidth="1"/>
    <col min="16166" max="16166" width="8.28515625" style="132" customWidth="1"/>
    <col min="16167" max="16167" width="11.28515625" style="132" customWidth="1"/>
    <col min="16168" max="16168" width="8.140625" style="132" customWidth="1"/>
    <col min="16169" max="16169" width="6.85546875" style="132" customWidth="1"/>
    <col min="16170" max="16170" width="9.5703125" style="132" customWidth="1"/>
    <col min="16171" max="16171" width="6.42578125" style="132" customWidth="1"/>
    <col min="16172" max="16172" width="8.42578125" style="132" customWidth="1"/>
    <col min="16173" max="16173" width="11.42578125" style="132" customWidth="1"/>
    <col min="16174" max="16174" width="9" style="132" customWidth="1"/>
    <col min="16175" max="16175" width="7.7109375" style="132" customWidth="1"/>
    <col min="16176" max="16176" width="9.140625" style="132"/>
    <col min="16177" max="16177" width="7" style="132" customWidth="1"/>
    <col min="16178" max="16178" width="7.7109375" style="132" customWidth="1"/>
    <col min="16179" max="16179" width="10.7109375" style="132" customWidth="1"/>
    <col min="16180" max="16180" width="8.42578125" style="132" customWidth="1"/>
    <col min="16181" max="16187" width="8.28515625" style="132" customWidth="1"/>
    <col min="16188" max="16188" width="9.85546875" style="132" customWidth="1"/>
    <col min="16189" max="16189" width="7" style="132" customWidth="1"/>
    <col min="16190" max="16190" width="7.85546875" style="132" customWidth="1"/>
    <col min="16191" max="16191" width="11" style="132" customWidth="1"/>
    <col min="16192" max="16192" width="7.7109375" style="132" customWidth="1"/>
    <col min="16193" max="16193" width="8.85546875" style="132" customWidth="1"/>
    <col min="16194" max="16384" width="9.140625" style="132"/>
  </cols>
  <sheetData>
    <row r="1" spans="1:70" s="27" customFormat="1" ht="11.25" x14ac:dyDescent="0.2">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13" t="s">
        <v>173</v>
      </c>
      <c r="AL1" s="28"/>
      <c r="AM1" s="28"/>
      <c r="AN1" s="28"/>
      <c r="AO1" s="28"/>
      <c r="AP1" s="28"/>
      <c r="AQ1" s="28"/>
      <c r="AR1" s="28"/>
      <c r="AS1" s="28"/>
    </row>
    <row r="2" spans="1:70" s="27" customFormat="1" ht="11.25" x14ac:dyDescent="0.2">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14" t="s">
        <v>1</v>
      </c>
      <c r="AL2" s="28"/>
      <c r="AM2" s="28"/>
      <c r="AN2" s="28"/>
      <c r="AO2" s="28"/>
      <c r="AP2" s="28"/>
      <c r="AQ2" s="28"/>
      <c r="AR2" s="28"/>
      <c r="AS2" s="28"/>
    </row>
    <row r="3" spans="1:70" s="27" customFormat="1" ht="11.25" x14ac:dyDescent="0.2">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14" t="s">
        <v>51</v>
      </c>
      <c r="AL3" s="28"/>
      <c r="AM3" s="28"/>
      <c r="AN3" s="28"/>
      <c r="AO3" s="28"/>
      <c r="AP3" s="28"/>
      <c r="AQ3" s="28"/>
      <c r="AR3" s="28"/>
      <c r="AS3" s="28"/>
    </row>
    <row r="4" spans="1:70" ht="18.75" customHeight="1" x14ac:dyDescent="0.3">
      <c r="A4" s="419" t="s">
        <v>174</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O4" s="133"/>
      <c r="AP4" s="133"/>
      <c r="AQ4" s="133"/>
      <c r="AR4" s="133"/>
      <c r="AS4" s="133"/>
    </row>
    <row r="5" spans="1:70" ht="18.75" customHeight="1" x14ac:dyDescent="0.3">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row>
    <row r="6" spans="1:70" ht="18.75" customHeight="1" x14ac:dyDescent="0.2">
      <c r="A6" s="420" t="s">
        <v>728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c r="AH6" s="420"/>
      <c r="AI6" s="420"/>
      <c r="AJ6" s="420"/>
      <c r="AK6" s="420"/>
      <c r="AL6" s="16"/>
      <c r="AM6" s="16"/>
      <c r="AN6" s="16"/>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row>
    <row r="7" spans="1:70" ht="15.75" customHeight="1" x14ac:dyDescent="0.2">
      <c r="A7" s="421" t="s">
        <v>2</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18"/>
      <c r="AM7" s="18"/>
      <c r="AN7" s="18"/>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row>
    <row r="8" spans="1:70" ht="18.75" customHeight="1" x14ac:dyDescent="0.3">
      <c r="A8" s="133"/>
      <c r="B8" s="133"/>
      <c r="C8" s="133"/>
      <c r="D8" s="133"/>
      <c r="E8" s="133"/>
      <c r="F8" s="133"/>
      <c r="G8" s="133"/>
      <c r="H8" s="133"/>
      <c r="I8" s="133"/>
      <c r="J8" s="133"/>
      <c r="K8" s="133"/>
      <c r="AJ8" s="25"/>
      <c r="AO8" s="133"/>
      <c r="AP8" s="133"/>
      <c r="AQ8" s="133"/>
      <c r="AR8" s="133"/>
      <c r="AS8" s="133"/>
    </row>
    <row r="9" spans="1:70" ht="18.75" customHeight="1" x14ac:dyDescent="0.3">
      <c r="A9" s="417" t="s">
        <v>765</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row>
    <row r="10" spans="1:70" ht="18.75" customHeight="1" x14ac:dyDescent="0.3">
      <c r="A10" s="1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row>
    <row r="11" spans="1:70" ht="18.75" customHeight="1" x14ac:dyDescent="0.3">
      <c r="A11" s="417" t="s">
        <v>779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row>
    <row r="12" spans="1:70" ht="15.75" customHeight="1" x14ac:dyDescent="0.2">
      <c r="A12" s="422" t="s">
        <v>175</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row>
    <row r="13" spans="1:70" ht="15.75" customHeight="1" x14ac:dyDescent="0.2">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26"/>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row>
    <row r="14" spans="1:70" ht="72.75" customHeight="1" x14ac:dyDescent="0.2">
      <c r="A14" s="423" t="s">
        <v>5</v>
      </c>
      <c r="B14" s="423" t="s">
        <v>6</v>
      </c>
      <c r="C14" s="423" t="s">
        <v>58</v>
      </c>
      <c r="D14" s="424" t="s">
        <v>176</v>
      </c>
      <c r="E14" s="424" t="s">
        <v>60</v>
      </c>
      <c r="F14" s="423" t="s">
        <v>177</v>
      </c>
      <c r="G14" s="423"/>
      <c r="H14" s="425" t="s">
        <v>758</v>
      </c>
      <c r="I14" s="425"/>
      <c r="J14" s="425" t="s">
        <v>780</v>
      </c>
      <c r="K14" s="423" t="s">
        <v>178</v>
      </c>
      <c r="L14" s="423"/>
      <c r="M14" s="423"/>
      <c r="N14" s="423"/>
      <c r="O14" s="423"/>
      <c r="P14" s="423"/>
      <c r="Q14" s="423"/>
      <c r="R14" s="423"/>
      <c r="S14" s="423"/>
      <c r="T14" s="423"/>
      <c r="U14" s="423" t="s">
        <v>179</v>
      </c>
      <c r="V14" s="423"/>
      <c r="W14" s="423"/>
      <c r="X14" s="423"/>
      <c r="Y14" s="423"/>
      <c r="Z14" s="423"/>
      <c r="AA14" s="423" t="s">
        <v>782</v>
      </c>
      <c r="AB14" s="423"/>
      <c r="AC14" s="423" t="s">
        <v>180</v>
      </c>
      <c r="AD14" s="423"/>
      <c r="AE14" s="423"/>
      <c r="AF14" s="423"/>
      <c r="AG14" s="423"/>
      <c r="AH14" s="423"/>
      <c r="AI14" s="423"/>
      <c r="AJ14" s="423"/>
      <c r="AK14" s="423" t="s">
        <v>181</v>
      </c>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row>
    <row r="15" spans="1:70" ht="66" customHeight="1" x14ac:dyDescent="0.2">
      <c r="A15" s="423"/>
      <c r="B15" s="423"/>
      <c r="C15" s="423"/>
      <c r="D15" s="424"/>
      <c r="E15" s="424"/>
      <c r="F15" s="423"/>
      <c r="G15" s="423"/>
      <c r="H15" s="425"/>
      <c r="I15" s="425"/>
      <c r="J15" s="425"/>
      <c r="K15" s="423" t="s">
        <v>69</v>
      </c>
      <c r="L15" s="423"/>
      <c r="M15" s="423"/>
      <c r="N15" s="423"/>
      <c r="O15" s="423"/>
      <c r="P15" s="423" t="s">
        <v>182</v>
      </c>
      <c r="Q15" s="423"/>
      <c r="R15" s="423"/>
      <c r="S15" s="423"/>
      <c r="T15" s="423"/>
      <c r="U15" s="423" t="s">
        <v>781</v>
      </c>
      <c r="V15" s="423"/>
      <c r="W15" s="423" t="s">
        <v>771</v>
      </c>
      <c r="X15" s="423"/>
      <c r="Y15" s="423" t="s">
        <v>183</v>
      </c>
      <c r="Z15" s="423"/>
      <c r="AA15" s="423"/>
      <c r="AB15" s="423"/>
      <c r="AC15" s="428" t="s">
        <v>784</v>
      </c>
      <c r="AD15" s="428"/>
      <c r="AE15" s="428" t="s">
        <v>785</v>
      </c>
      <c r="AF15" s="428"/>
      <c r="AG15" s="428" t="s">
        <v>786</v>
      </c>
      <c r="AH15" s="428"/>
      <c r="AI15" s="423" t="s">
        <v>73</v>
      </c>
      <c r="AJ15" s="423" t="s">
        <v>184</v>
      </c>
      <c r="AK15" s="42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row>
    <row r="16" spans="1:70" ht="135" customHeight="1" x14ac:dyDescent="0.2">
      <c r="A16" s="423"/>
      <c r="B16" s="423"/>
      <c r="C16" s="423"/>
      <c r="D16" s="424"/>
      <c r="E16" s="424"/>
      <c r="F16" s="213" t="s">
        <v>69</v>
      </c>
      <c r="G16" s="213" t="s">
        <v>70</v>
      </c>
      <c r="H16" s="153" t="s">
        <v>75</v>
      </c>
      <c r="I16" s="153" t="s">
        <v>70</v>
      </c>
      <c r="J16" s="425"/>
      <c r="K16" s="214" t="s">
        <v>185</v>
      </c>
      <c r="L16" s="214" t="s">
        <v>186</v>
      </c>
      <c r="M16" s="214" t="s">
        <v>187</v>
      </c>
      <c r="N16" s="214" t="s">
        <v>188</v>
      </c>
      <c r="O16" s="214" t="s">
        <v>189</v>
      </c>
      <c r="P16" s="214" t="s">
        <v>185</v>
      </c>
      <c r="Q16" s="214" t="s">
        <v>186</v>
      </c>
      <c r="R16" s="214" t="s">
        <v>187</v>
      </c>
      <c r="S16" s="214" t="s">
        <v>188</v>
      </c>
      <c r="T16" s="214" t="s">
        <v>189</v>
      </c>
      <c r="U16" s="214" t="s">
        <v>190</v>
      </c>
      <c r="V16" s="214" t="s">
        <v>191</v>
      </c>
      <c r="W16" s="214" t="s">
        <v>190</v>
      </c>
      <c r="X16" s="214" t="s">
        <v>191</v>
      </c>
      <c r="Y16" s="214" t="s">
        <v>190</v>
      </c>
      <c r="Z16" s="214" t="s">
        <v>191</v>
      </c>
      <c r="AA16" s="213" t="s">
        <v>783</v>
      </c>
      <c r="AB16" s="213" t="s">
        <v>192</v>
      </c>
      <c r="AC16" s="213" t="s">
        <v>69</v>
      </c>
      <c r="AD16" s="213" t="s">
        <v>192</v>
      </c>
      <c r="AE16" s="213" t="s">
        <v>69</v>
      </c>
      <c r="AF16" s="213" t="s">
        <v>194</v>
      </c>
      <c r="AG16" s="213" t="s">
        <v>69</v>
      </c>
      <c r="AH16" s="213" t="s">
        <v>194</v>
      </c>
      <c r="AI16" s="423"/>
      <c r="AJ16" s="423"/>
      <c r="AK16" s="42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row>
    <row r="17" spans="1:65" ht="19.5" customHeight="1" x14ac:dyDescent="0.2">
      <c r="A17" s="213">
        <v>1</v>
      </c>
      <c r="B17" s="213">
        <v>2</v>
      </c>
      <c r="C17" s="213">
        <v>3</v>
      </c>
      <c r="D17" s="213">
        <v>4</v>
      </c>
      <c r="E17" s="213">
        <v>5</v>
      </c>
      <c r="F17" s="213">
        <v>6</v>
      </c>
      <c r="G17" s="213">
        <v>7</v>
      </c>
      <c r="H17" s="213">
        <v>8</v>
      </c>
      <c r="I17" s="213">
        <v>9</v>
      </c>
      <c r="J17" s="213">
        <v>10</v>
      </c>
      <c r="K17" s="213">
        <v>11</v>
      </c>
      <c r="L17" s="213">
        <v>12</v>
      </c>
      <c r="M17" s="213">
        <v>13</v>
      </c>
      <c r="N17" s="213">
        <v>14</v>
      </c>
      <c r="O17" s="213">
        <v>15</v>
      </c>
      <c r="P17" s="213">
        <v>16</v>
      </c>
      <c r="Q17" s="213">
        <v>17</v>
      </c>
      <c r="R17" s="213">
        <v>18</v>
      </c>
      <c r="S17" s="213">
        <v>19</v>
      </c>
      <c r="T17" s="213">
        <v>20</v>
      </c>
      <c r="U17" s="213">
        <v>21</v>
      </c>
      <c r="V17" s="213">
        <v>22</v>
      </c>
      <c r="W17" s="213">
        <v>23</v>
      </c>
      <c r="X17" s="213">
        <v>24</v>
      </c>
      <c r="Y17" s="213">
        <v>25</v>
      </c>
      <c r="Z17" s="213">
        <v>26</v>
      </c>
      <c r="AA17" s="213">
        <v>27</v>
      </c>
      <c r="AB17" s="213">
        <v>28</v>
      </c>
      <c r="AC17" s="215" t="s">
        <v>195</v>
      </c>
      <c r="AD17" s="215" t="s">
        <v>196</v>
      </c>
      <c r="AE17" s="215" t="s">
        <v>197</v>
      </c>
      <c r="AF17" s="215" t="s">
        <v>198</v>
      </c>
      <c r="AG17" s="215" t="s">
        <v>199</v>
      </c>
      <c r="AH17" s="215" t="s">
        <v>200</v>
      </c>
      <c r="AI17" s="213">
        <v>30</v>
      </c>
      <c r="AJ17" s="213">
        <v>31</v>
      </c>
      <c r="AK17" s="213">
        <v>32</v>
      </c>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row>
    <row r="18" spans="1:65" ht="28.5" x14ac:dyDescent="0.2">
      <c r="A18" s="175" t="s">
        <v>748</v>
      </c>
      <c r="B18" s="176" t="s">
        <v>672</v>
      </c>
      <c r="C18" s="184" t="s">
        <v>732</v>
      </c>
      <c r="D18" s="241" t="s">
        <v>769</v>
      </c>
      <c r="E18" s="241">
        <v>2022</v>
      </c>
      <c r="F18" s="241">
        <v>2024</v>
      </c>
      <c r="G18" s="241"/>
      <c r="H18" s="243">
        <f>H20</f>
        <v>61.3992</v>
      </c>
      <c r="I18" s="243"/>
      <c r="J18" s="243">
        <f t="shared" ref="J18:N18" si="0">J20</f>
        <v>0</v>
      </c>
      <c r="K18" s="243">
        <f t="shared" si="0"/>
        <v>61.3992</v>
      </c>
      <c r="L18" s="243">
        <f t="shared" si="0"/>
        <v>0</v>
      </c>
      <c r="M18" s="243">
        <f t="shared" si="0"/>
        <v>61.2</v>
      </c>
      <c r="N18" s="243">
        <f t="shared" si="0"/>
        <v>0.19920000000000002</v>
      </c>
      <c r="O18" s="243">
        <f t="shared" ref="O18" si="1">O20</f>
        <v>0</v>
      </c>
      <c r="P18" s="243"/>
      <c r="Q18" s="243"/>
      <c r="R18" s="243"/>
      <c r="S18" s="243"/>
      <c r="T18" s="243"/>
      <c r="U18" s="243">
        <f t="shared" ref="U18:X18" si="2">U20</f>
        <v>0</v>
      </c>
      <c r="V18" s="243">
        <f t="shared" si="2"/>
        <v>0</v>
      </c>
      <c r="W18" s="243">
        <f t="shared" si="2"/>
        <v>0</v>
      </c>
      <c r="X18" s="243">
        <f t="shared" si="2"/>
        <v>0</v>
      </c>
      <c r="Y18" s="228"/>
      <c r="Z18" s="228"/>
      <c r="AA18" s="243">
        <f t="shared" ref="AA18" si="3">AA20</f>
        <v>0</v>
      </c>
      <c r="AB18" s="228"/>
      <c r="AC18" s="243">
        <f t="shared" ref="AC18" si="4">AC20</f>
        <v>54.199199999999998</v>
      </c>
      <c r="AD18" s="228"/>
      <c r="AE18" s="243">
        <f t="shared" ref="AE18" si="5">AE20</f>
        <v>7.1999999999999993</v>
      </c>
      <c r="AF18" s="228"/>
      <c r="AG18" s="243">
        <f t="shared" ref="AG18" si="6">AG20</f>
        <v>0</v>
      </c>
      <c r="AH18" s="228"/>
      <c r="AI18" s="243">
        <f t="shared" ref="AI18" si="7">AI20</f>
        <v>61.3992</v>
      </c>
      <c r="AJ18" s="243"/>
      <c r="AK18" s="228"/>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row>
    <row r="19" spans="1:65" ht="28.5" x14ac:dyDescent="0.25">
      <c r="A19" s="163" t="s">
        <v>673</v>
      </c>
      <c r="B19" s="164" t="s">
        <v>674</v>
      </c>
      <c r="C19" s="172"/>
      <c r="D19" s="232"/>
      <c r="E19" s="232"/>
      <c r="F19" s="232"/>
      <c r="G19" s="232"/>
      <c r="H19" s="244"/>
      <c r="I19" s="244"/>
      <c r="J19" s="244"/>
      <c r="K19" s="244"/>
      <c r="L19" s="244"/>
      <c r="M19" s="244"/>
      <c r="N19" s="244"/>
      <c r="O19" s="244"/>
      <c r="P19" s="244"/>
      <c r="Q19" s="244"/>
      <c r="R19" s="244"/>
      <c r="S19" s="244"/>
      <c r="T19" s="244"/>
      <c r="U19" s="244"/>
      <c r="V19" s="244"/>
      <c r="W19" s="244"/>
      <c r="X19" s="244"/>
      <c r="Y19" s="216"/>
      <c r="Z19" s="216"/>
      <c r="AA19" s="244"/>
      <c r="AB19" s="216"/>
      <c r="AC19" s="244"/>
      <c r="AD19" s="216"/>
      <c r="AE19" s="244"/>
      <c r="AF19" s="216"/>
      <c r="AG19" s="244"/>
      <c r="AH19" s="216"/>
      <c r="AI19" s="244"/>
      <c r="AJ19" s="244"/>
      <c r="AK19" s="216"/>
    </row>
    <row r="20" spans="1:65" ht="28.5" x14ac:dyDescent="0.2">
      <c r="A20" s="182" t="s">
        <v>675</v>
      </c>
      <c r="B20" s="183" t="s">
        <v>734</v>
      </c>
      <c r="C20" s="184" t="s">
        <v>732</v>
      </c>
      <c r="D20" s="242" t="s">
        <v>769</v>
      </c>
      <c r="E20" s="242">
        <f>E18</f>
        <v>2022</v>
      </c>
      <c r="F20" s="242">
        <v>2024</v>
      </c>
      <c r="G20" s="242"/>
      <c r="H20" s="245">
        <f>H83</f>
        <v>61.3992</v>
      </c>
      <c r="I20" s="245"/>
      <c r="J20" s="245">
        <f t="shared" ref="J20:N20" si="8">J83</f>
        <v>0</v>
      </c>
      <c r="K20" s="245">
        <f t="shared" si="8"/>
        <v>61.3992</v>
      </c>
      <c r="L20" s="245">
        <f t="shared" si="8"/>
        <v>0</v>
      </c>
      <c r="M20" s="245">
        <f t="shared" si="8"/>
        <v>61.2</v>
      </c>
      <c r="N20" s="245">
        <f t="shared" si="8"/>
        <v>0.19920000000000002</v>
      </c>
      <c r="O20" s="245">
        <f t="shared" ref="O20" si="9">O83</f>
        <v>0</v>
      </c>
      <c r="P20" s="245"/>
      <c r="Q20" s="245"/>
      <c r="R20" s="245"/>
      <c r="S20" s="245"/>
      <c r="T20" s="245"/>
      <c r="U20" s="245">
        <f t="shared" ref="U20:X20" si="10">U83</f>
        <v>0</v>
      </c>
      <c r="V20" s="245">
        <f t="shared" si="10"/>
        <v>0</v>
      </c>
      <c r="W20" s="245">
        <f t="shared" si="10"/>
        <v>0</v>
      </c>
      <c r="X20" s="245">
        <f t="shared" si="10"/>
        <v>0</v>
      </c>
      <c r="Y20" s="230"/>
      <c r="Z20" s="230"/>
      <c r="AA20" s="245">
        <f t="shared" ref="AA20" si="11">AA83</f>
        <v>0</v>
      </c>
      <c r="AB20" s="230"/>
      <c r="AC20" s="245">
        <f t="shared" ref="AC20" si="12">AC83</f>
        <v>54.199199999999998</v>
      </c>
      <c r="AD20" s="230"/>
      <c r="AE20" s="245">
        <f t="shared" ref="AE20" si="13">AE83</f>
        <v>7.1999999999999993</v>
      </c>
      <c r="AF20" s="230"/>
      <c r="AG20" s="245">
        <f t="shared" ref="AG20" si="14">AG83</f>
        <v>0</v>
      </c>
      <c r="AH20" s="230"/>
      <c r="AI20" s="245">
        <f t="shared" ref="AI20" si="15">AI83</f>
        <v>61.3992</v>
      </c>
      <c r="AJ20" s="245"/>
      <c r="AK20" s="230"/>
    </row>
    <row r="21" spans="1:65" x14ac:dyDescent="0.2">
      <c r="A21" s="185"/>
      <c r="B21" s="186" t="s">
        <v>449</v>
      </c>
      <c r="C21" s="187"/>
      <c r="D21" s="233"/>
      <c r="E21" s="233"/>
      <c r="F21" s="233"/>
      <c r="G21" s="233"/>
      <c r="H21" s="246"/>
      <c r="I21" s="246"/>
      <c r="J21" s="246"/>
      <c r="K21" s="246"/>
      <c r="L21" s="246"/>
      <c r="M21" s="246"/>
      <c r="N21" s="246"/>
      <c r="O21" s="246"/>
      <c r="P21" s="246"/>
      <c r="Q21" s="246"/>
      <c r="R21" s="246"/>
      <c r="S21" s="246"/>
      <c r="T21" s="246"/>
      <c r="U21" s="246"/>
      <c r="V21" s="246"/>
      <c r="W21" s="246"/>
      <c r="X21" s="246"/>
      <c r="Y21" s="231"/>
      <c r="Z21" s="231"/>
      <c r="AA21" s="246"/>
      <c r="AB21" s="231"/>
      <c r="AC21" s="246"/>
      <c r="AD21" s="231"/>
      <c r="AE21" s="246"/>
      <c r="AF21" s="231"/>
      <c r="AG21" s="246"/>
      <c r="AH21" s="231"/>
      <c r="AI21" s="246"/>
      <c r="AJ21" s="246"/>
      <c r="AK21" s="231"/>
    </row>
    <row r="22" spans="1:65" ht="57" x14ac:dyDescent="0.2">
      <c r="A22" s="163" t="s">
        <v>676</v>
      </c>
      <c r="B22" s="164" t="s">
        <v>677</v>
      </c>
      <c r="C22" s="143"/>
      <c r="D22" s="232"/>
      <c r="E22" s="232"/>
      <c r="F22" s="232"/>
      <c r="G22" s="232"/>
      <c r="H22" s="244"/>
      <c r="I22" s="244"/>
      <c r="J22" s="244"/>
      <c r="K22" s="244"/>
      <c r="L22" s="244"/>
      <c r="M22" s="244"/>
      <c r="N22" s="244"/>
      <c r="O22" s="244"/>
      <c r="P22" s="244"/>
      <c r="Q22" s="244"/>
      <c r="R22" s="244"/>
      <c r="S22" s="244"/>
      <c r="T22" s="244"/>
      <c r="U22" s="244"/>
      <c r="V22" s="244"/>
      <c r="W22" s="244"/>
      <c r="X22" s="244"/>
      <c r="Y22" s="216"/>
      <c r="Z22" s="216"/>
      <c r="AA22" s="244"/>
      <c r="AB22" s="216"/>
      <c r="AC22" s="244"/>
      <c r="AD22" s="216"/>
      <c r="AE22" s="244"/>
      <c r="AF22" s="216"/>
      <c r="AG22" s="244"/>
      <c r="AH22" s="216"/>
      <c r="AI22" s="244"/>
      <c r="AJ22" s="244"/>
      <c r="AK22" s="216"/>
    </row>
    <row r="23" spans="1:65" ht="28.5" x14ac:dyDescent="0.2">
      <c r="A23" s="165" t="s">
        <v>678</v>
      </c>
      <c r="B23" s="178" t="s">
        <v>735</v>
      </c>
      <c r="C23" s="179"/>
      <c r="D23" s="234"/>
      <c r="E23" s="234"/>
      <c r="F23" s="234"/>
      <c r="G23" s="234"/>
      <c r="H23" s="248"/>
      <c r="I23" s="248"/>
      <c r="J23" s="248"/>
      <c r="K23" s="248"/>
      <c r="L23" s="248"/>
      <c r="M23" s="248"/>
      <c r="N23" s="248"/>
      <c r="O23" s="248"/>
      <c r="P23" s="248"/>
      <c r="Q23" s="248"/>
      <c r="R23" s="248"/>
      <c r="S23" s="248"/>
      <c r="T23" s="248"/>
      <c r="U23" s="248"/>
      <c r="V23" s="248"/>
      <c r="W23" s="248"/>
      <c r="X23" s="248"/>
      <c r="Y23" s="226"/>
      <c r="Z23" s="226"/>
      <c r="AA23" s="248"/>
      <c r="AB23" s="226"/>
      <c r="AC23" s="248"/>
      <c r="AD23" s="226"/>
      <c r="AE23" s="248"/>
      <c r="AF23" s="226"/>
      <c r="AG23" s="248"/>
      <c r="AH23" s="226"/>
      <c r="AI23" s="248"/>
      <c r="AJ23" s="248"/>
      <c r="AK23" s="226"/>
    </row>
    <row r="24" spans="1:65" x14ac:dyDescent="0.2">
      <c r="A24" s="167"/>
      <c r="B24" s="180" t="s">
        <v>449</v>
      </c>
      <c r="C24" s="181"/>
      <c r="D24" s="236"/>
      <c r="E24" s="236"/>
      <c r="F24" s="236"/>
      <c r="G24" s="236"/>
      <c r="H24" s="250"/>
      <c r="I24" s="250"/>
      <c r="J24" s="250"/>
      <c r="K24" s="250"/>
      <c r="L24" s="250"/>
      <c r="M24" s="250"/>
      <c r="N24" s="250"/>
      <c r="O24" s="250"/>
      <c r="P24" s="250"/>
      <c r="Q24" s="250"/>
      <c r="R24" s="250"/>
      <c r="S24" s="250"/>
      <c r="T24" s="250"/>
      <c r="U24" s="250"/>
      <c r="V24" s="250"/>
      <c r="W24" s="250"/>
      <c r="X24" s="250"/>
      <c r="Y24" s="227"/>
      <c r="Z24" s="227"/>
      <c r="AA24" s="250"/>
      <c r="AB24" s="227"/>
      <c r="AC24" s="250"/>
      <c r="AD24" s="227"/>
      <c r="AE24" s="250"/>
      <c r="AF24" s="227"/>
      <c r="AG24" s="250"/>
      <c r="AH24" s="227"/>
      <c r="AI24" s="250"/>
      <c r="AJ24" s="250"/>
      <c r="AK24" s="227"/>
    </row>
    <row r="25" spans="1:65" ht="42.75" x14ac:dyDescent="0.2">
      <c r="A25" s="163" t="s">
        <v>679</v>
      </c>
      <c r="B25" s="164" t="s">
        <v>680</v>
      </c>
      <c r="C25" s="143"/>
      <c r="D25" s="232"/>
      <c r="E25" s="232"/>
      <c r="F25" s="232"/>
      <c r="G25" s="232"/>
      <c r="H25" s="244"/>
      <c r="I25" s="244"/>
      <c r="J25" s="244"/>
      <c r="K25" s="244"/>
      <c r="L25" s="244"/>
      <c r="M25" s="244"/>
      <c r="N25" s="244"/>
      <c r="O25" s="244"/>
      <c r="P25" s="244"/>
      <c r="Q25" s="244"/>
      <c r="R25" s="244"/>
      <c r="S25" s="244"/>
      <c r="T25" s="244"/>
      <c r="U25" s="244"/>
      <c r="V25" s="244"/>
      <c r="W25" s="244"/>
      <c r="X25" s="244"/>
      <c r="Y25" s="216"/>
      <c r="Z25" s="216"/>
      <c r="AA25" s="244"/>
      <c r="AB25" s="216"/>
      <c r="AC25" s="244"/>
      <c r="AD25" s="216"/>
      <c r="AE25" s="244"/>
      <c r="AF25" s="216"/>
      <c r="AG25" s="244"/>
      <c r="AH25" s="216"/>
      <c r="AI25" s="244"/>
      <c r="AJ25" s="244"/>
      <c r="AK25" s="216"/>
    </row>
    <row r="26" spans="1:65" ht="28.5" x14ac:dyDescent="0.2">
      <c r="A26" s="163" t="s">
        <v>681</v>
      </c>
      <c r="B26" s="164" t="s">
        <v>682</v>
      </c>
      <c r="C26" s="143"/>
      <c r="D26" s="232"/>
      <c r="E26" s="232"/>
      <c r="F26" s="232"/>
      <c r="G26" s="232"/>
      <c r="H26" s="244"/>
      <c r="I26" s="244"/>
      <c r="J26" s="244"/>
      <c r="K26" s="244"/>
      <c r="L26" s="244"/>
      <c r="M26" s="244"/>
      <c r="N26" s="244"/>
      <c r="O26" s="244"/>
      <c r="P26" s="244"/>
      <c r="Q26" s="244"/>
      <c r="R26" s="244"/>
      <c r="S26" s="244"/>
      <c r="T26" s="244"/>
      <c r="U26" s="244"/>
      <c r="V26" s="244"/>
      <c r="W26" s="244"/>
      <c r="X26" s="244"/>
      <c r="Y26" s="216"/>
      <c r="Z26" s="216"/>
      <c r="AA26" s="244"/>
      <c r="AB26" s="216"/>
      <c r="AC26" s="244"/>
      <c r="AD26" s="216"/>
      <c r="AE26" s="244"/>
      <c r="AF26" s="216"/>
      <c r="AG26" s="244"/>
      <c r="AH26" s="216"/>
      <c r="AI26" s="244"/>
      <c r="AJ26" s="244"/>
      <c r="AK26" s="216"/>
    </row>
    <row r="27" spans="1:65" x14ac:dyDescent="0.2">
      <c r="A27" s="160"/>
      <c r="B27" s="155"/>
      <c r="C27" s="125"/>
      <c r="D27" s="232"/>
      <c r="E27" s="232"/>
      <c r="F27" s="232"/>
      <c r="G27" s="232"/>
      <c r="H27" s="244"/>
      <c r="I27" s="244"/>
      <c r="J27" s="244"/>
      <c r="K27" s="244"/>
      <c r="L27" s="244"/>
      <c r="M27" s="244"/>
      <c r="N27" s="244"/>
      <c r="O27" s="244"/>
      <c r="P27" s="244"/>
      <c r="Q27" s="244"/>
      <c r="R27" s="244"/>
      <c r="S27" s="244"/>
      <c r="T27" s="244"/>
      <c r="U27" s="244"/>
      <c r="V27" s="244"/>
      <c r="W27" s="244"/>
      <c r="X27" s="244"/>
      <c r="Y27" s="216"/>
      <c r="Z27" s="216"/>
      <c r="AA27" s="244"/>
      <c r="AB27" s="216"/>
      <c r="AC27" s="244"/>
      <c r="AD27" s="216"/>
      <c r="AE27" s="244"/>
      <c r="AF27" s="216"/>
      <c r="AG27" s="244"/>
      <c r="AH27" s="216"/>
      <c r="AI27" s="244"/>
      <c r="AJ27" s="244"/>
      <c r="AK27" s="216"/>
    </row>
    <row r="28" spans="1:65" x14ac:dyDescent="0.2">
      <c r="A28" s="163" t="s">
        <v>666</v>
      </c>
      <c r="B28" s="173" t="s">
        <v>725</v>
      </c>
      <c r="C28" s="143"/>
      <c r="D28" s="232"/>
      <c r="E28" s="232"/>
      <c r="F28" s="232"/>
      <c r="G28" s="232"/>
      <c r="H28" s="244"/>
      <c r="I28" s="244"/>
      <c r="J28" s="244"/>
      <c r="K28" s="244"/>
      <c r="L28" s="244"/>
      <c r="M28" s="244"/>
      <c r="N28" s="244"/>
      <c r="O28" s="244"/>
      <c r="P28" s="244"/>
      <c r="Q28" s="244"/>
      <c r="R28" s="244"/>
      <c r="S28" s="244"/>
      <c r="T28" s="244"/>
      <c r="U28" s="244"/>
      <c r="V28" s="244"/>
      <c r="W28" s="244"/>
      <c r="X28" s="244"/>
      <c r="Y28" s="216"/>
      <c r="Z28" s="216"/>
      <c r="AA28" s="244"/>
      <c r="AB28" s="216"/>
      <c r="AC28" s="244"/>
      <c r="AD28" s="216"/>
      <c r="AE28" s="244"/>
      <c r="AF28" s="216"/>
      <c r="AG28" s="244"/>
      <c r="AH28" s="216"/>
      <c r="AI28" s="244"/>
      <c r="AJ28" s="244"/>
      <c r="AK28" s="216"/>
    </row>
    <row r="29" spans="1:65" ht="30" x14ac:dyDescent="0.2">
      <c r="A29" s="159" t="s">
        <v>124</v>
      </c>
      <c r="B29" s="156" t="s">
        <v>683</v>
      </c>
      <c r="C29" s="125"/>
      <c r="D29" s="232"/>
      <c r="E29" s="232"/>
      <c r="F29" s="232"/>
      <c r="G29" s="232"/>
      <c r="H29" s="244"/>
      <c r="I29" s="244"/>
      <c r="J29" s="244"/>
      <c r="K29" s="244"/>
      <c r="L29" s="244"/>
      <c r="M29" s="244"/>
      <c r="N29" s="244"/>
      <c r="O29" s="244"/>
      <c r="P29" s="244"/>
      <c r="Q29" s="244"/>
      <c r="R29" s="244"/>
      <c r="S29" s="244"/>
      <c r="T29" s="244"/>
      <c r="U29" s="244"/>
      <c r="V29" s="244"/>
      <c r="W29" s="244"/>
      <c r="X29" s="244"/>
      <c r="Y29" s="216"/>
      <c r="Z29" s="216"/>
      <c r="AA29" s="244"/>
      <c r="AB29" s="216"/>
      <c r="AC29" s="244"/>
      <c r="AD29" s="216"/>
      <c r="AE29" s="244"/>
      <c r="AF29" s="216"/>
      <c r="AG29" s="244"/>
      <c r="AH29" s="216"/>
      <c r="AI29" s="244"/>
      <c r="AJ29" s="244"/>
      <c r="AK29" s="216"/>
    </row>
    <row r="30" spans="1:65" ht="45" x14ac:dyDescent="0.2">
      <c r="A30" s="159" t="s">
        <v>125</v>
      </c>
      <c r="B30" s="156" t="s">
        <v>684</v>
      </c>
      <c r="C30" s="169"/>
      <c r="D30" s="232"/>
      <c r="E30" s="232"/>
      <c r="F30" s="232"/>
      <c r="G30" s="232"/>
      <c r="H30" s="244"/>
      <c r="I30" s="244"/>
      <c r="J30" s="244"/>
      <c r="K30" s="244"/>
      <c r="L30" s="244"/>
      <c r="M30" s="244"/>
      <c r="N30" s="244"/>
      <c r="O30" s="244"/>
      <c r="P30" s="244"/>
      <c r="Q30" s="244"/>
      <c r="R30" s="244"/>
      <c r="S30" s="244"/>
      <c r="T30" s="244"/>
      <c r="U30" s="244"/>
      <c r="V30" s="244"/>
      <c r="W30" s="244"/>
      <c r="X30" s="244"/>
      <c r="Y30" s="216"/>
      <c r="Z30" s="216"/>
      <c r="AA30" s="244"/>
      <c r="AB30" s="216"/>
      <c r="AC30" s="244"/>
      <c r="AD30" s="216"/>
      <c r="AE30" s="244"/>
      <c r="AF30" s="216"/>
      <c r="AG30" s="244"/>
      <c r="AH30" s="216"/>
      <c r="AI30" s="244"/>
      <c r="AJ30" s="244"/>
      <c r="AK30" s="216"/>
    </row>
    <row r="31" spans="1:65" ht="60" x14ac:dyDescent="0.2">
      <c r="A31" s="161" t="s">
        <v>152</v>
      </c>
      <c r="B31" s="156" t="s">
        <v>685</v>
      </c>
      <c r="C31" s="169"/>
      <c r="D31" s="232"/>
      <c r="E31" s="232"/>
      <c r="F31" s="232"/>
      <c r="G31" s="232"/>
      <c r="H31" s="244"/>
      <c r="I31" s="244"/>
      <c r="J31" s="244"/>
      <c r="K31" s="244"/>
      <c r="L31" s="244"/>
      <c r="M31" s="244"/>
      <c r="N31" s="244"/>
      <c r="O31" s="244"/>
      <c r="P31" s="244"/>
      <c r="Q31" s="244"/>
      <c r="R31" s="244"/>
      <c r="S31" s="244"/>
      <c r="T31" s="244"/>
      <c r="U31" s="244"/>
      <c r="V31" s="244"/>
      <c r="W31" s="244"/>
      <c r="X31" s="244"/>
      <c r="Y31" s="216"/>
      <c r="Z31" s="216"/>
      <c r="AA31" s="244"/>
      <c r="AB31" s="216"/>
      <c r="AC31" s="244"/>
      <c r="AD31" s="216"/>
      <c r="AE31" s="244"/>
      <c r="AF31" s="216"/>
      <c r="AG31" s="244"/>
      <c r="AH31" s="216"/>
      <c r="AI31" s="244"/>
      <c r="AJ31" s="244"/>
      <c r="AK31" s="216"/>
    </row>
    <row r="32" spans="1:65" ht="60" x14ac:dyDescent="0.2">
      <c r="A32" s="159" t="s">
        <v>153</v>
      </c>
      <c r="B32" s="156" t="s">
        <v>686</v>
      </c>
      <c r="C32" s="169"/>
      <c r="D32" s="232"/>
      <c r="E32" s="232"/>
      <c r="F32" s="232"/>
      <c r="G32" s="232"/>
      <c r="H32" s="244"/>
      <c r="I32" s="244"/>
      <c r="J32" s="244"/>
      <c r="K32" s="244"/>
      <c r="L32" s="244"/>
      <c r="M32" s="244"/>
      <c r="N32" s="244"/>
      <c r="O32" s="244"/>
      <c r="P32" s="244"/>
      <c r="Q32" s="244"/>
      <c r="R32" s="244"/>
      <c r="S32" s="244"/>
      <c r="T32" s="244"/>
      <c r="U32" s="244"/>
      <c r="V32" s="244"/>
      <c r="W32" s="244"/>
      <c r="X32" s="244"/>
      <c r="Y32" s="216"/>
      <c r="Z32" s="216"/>
      <c r="AA32" s="244"/>
      <c r="AB32" s="216"/>
      <c r="AC32" s="244"/>
      <c r="AD32" s="216"/>
      <c r="AE32" s="244"/>
      <c r="AF32" s="216"/>
      <c r="AG32" s="244"/>
      <c r="AH32" s="216"/>
      <c r="AI32" s="244"/>
      <c r="AJ32" s="244"/>
      <c r="AK32" s="216"/>
    </row>
    <row r="33" spans="1:37" ht="60" x14ac:dyDescent="0.2">
      <c r="A33" s="159" t="s">
        <v>154</v>
      </c>
      <c r="B33" s="156" t="s">
        <v>687</v>
      </c>
      <c r="C33" s="169"/>
      <c r="D33" s="232"/>
      <c r="E33" s="232"/>
      <c r="F33" s="232"/>
      <c r="G33" s="232"/>
      <c r="H33" s="244"/>
      <c r="I33" s="244"/>
      <c r="J33" s="244"/>
      <c r="K33" s="244"/>
      <c r="L33" s="244"/>
      <c r="M33" s="244"/>
      <c r="N33" s="244"/>
      <c r="O33" s="244"/>
      <c r="P33" s="244"/>
      <c r="Q33" s="244"/>
      <c r="R33" s="244"/>
      <c r="S33" s="244"/>
      <c r="T33" s="244"/>
      <c r="U33" s="244"/>
      <c r="V33" s="244"/>
      <c r="W33" s="244"/>
      <c r="X33" s="244"/>
      <c r="Y33" s="216"/>
      <c r="Z33" s="216"/>
      <c r="AA33" s="244"/>
      <c r="AB33" s="216"/>
      <c r="AC33" s="244"/>
      <c r="AD33" s="216"/>
      <c r="AE33" s="244"/>
      <c r="AF33" s="216"/>
      <c r="AG33" s="244"/>
      <c r="AH33" s="216"/>
      <c r="AI33" s="244"/>
      <c r="AJ33" s="244"/>
      <c r="AK33" s="216"/>
    </row>
    <row r="34" spans="1:37" ht="15" hidden="1" outlineLevel="1" x14ac:dyDescent="0.2">
      <c r="A34" s="159" t="s">
        <v>154</v>
      </c>
      <c r="B34" s="156" t="s">
        <v>736</v>
      </c>
      <c r="C34" s="169"/>
      <c r="D34" s="232"/>
      <c r="E34" s="232"/>
      <c r="F34" s="232"/>
      <c r="G34" s="232"/>
      <c r="H34" s="244"/>
      <c r="I34" s="244"/>
      <c r="J34" s="244"/>
      <c r="K34" s="244"/>
      <c r="L34" s="244"/>
      <c r="M34" s="244"/>
      <c r="N34" s="244"/>
      <c r="O34" s="244"/>
      <c r="P34" s="244"/>
      <c r="Q34" s="244"/>
      <c r="R34" s="244"/>
      <c r="S34" s="244"/>
      <c r="T34" s="244"/>
      <c r="U34" s="244"/>
      <c r="V34" s="244"/>
      <c r="W34" s="244"/>
      <c r="X34" s="244"/>
      <c r="Y34" s="216"/>
      <c r="Z34" s="216"/>
      <c r="AA34" s="244"/>
      <c r="AB34" s="216"/>
      <c r="AC34" s="244"/>
      <c r="AD34" s="216"/>
      <c r="AE34" s="244"/>
      <c r="AF34" s="216"/>
      <c r="AG34" s="244"/>
      <c r="AH34" s="216"/>
      <c r="AI34" s="244"/>
      <c r="AJ34" s="244"/>
      <c r="AK34" s="216"/>
    </row>
    <row r="35" spans="1:37" ht="15" hidden="1" outlineLevel="1" x14ac:dyDescent="0.2">
      <c r="A35" s="159" t="s">
        <v>154</v>
      </c>
      <c r="B35" s="156" t="s">
        <v>736</v>
      </c>
      <c r="C35" s="169"/>
      <c r="D35" s="232"/>
      <c r="E35" s="232"/>
      <c r="F35" s="232"/>
      <c r="G35" s="232"/>
      <c r="H35" s="244"/>
      <c r="I35" s="244"/>
      <c r="J35" s="244"/>
      <c r="K35" s="244"/>
      <c r="L35" s="244"/>
      <c r="M35" s="244"/>
      <c r="N35" s="244"/>
      <c r="O35" s="244"/>
      <c r="P35" s="244"/>
      <c r="Q35" s="244"/>
      <c r="R35" s="244"/>
      <c r="S35" s="244"/>
      <c r="T35" s="244"/>
      <c r="U35" s="244"/>
      <c r="V35" s="244"/>
      <c r="W35" s="244"/>
      <c r="X35" s="244"/>
      <c r="Y35" s="216"/>
      <c r="Z35" s="216"/>
      <c r="AA35" s="244"/>
      <c r="AB35" s="216"/>
      <c r="AC35" s="244"/>
      <c r="AD35" s="216"/>
      <c r="AE35" s="244"/>
      <c r="AF35" s="216"/>
      <c r="AG35" s="244"/>
      <c r="AH35" s="216"/>
      <c r="AI35" s="244"/>
      <c r="AJ35" s="244"/>
      <c r="AK35" s="216"/>
    </row>
    <row r="36" spans="1:37" ht="15" collapsed="1" x14ac:dyDescent="0.2">
      <c r="A36" s="159" t="s">
        <v>737</v>
      </c>
      <c r="B36" s="156" t="s">
        <v>737</v>
      </c>
      <c r="C36" s="169"/>
      <c r="D36" s="232"/>
      <c r="E36" s="232"/>
      <c r="F36" s="232"/>
      <c r="G36" s="232"/>
      <c r="H36" s="244"/>
      <c r="I36" s="244"/>
      <c r="J36" s="244"/>
      <c r="K36" s="244"/>
      <c r="L36" s="244"/>
      <c r="M36" s="244"/>
      <c r="N36" s="244"/>
      <c r="O36" s="244"/>
      <c r="P36" s="244"/>
      <c r="Q36" s="244"/>
      <c r="R36" s="244"/>
      <c r="S36" s="244"/>
      <c r="T36" s="244"/>
      <c r="U36" s="244"/>
      <c r="V36" s="244"/>
      <c r="W36" s="244"/>
      <c r="X36" s="244"/>
      <c r="Y36" s="216"/>
      <c r="Z36" s="216"/>
      <c r="AA36" s="244"/>
      <c r="AB36" s="216"/>
      <c r="AC36" s="244"/>
      <c r="AD36" s="216"/>
      <c r="AE36" s="244"/>
      <c r="AF36" s="216"/>
      <c r="AG36" s="244"/>
      <c r="AH36" s="216"/>
      <c r="AI36" s="244"/>
      <c r="AJ36" s="244"/>
      <c r="AK36" s="216"/>
    </row>
    <row r="37" spans="1:37" ht="45" x14ac:dyDescent="0.2">
      <c r="A37" s="159" t="s">
        <v>126</v>
      </c>
      <c r="B37" s="156" t="s">
        <v>688</v>
      </c>
      <c r="C37" s="169"/>
      <c r="D37" s="232"/>
      <c r="E37" s="232"/>
      <c r="F37" s="232"/>
      <c r="G37" s="232"/>
      <c r="H37" s="244"/>
      <c r="I37" s="244"/>
      <c r="J37" s="244"/>
      <c r="K37" s="244"/>
      <c r="L37" s="244"/>
      <c r="M37" s="244"/>
      <c r="N37" s="244"/>
      <c r="O37" s="244"/>
      <c r="P37" s="244"/>
      <c r="Q37" s="244"/>
      <c r="R37" s="244"/>
      <c r="S37" s="244"/>
      <c r="T37" s="244"/>
      <c r="U37" s="244"/>
      <c r="V37" s="244"/>
      <c r="W37" s="244"/>
      <c r="X37" s="244"/>
      <c r="Y37" s="216"/>
      <c r="Z37" s="216"/>
      <c r="AA37" s="244"/>
      <c r="AB37" s="216"/>
      <c r="AC37" s="244"/>
      <c r="AD37" s="216"/>
      <c r="AE37" s="244"/>
      <c r="AF37" s="216"/>
      <c r="AG37" s="244"/>
      <c r="AH37" s="216"/>
      <c r="AI37" s="244"/>
      <c r="AJ37" s="244"/>
      <c r="AK37" s="216"/>
    </row>
    <row r="38" spans="1:37" ht="60" x14ac:dyDescent="0.2">
      <c r="A38" s="159" t="s">
        <v>156</v>
      </c>
      <c r="B38" s="156" t="s">
        <v>689</v>
      </c>
      <c r="C38" s="169"/>
      <c r="D38" s="232"/>
      <c r="E38" s="232"/>
      <c r="F38" s="232"/>
      <c r="G38" s="232"/>
      <c r="H38" s="244"/>
      <c r="I38" s="244"/>
      <c r="J38" s="244"/>
      <c r="K38" s="244"/>
      <c r="L38" s="244"/>
      <c r="M38" s="244"/>
      <c r="N38" s="244"/>
      <c r="O38" s="244"/>
      <c r="P38" s="244"/>
      <c r="Q38" s="244"/>
      <c r="R38" s="244"/>
      <c r="S38" s="244"/>
      <c r="T38" s="244"/>
      <c r="U38" s="244"/>
      <c r="V38" s="244"/>
      <c r="W38" s="244"/>
      <c r="X38" s="244"/>
      <c r="Y38" s="216"/>
      <c r="Z38" s="216"/>
      <c r="AA38" s="244"/>
      <c r="AB38" s="216"/>
      <c r="AC38" s="244"/>
      <c r="AD38" s="216"/>
      <c r="AE38" s="244"/>
      <c r="AF38" s="216"/>
      <c r="AG38" s="244"/>
      <c r="AH38" s="216"/>
      <c r="AI38" s="244"/>
      <c r="AJ38" s="244"/>
      <c r="AK38" s="216"/>
    </row>
    <row r="39" spans="1:37" ht="15" hidden="1" outlineLevel="1" x14ac:dyDescent="0.2">
      <c r="A39" s="159" t="s">
        <v>156</v>
      </c>
      <c r="B39" s="156" t="s">
        <v>736</v>
      </c>
      <c r="C39" s="169"/>
      <c r="D39" s="232"/>
      <c r="E39" s="232"/>
      <c r="F39" s="232"/>
      <c r="G39" s="232"/>
      <c r="H39" s="244"/>
      <c r="I39" s="244"/>
      <c r="J39" s="244"/>
      <c r="K39" s="244"/>
      <c r="L39" s="244"/>
      <c r="M39" s="244"/>
      <c r="N39" s="244"/>
      <c r="O39" s="244"/>
      <c r="P39" s="244"/>
      <c r="Q39" s="244"/>
      <c r="R39" s="244"/>
      <c r="S39" s="244"/>
      <c r="T39" s="244"/>
      <c r="U39" s="244"/>
      <c r="V39" s="244"/>
      <c r="W39" s="244"/>
      <c r="X39" s="244"/>
      <c r="Y39" s="216"/>
      <c r="Z39" s="216"/>
      <c r="AA39" s="244"/>
      <c r="AB39" s="216"/>
      <c r="AC39" s="244"/>
      <c r="AD39" s="216"/>
      <c r="AE39" s="244"/>
      <c r="AF39" s="216"/>
      <c r="AG39" s="244"/>
      <c r="AH39" s="216"/>
      <c r="AI39" s="244"/>
      <c r="AJ39" s="244"/>
      <c r="AK39" s="216"/>
    </row>
    <row r="40" spans="1:37" ht="15" hidden="1" outlineLevel="1" x14ac:dyDescent="0.2">
      <c r="A40" s="159" t="s">
        <v>156</v>
      </c>
      <c r="B40" s="156" t="s">
        <v>736</v>
      </c>
      <c r="C40" s="169"/>
      <c r="D40" s="232"/>
      <c r="E40" s="232"/>
      <c r="F40" s="232"/>
      <c r="G40" s="232"/>
      <c r="H40" s="244"/>
      <c r="I40" s="244"/>
      <c r="J40" s="244"/>
      <c r="K40" s="244"/>
      <c r="L40" s="244"/>
      <c r="M40" s="244"/>
      <c r="N40" s="244"/>
      <c r="O40" s="244"/>
      <c r="P40" s="244"/>
      <c r="Q40" s="244"/>
      <c r="R40" s="244"/>
      <c r="S40" s="244"/>
      <c r="T40" s="244"/>
      <c r="U40" s="244"/>
      <c r="V40" s="244"/>
      <c r="W40" s="244"/>
      <c r="X40" s="244"/>
      <c r="Y40" s="216"/>
      <c r="Z40" s="216"/>
      <c r="AA40" s="244"/>
      <c r="AB40" s="216"/>
      <c r="AC40" s="244"/>
      <c r="AD40" s="216"/>
      <c r="AE40" s="244"/>
      <c r="AF40" s="216"/>
      <c r="AG40" s="244"/>
      <c r="AH40" s="216"/>
      <c r="AI40" s="244"/>
      <c r="AJ40" s="244"/>
      <c r="AK40" s="216"/>
    </row>
    <row r="41" spans="1:37" ht="15" collapsed="1" x14ac:dyDescent="0.2">
      <c r="A41" s="159" t="s">
        <v>737</v>
      </c>
      <c r="B41" s="156" t="s">
        <v>737</v>
      </c>
      <c r="C41" s="169"/>
      <c r="D41" s="232"/>
      <c r="E41" s="232"/>
      <c r="F41" s="232"/>
      <c r="G41" s="232"/>
      <c r="H41" s="244"/>
      <c r="I41" s="244"/>
      <c r="J41" s="244"/>
      <c r="K41" s="244"/>
      <c r="L41" s="244"/>
      <c r="M41" s="244"/>
      <c r="N41" s="244"/>
      <c r="O41" s="244"/>
      <c r="P41" s="244"/>
      <c r="Q41" s="244"/>
      <c r="R41" s="244"/>
      <c r="S41" s="244"/>
      <c r="T41" s="244"/>
      <c r="U41" s="244"/>
      <c r="V41" s="244"/>
      <c r="W41" s="244"/>
      <c r="X41" s="244"/>
      <c r="Y41" s="216"/>
      <c r="Z41" s="216"/>
      <c r="AA41" s="244"/>
      <c r="AB41" s="216"/>
      <c r="AC41" s="244"/>
      <c r="AD41" s="216"/>
      <c r="AE41" s="244"/>
      <c r="AF41" s="216"/>
      <c r="AG41" s="244"/>
      <c r="AH41" s="216"/>
      <c r="AI41" s="244"/>
      <c r="AJ41" s="244"/>
      <c r="AK41" s="216"/>
    </row>
    <row r="42" spans="1:37" ht="45" x14ac:dyDescent="0.2">
      <c r="A42" s="159" t="s">
        <v>157</v>
      </c>
      <c r="B42" s="156" t="s">
        <v>690</v>
      </c>
      <c r="C42" s="169"/>
      <c r="D42" s="232"/>
      <c r="E42" s="232"/>
      <c r="F42" s="232"/>
      <c r="G42" s="232"/>
      <c r="H42" s="244"/>
      <c r="I42" s="244"/>
      <c r="J42" s="244"/>
      <c r="K42" s="244"/>
      <c r="L42" s="244"/>
      <c r="M42" s="244"/>
      <c r="N42" s="244"/>
      <c r="O42" s="244"/>
      <c r="P42" s="244"/>
      <c r="Q42" s="244"/>
      <c r="R42" s="244"/>
      <c r="S42" s="244"/>
      <c r="T42" s="244"/>
      <c r="U42" s="244"/>
      <c r="V42" s="244"/>
      <c r="W42" s="244"/>
      <c r="X42" s="244"/>
      <c r="Y42" s="216"/>
      <c r="Z42" s="216"/>
      <c r="AA42" s="244"/>
      <c r="AB42" s="216"/>
      <c r="AC42" s="244"/>
      <c r="AD42" s="216"/>
      <c r="AE42" s="244"/>
      <c r="AF42" s="216"/>
      <c r="AG42" s="244"/>
      <c r="AH42" s="216"/>
      <c r="AI42" s="244"/>
      <c r="AJ42" s="244"/>
      <c r="AK42" s="216"/>
    </row>
    <row r="43" spans="1:37" ht="15" hidden="1" outlineLevel="1" x14ac:dyDescent="0.2">
      <c r="A43" s="159" t="s">
        <v>157</v>
      </c>
      <c r="B43" s="156" t="s">
        <v>736</v>
      </c>
      <c r="C43" s="169"/>
      <c r="D43" s="232"/>
      <c r="E43" s="232"/>
      <c r="F43" s="232"/>
      <c r="G43" s="232"/>
      <c r="H43" s="244"/>
      <c r="I43" s="244"/>
      <c r="J43" s="244"/>
      <c r="K43" s="244"/>
      <c r="L43" s="244"/>
      <c r="M43" s="244"/>
      <c r="N43" s="244"/>
      <c r="O43" s="244"/>
      <c r="P43" s="244"/>
      <c r="Q43" s="244"/>
      <c r="R43" s="244"/>
      <c r="S43" s="244"/>
      <c r="T43" s="244"/>
      <c r="U43" s="244"/>
      <c r="V43" s="244"/>
      <c r="W43" s="244"/>
      <c r="X43" s="244"/>
      <c r="Y43" s="216"/>
      <c r="Z43" s="216"/>
      <c r="AA43" s="244"/>
      <c r="AB43" s="216"/>
      <c r="AC43" s="244"/>
      <c r="AD43" s="216"/>
      <c r="AE43" s="244"/>
      <c r="AF43" s="216"/>
      <c r="AG43" s="244"/>
      <c r="AH43" s="216"/>
      <c r="AI43" s="244"/>
      <c r="AJ43" s="244"/>
      <c r="AK43" s="216"/>
    </row>
    <row r="44" spans="1:37" ht="15" hidden="1" outlineLevel="1" x14ac:dyDescent="0.2">
      <c r="A44" s="159" t="s">
        <v>157</v>
      </c>
      <c r="B44" s="156" t="s">
        <v>736</v>
      </c>
      <c r="C44" s="169"/>
      <c r="D44" s="232"/>
      <c r="E44" s="232"/>
      <c r="F44" s="232"/>
      <c r="G44" s="232"/>
      <c r="H44" s="244"/>
      <c r="I44" s="244"/>
      <c r="J44" s="244"/>
      <c r="K44" s="244"/>
      <c r="L44" s="244"/>
      <c r="M44" s="244"/>
      <c r="N44" s="244"/>
      <c r="O44" s="244"/>
      <c r="P44" s="244"/>
      <c r="Q44" s="244"/>
      <c r="R44" s="244"/>
      <c r="S44" s="244"/>
      <c r="T44" s="244"/>
      <c r="U44" s="244"/>
      <c r="V44" s="244"/>
      <c r="W44" s="244"/>
      <c r="X44" s="244"/>
      <c r="Y44" s="216"/>
      <c r="Z44" s="216"/>
      <c r="AA44" s="244"/>
      <c r="AB44" s="216"/>
      <c r="AC44" s="244"/>
      <c r="AD44" s="216"/>
      <c r="AE44" s="244"/>
      <c r="AF44" s="216"/>
      <c r="AG44" s="244"/>
      <c r="AH44" s="216"/>
      <c r="AI44" s="244"/>
      <c r="AJ44" s="244"/>
      <c r="AK44" s="216"/>
    </row>
    <row r="45" spans="1:37" ht="15" collapsed="1" x14ac:dyDescent="0.2">
      <c r="A45" s="159" t="s">
        <v>737</v>
      </c>
      <c r="B45" s="156" t="s">
        <v>737</v>
      </c>
      <c r="C45" s="169"/>
      <c r="D45" s="232"/>
      <c r="E45" s="232"/>
      <c r="F45" s="232"/>
      <c r="G45" s="232"/>
      <c r="H45" s="244"/>
      <c r="I45" s="244"/>
      <c r="J45" s="244"/>
      <c r="K45" s="244"/>
      <c r="L45" s="244"/>
      <c r="M45" s="244"/>
      <c r="N45" s="244"/>
      <c r="O45" s="244"/>
      <c r="P45" s="244"/>
      <c r="Q45" s="244"/>
      <c r="R45" s="244"/>
      <c r="S45" s="244"/>
      <c r="T45" s="244"/>
      <c r="U45" s="244"/>
      <c r="V45" s="244"/>
      <c r="W45" s="244"/>
      <c r="X45" s="244"/>
      <c r="Y45" s="216"/>
      <c r="Z45" s="216"/>
      <c r="AA45" s="244"/>
      <c r="AB45" s="216"/>
      <c r="AC45" s="244"/>
      <c r="AD45" s="216"/>
      <c r="AE45" s="244"/>
      <c r="AF45" s="216"/>
      <c r="AG45" s="244"/>
      <c r="AH45" s="216"/>
      <c r="AI45" s="244"/>
      <c r="AJ45" s="244"/>
      <c r="AK45" s="216"/>
    </row>
    <row r="46" spans="1:37" ht="45" x14ac:dyDescent="0.2">
      <c r="A46" s="159" t="s">
        <v>127</v>
      </c>
      <c r="B46" s="156" t="s">
        <v>738</v>
      </c>
      <c r="C46" s="169"/>
      <c r="D46" s="232"/>
      <c r="E46" s="232"/>
      <c r="F46" s="232"/>
      <c r="G46" s="232"/>
      <c r="H46" s="244"/>
      <c r="I46" s="244"/>
      <c r="J46" s="244"/>
      <c r="K46" s="244"/>
      <c r="L46" s="244"/>
      <c r="M46" s="244"/>
      <c r="N46" s="244"/>
      <c r="O46" s="244"/>
      <c r="P46" s="244"/>
      <c r="Q46" s="244"/>
      <c r="R46" s="244"/>
      <c r="S46" s="244"/>
      <c r="T46" s="244"/>
      <c r="U46" s="244"/>
      <c r="V46" s="244"/>
      <c r="W46" s="244"/>
      <c r="X46" s="244"/>
      <c r="Y46" s="216"/>
      <c r="Z46" s="216"/>
      <c r="AA46" s="244"/>
      <c r="AB46" s="216"/>
      <c r="AC46" s="244"/>
      <c r="AD46" s="216"/>
      <c r="AE46" s="244"/>
      <c r="AF46" s="216"/>
      <c r="AG46" s="244"/>
      <c r="AH46" s="216"/>
      <c r="AI46" s="244"/>
      <c r="AJ46" s="244"/>
      <c r="AK46" s="216"/>
    </row>
    <row r="47" spans="1:37" ht="30" x14ac:dyDescent="0.2">
      <c r="A47" s="161" t="s">
        <v>481</v>
      </c>
      <c r="B47" s="156" t="s">
        <v>691</v>
      </c>
      <c r="C47" s="169"/>
      <c r="D47" s="232"/>
      <c r="E47" s="232"/>
      <c r="F47" s="232"/>
      <c r="G47" s="232"/>
      <c r="H47" s="244"/>
      <c r="I47" s="244"/>
      <c r="J47" s="244"/>
      <c r="K47" s="244"/>
      <c r="L47" s="244"/>
      <c r="M47" s="244"/>
      <c r="N47" s="244"/>
      <c r="O47" s="244"/>
      <c r="P47" s="244"/>
      <c r="Q47" s="244"/>
      <c r="R47" s="244"/>
      <c r="S47" s="244"/>
      <c r="T47" s="244"/>
      <c r="U47" s="244"/>
      <c r="V47" s="244"/>
      <c r="W47" s="244"/>
      <c r="X47" s="244"/>
      <c r="Y47" s="216"/>
      <c r="Z47" s="216"/>
      <c r="AA47" s="244"/>
      <c r="AB47" s="216"/>
      <c r="AC47" s="244"/>
      <c r="AD47" s="216"/>
      <c r="AE47" s="244"/>
      <c r="AF47" s="216"/>
      <c r="AG47" s="244"/>
      <c r="AH47" s="216"/>
      <c r="AI47" s="244"/>
      <c r="AJ47" s="244"/>
      <c r="AK47" s="216"/>
    </row>
    <row r="48" spans="1:37" ht="105" x14ac:dyDescent="0.2">
      <c r="A48" s="159" t="s">
        <v>481</v>
      </c>
      <c r="B48" s="156" t="s">
        <v>692</v>
      </c>
      <c r="C48" s="169"/>
      <c r="D48" s="232"/>
      <c r="E48" s="232"/>
      <c r="F48" s="232"/>
      <c r="G48" s="232"/>
      <c r="H48" s="244"/>
      <c r="I48" s="244"/>
      <c r="J48" s="244"/>
      <c r="K48" s="244"/>
      <c r="L48" s="244"/>
      <c r="M48" s="244"/>
      <c r="N48" s="244"/>
      <c r="O48" s="244"/>
      <c r="P48" s="244"/>
      <c r="Q48" s="244"/>
      <c r="R48" s="244"/>
      <c r="S48" s="244"/>
      <c r="T48" s="244"/>
      <c r="U48" s="244"/>
      <c r="V48" s="244"/>
      <c r="W48" s="244"/>
      <c r="X48" s="244"/>
      <c r="Y48" s="216"/>
      <c r="Z48" s="216"/>
      <c r="AA48" s="244"/>
      <c r="AB48" s="216"/>
      <c r="AC48" s="244"/>
      <c r="AD48" s="216"/>
      <c r="AE48" s="244"/>
      <c r="AF48" s="216"/>
      <c r="AG48" s="244"/>
      <c r="AH48" s="216"/>
      <c r="AI48" s="244"/>
      <c r="AJ48" s="244"/>
      <c r="AK48" s="216"/>
    </row>
    <row r="49" spans="1:37" ht="15" hidden="1" outlineLevel="1" x14ac:dyDescent="0.2">
      <c r="A49" s="159" t="s">
        <v>481</v>
      </c>
      <c r="B49" s="156" t="s">
        <v>736</v>
      </c>
      <c r="C49" s="169"/>
      <c r="D49" s="232"/>
      <c r="E49" s="232"/>
      <c r="F49" s="232"/>
      <c r="G49" s="232"/>
      <c r="H49" s="244"/>
      <c r="I49" s="244"/>
      <c r="J49" s="244"/>
      <c r="K49" s="244"/>
      <c r="L49" s="244"/>
      <c r="M49" s="244"/>
      <c r="N49" s="244"/>
      <c r="O49" s="244"/>
      <c r="P49" s="244"/>
      <c r="Q49" s="244"/>
      <c r="R49" s="244"/>
      <c r="S49" s="244"/>
      <c r="T49" s="244"/>
      <c r="U49" s="244"/>
      <c r="V49" s="244"/>
      <c r="W49" s="244"/>
      <c r="X49" s="244"/>
      <c r="Y49" s="216"/>
      <c r="Z49" s="216"/>
      <c r="AA49" s="244"/>
      <c r="AB49" s="216"/>
      <c r="AC49" s="244"/>
      <c r="AD49" s="216"/>
      <c r="AE49" s="244"/>
      <c r="AF49" s="216"/>
      <c r="AG49" s="244"/>
      <c r="AH49" s="216"/>
      <c r="AI49" s="244"/>
      <c r="AJ49" s="244"/>
      <c r="AK49" s="216"/>
    </row>
    <row r="50" spans="1:37" ht="15" hidden="1" outlineLevel="1" x14ac:dyDescent="0.2">
      <c r="A50" s="159" t="s">
        <v>481</v>
      </c>
      <c r="B50" s="156" t="s">
        <v>736</v>
      </c>
      <c r="C50" s="169"/>
      <c r="D50" s="232"/>
      <c r="E50" s="232"/>
      <c r="F50" s="232"/>
      <c r="G50" s="232"/>
      <c r="H50" s="244"/>
      <c r="I50" s="244"/>
      <c r="J50" s="244"/>
      <c r="K50" s="244"/>
      <c r="L50" s="244"/>
      <c r="M50" s="244"/>
      <c r="N50" s="244"/>
      <c r="O50" s="244"/>
      <c r="P50" s="244"/>
      <c r="Q50" s="244"/>
      <c r="R50" s="244"/>
      <c r="S50" s="244"/>
      <c r="T50" s="244"/>
      <c r="U50" s="244"/>
      <c r="V50" s="244"/>
      <c r="W50" s="244"/>
      <c r="X50" s="244"/>
      <c r="Y50" s="216"/>
      <c r="Z50" s="216"/>
      <c r="AA50" s="244"/>
      <c r="AB50" s="216"/>
      <c r="AC50" s="244"/>
      <c r="AD50" s="216"/>
      <c r="AE50" s="244"/>
      <c r="AF50" s="216"/>
      <c r="AG50" s="244"/>
      <c r="AH50" s="216"/>
      <c r="AI50" s="244"/>
      <c r="AJ50" s="244"/>
      <c r="AK50" s="216"/>
    </row>
    <row r="51" spans="1:37" ht="15" collapsed="1" x14ac:dyDescent="0.2">
      <c r="A51" s="159" t="s">
        <v>737</v>
      </c>
      <c r="B51" s="156" t="s">
        <v>737</v>
      </c>
      <c r="C51" s="169"/>
      <c r="D51" s="232"/>
      <c r="E51" s="232"/>
      <c r="F51" s="232"/>
      <c r="G51" s="232"/>
      <c r="H51" s="244"/>
      <c r="I51" s="244"/>
      <c r="J51" s="244"/>
      <c r="K51" s="244"/>
      <c r="L51" s="244"/>
      <c r="M51" s="244"/>
      <c r="N51" s="244"/>
      <c r="O51" s="244"/>
      <c r="P51" s="244"/>
      <c r="Q51" s="244"/>
      <c r="R51" s="244"/>
      <c r="S51" s="244"/>
      <c r="T51" s="244"/>
      <c r="U51" s="244"/>
      <c r="V51" s="244"/>
      <c r="W51" s="244"/>
      <c r="X51" s="244"/>
      <c r="Y51" s="216"/>
      <c r="Z51" s="216"/>
      <c r="AA51" s="244"/>
      <c r="AB51" s="216"/>
      <c r="AC51" s="244"/>
      <c r="AD51" s="216"/>
      <c r="AE51" s="244"/>
      <c r="AF51" s="216"/>
      <c r="AG51" s="244"/>
      <c r="AH51" s="216"/>
      <c r="AI51" s="244"/>
      <c r="AJ51" s="244"/>
      <c r="AK51" s="216"/>
    </row>
    <row r="52" spans="1:37" ht="90" x14ac:dyDescent="0.2">
      <c r="A52" s="159" t="s">
        <v>481</v>
      </c>
      <c r="B52" s="156" t="s">
        <v>693</v>
      </c>
      <c r="C52" s="169"/>
      <c r="D52" s="232"/>
      <c r="E52" s="232"/>
      <c r="F52" s="232"/>
      <c r="G52" s="232"/>
      <c r="H52" s="244"/>
      <c r="I52" s="244"/>
      <c r="J52" s="244"/>
      <c r="K52" s="244"/>
      <c r="L52" s="244"/>
      <c r="M52" s="244"/>
      <c r="N52" s="244"/>
      <c r="O52" s="244"/>
      <c r="P52" s="244"/>
      <c r="Q52" s="244"/>
      <c r="R52" s="244"/>
      <c r="S52" s="244"/>
      <c r="T52" s="244"/>
      <c r="U52" s="244"/>
      <c r="V52" s="244"/>
      <c r="W52" s="244"/>
      <c r="X52" s="244"/>
      <c r="Y52" s="216"/>
      <c r="Z52" s="216"/>
      <c r="AA52" s="244"/>
      <c r="AB52" s="216"/>
      <c r="AC52" s="244"/>
      <c r="AD52" s="216"/>
      <c r="AE52" s="244"/>
      <c r="AF52" s="216"/>
      <c r="AG52" s="244"/>
      <c r="AH52" s="216"/>
      <c r="AI52" s="244"/>
      <c r="AJ52" s="244"/>
      <c r="AK52" s="216"/>
    </row>
    <row r="53" spans="1:37" ht="15" hidden="1" outlineLevel="1" x14ac:dyDescent="0.2">
      <c r="A53" s="159" t="s">
        <v>481</v>
      </c>
      <c r="B53" s="156" t="s">
        <v>736</v>
      </c>
      <c r="C53" s="169"/>
      <c r="D53" s="232"/>
      <c r="E53" s="232"/>
      <c r="F53" s="232"/>
      <c r="G53" s="232"/>
      <c r="H53" s="244"/>
      <c r="I53" s="244"/>
      <c r="J53" s="244"/>
      <c r="K53" s="244"/>
      <c r="L53" s="244"/>
      <c r="M53" s="244"/>
      <c r="N53" s="244"/>
      <c r="O53" s="244"/>
      <c r="P53" s="244"/>
      <c r="Q53" s="244"/>
      <c r="R53" s="244"/>
      <c r="S53" s="244"/>
      <c r="T53" s="244"/>
      <c r="U53" s="244"/>
      <c r="V53" s="244"/>
      <c r="W53" s="244"/>
      <c r="X53" s="244"/>
      <c r="Y53" s="216"/>
      <c r="Z53" s="216"/>
      <c r="AA53" s="244"/>
      <c r="AB53" s="216"/>
      <c r="AC53" s="244"/>
      <c r="AD53" s="216"/>
      <c r="AE53" s="244"/>
      <c r="AF53" s="216"/>
      <c r="AG53" s="244"/>
      <c r="AH53" s="216"/>
      <c r="AI53" s="244"/>
      <c r="AJ53" s="244"/>
      <c r="AK53" s="216"/>
    </row>
    <row r="54" spans="1:37" ht="15" hidden="1" outlineLevel="1" x14ac:dyDescent="0.2">
      <c r="A54" s="159" t="s">
        <v>481</v>
      </c>
      <c r="B54" s="156" t="s">
        <v>736</v>
      </c>
      <c r="C54" s="169"/>
      <c r="D54" s="232"/>
      <c r="E54" s="232"/>
      <c r="F54" s="232"/>
      <c r="G54" s="232"/>
      <c r="H54" s="244"/>
      <c r="I54" s="244"/>
      <c r="J54" s="244"/>
      <c r="K54" s="244"/>
      <c r="L54" s="244"/>
      <c r="M54" s="244"/>
      <c r="N54" s="244"/>
      <c r="O54" s="244"/>
      <c r="P54" s="244"/>
      <c r="Q54" s="244"/>
      <c r="R54" s="244"/>
      <c r="S54" s="244"/>
      <c r="T54" s="244"/>
      <c r="U54" s="244"/>
      <c r="V54" s="244"/>
      <c r="W54" s="244"/>
      <c r="X54" s="244"/>
      <c r="Y54" s="216"/>
      <c r="Z54" s="216"/>
      <c r="AA54" s="244"/>
      <c r="AB54" s="216"/>
      <c r="AC54" s="244"/>
      <c r="AD54" s="216"/>
      <c r="AE54" s="244"/>
      <c r="AF54" s="216"/>
      <c r="AG54" s="244"/>
      <c r="AH54" s="216"/>
      <c r="AI54" s="244"/>
      <c r="AJ54" s="244"/>
      <c r="AK54" s="216"/>
    </row>
    <row r="55" spans="1:37" ht="15" collapsed="1" x14ac:dyDescent="0.2">
      <c r="A55" s="159" t="s">
        <v>737</v>
      </c>
      <c r="B55" s="156" t="s">
        <v>737</v>
      </c>
      <c r="C55" s="169"/>
      <c r="D55" s="232"/>
      <c r="E55" s="232"/>
      <c r="F55" s="232"/>
      <c r="G55" s="232"/>
      <c r="H55" s="244"/>
      <c r="I55" s="244"/>
      <c r="J55" s="244"/>
      <c r="K55" s="244"/>
      <c r="L55" s="244"/>
      <c r="M55" s="244"/>
      <c r="N55" s="244"/>
      <c r="O55" s="244"/>
      <c r="P55" s="244"/>
      <c r="Q55" s="244"/>
      <c r="R55" s="244"/>
      <c r="S55" s="244"/>
      <c r="T55" s="244"/>
      <c r="U55" s="244"/>
      <c r="V55" s="244"/>
      <c r="W55" s="244"/>
      <c r="X55" s="244"/>
      <c r="Y55" s="216"/>
      <c r="Z55" s="216"/>
      <c r="AA55" s="244"/>
      <c r="AB55" s="216"/>
      <c r="AC55" s="244"/>
      <c r="AD55" s="216"/>
      <c r="AE55" s="244"/>
      <c r="AF55" s="216"/>
      <c r="AG55" s="244"/>
      <c r="AH55" s="216"/>
      <c r="AI55" s="244"/>
      <c r="AJ55" s="244"/>
      <c r="AK55" s="216"/>
    </row>
    <row r="56" spans="1:37" ht="90" x14ac:dyDescent="0.2">
      <c r="A56" s="159" t="s">
        <v>481</v>
      </c>
      <c r="B56" s="156" t="s">
        <v>694</v>
      </c>
      <c r="C56" s="169"/>
      <c r="D56" s="232"/>
      <c r="E56" s="232"/>
      <c r="F56" s="232"/>
      <c r="G56" s="232"/>
      <c r="H56" s="244"/>
      <c r="I56" s="244"/>
      <c r="J56" s="244"/>
      <c r="K56" s="244"/>
      <c r="L56" s="244"/>
      <c r="M56" s="244"/>
      <c r="N56" s="244"/>
      <c r="O56" s="244"/>
      <c r="P56" s="244"/>
      <c r="Q56" s="244"/>
      <c r="R56" s="244"/>
      <c r="S56" s="244"/>
      <c r="T56" s="244"/>
      <c r="U56" s="244"/>
      <c r="V56" s="244"/>
      <c r="W56" s="244"/>
      <c r="X56" s="244"/>
      <c r="Y56" s="216"/>
      <c r="Z56" s="216"/>
      <c r="AA56" s="244"/>
      <c r="AB56" s="216"/>
      <c r="AC56" s="244"/>
      <c r="AD56" s="216"/>
      <c r="AE56" s="244"/>
      <c r="AF56" s="216"/>
      <c r="AG56" s="244"/>
      <c r="AH56" s="216"/>
      <c r="AI56" s="244"/>
      <c r="AJ56" s="244"/>
      <c r="AK56" s="216"/>
    </row>
    <row r="57" spans="1:37" ht="15" hidden="1" outlineLevel="1" x14ac:dyDescent="0.2">
      <c r="A57" s="159" t="s">
        <v>481</v>
      </c>
      <c r="B57" s="156" t="s">
        <v>736</v>
      </c>
      <c r="C57" s="169"/>
      <c r="D57" s="232"/>
      <c r="E57" s="232"/>
      <c r="F57" s="232"/>
      <c r="G57" s="232"/>
      <c r="H57" s="244"/>
      <c r="I57" s="244"/>
      <c r="J57" s="244"/>
      <c r="K57" s="244"/>
      <c r="L57" s="244"/>
      <c r="M57" s="244"/>
      <c r="N57" s="244"/>
      <c r="O57" s="244"/>
      <c r="P57" s="244"/>
      <c r="Q57" s="244"/>
      <c r="R57" s="244"/>
      <c r="S57" s="244"/>
      <c r="T57" s="244"/>
      <c r="U57" s="244"/>
      <c r="V57" s="244"/>
      <c r="W57" s="244"/>
      <c r="X57" s="244"/>
      <c r="Y57" s="216"/>
      <c r="Z57" s="216"/>
      <c r="AA57" s="244"/>
      <c r="AB57" s="216"/>
      <c r="AC57" s="244"/>
      <c r="AD57" s="216"/>
      <c r="AE57" s="244"/>
      <c r="AF57" s="216"/>
      <c r="AG57" s="244"/>
      <c r="AH57" s="216"/>
      <c r="AI57" s="244"/>
      <c r="AJ57" s="244"/>
      <c r="AK57" s="216"/>
    </row>
    <row r="58" spans="1:37" ht="15" hidden="1" outlineLevel="1" x14ac:dyDescent="0.2">
      <c r="A58" s="159" t="s">
        <v>481</v>
      </c>
      <c r="B58" s="156" t="s">
        <v>736</v>
      </c>
      <c r="C58" s="169"/>
      <c r="D58" s="232"/>
      <c r="E58" s="232"/>
      <c r="F58" s="232"/>
      <c r="G58" s="232"/>
      <c r="H58" s="244"/>
      <c r="I58" s="244"/>
      <c r="J58" s="244"/>
      <c r="K58" s="244"/>
      <c r="L58" s="244"/>
      <c r="M58" s="244"/>
      <c r="N58" s="244"/>
      <c r="O58" s="244"/>
      <c r="P58" s="244"/>
      <c r="Q58" s="244"/>
      <c r="R58" s="244"/>
      <c r="S58" s="244"/>
      <c r="T58" s="244"/>
      <c r="U58" s="244"/>
      <c r="V58" s="244"/>
      <c r="W58" s="244"/>
      <c r="X58" s="244"/>
      <c r="Y58" s="216"/>
      <c r="Z58" s="216"/>
      <c r="AA58" s="244"/>
      <c r="AB58" s="216"/>
      <c r="AC58" s="244"/>
      <c r="AD58" s="216"/>
      <c r="AE58" s="244"/>
      <c r="AF58" s="216"/>
      <c r="AG58" s="244"/>
      <c r="AH58" s="216"/>
      <c r="AI58" s="244"/>
      <c r="AJ58" s="244"/>
      <c r="AK58" s="216"/>
    </row>
    <row r="59" spans="1:37" ht="15" collapsed="1" x14ac:dyDescent="0.2">
      <c r="A59" s="159" t="s">
        <v>737</v>
      </c>
      <c r="B59" s="156" t="s">
        <v>737</v>
      </c>
      <c r="C59" s="169"/>
      <c r="D59" s="232"/>
      <c r="E59" s="232"/>
      <c r="F59" s="232"/>
      <c r="G59" s="232"/>
      <c r="H59" s="244"/>
      <c r="I59" s="244"/>
      <c r="J59" s="244"/>
      <c r="K59" s="244"/>
      <c r="L59" s="244"/>
      <c r="M59" s="244"/>
      <c r="N59" s="244"/>
      <c r="O59" s="244"/>
      <c r="P59" s="244"/>
      <c r="Q59" s="244"/>
      <c r="R59" s="244"/>
      <c r="S59" s="244"/>
      <c r="T59" s="244"/>
      <c r="U59" s="244"/>
      <c r="V59" s="244"/>
      <c r="W59" s="244"/>
      <c r="X59" s="244"/>
      <c r="Y59" s="216"/>
      <c r="Z59" s="216"/>
      <c r="AA59" s="244"/>
      <c r="AB59" s="216"/>
      <c r="AC59" s="244"/>
      <c r="AD59" s="216"/>
      <c r="AE59" s="244"/>
      <c r="AF59" s="216"/>
      <c r="AG59" s="244"/>
      <c r="AH59" s="216"/>
      <c r="AI59" s="244"/>
      <c r="AJ59" s="244"/>
      <c r="AK59" s="216"/>
    </row>
    <row r="60" spans="1:37" ht="30" x14ac:dyDescent="0.2">
      <c r="A60" s="161" t="s">
        <v>482</v>
      </c>
      <c r="B60" s="156" t="s">
        <v>691</v>
      </c>
      <c r="C60" s="169"/>
      <c r="D60" s="232"/>
      <c r="E60" s="232"/>
      <c r="F60" s="232"/>
      <c r="G60" s="232"/>
      <c r="H60" s="244"/>
      <c r="I60" s="244"/>
      <c r="J60" s="244"/>
      <c r="K60" s="244"/>
      <c r="L60" s="244"/>
      <c r="M60" s="244"/>
      <c r="N60" s="244"/>
      <c r="O60" s="244"/>
      <c r="P60" s="244"/>
      <c r="Q60" s="244"/>
      <c r="R60" s="244"/>
      <c r="S60" s="244"/>
      <c r="T60" s="244"/>
      <c r="U60" s="244"/>
      <c r="V60" s="244"/>
      <c r="W60" s="244"/>
      <c r="X60" s="244"/>
      <c r="Y60" s="216"/>
      <c r="Z60" s="216"/>
      <c r="AA60" s="244"/>
      <c r="AB60" s="216"/>
      <c r="AC60" s="244"/>
      <c r="AD60" s="216"/>
      <c r="AE60" s="244"/>
      <c r="AF60" s="216"/>
      <c r="AG60" s="244"/>
      <c r="AH60" s="216"/>
      <c r="AI60" s="244"/>
      <c r="AJ60" s="244"/>
      <c r="AK60" s="216"/>
    </row>
    <row r="61" spans="1:37" ht="105" x14ac:dyDescent="0.2">
      <c r="A61" s="159" t="s">
        <v>482</v>
      </c>
      <c r="B61" s="156" t="s">
        <v>692</v>
      </c>
      <c r="C61" s="169"/>
      <c r="D61" s="232"/>
      <c r="E61" s="232"/>
      <c r="F61" s="232"/>
      <c r="G61" s="232"/>
      <c r="H61" s="244"/>
      <c r="I61" s="244"/>
      <c r="J61" s="244"/>
      <c r="K61" s="244"/>
      <c r="L61" s="244"/>
      <c r="M61" s="244"/>
      <c r="N61" s="244"/>
      <c r="O61" s="244"/>
      <c r="P61" s="244"/>
      <c r="Q61" s="244"/>
      <c r="R61" s="244"/>
      <c r="S61" s="244"/>
      <c r="T61" s="244"/>
      <c r="U61" s="244"/>
      <c r="V61" s="244"/>
      <c r="W61" s="244"/>
      <c r="X61" s="244"/>
      <c r="Y61" s="216"/>
      <c r="Z61" s="216"/>
      <c r="AA61" s="244"/>
      <c r="AB61" s="216"/>
      <c r="AC61" s="244"/>
      <c r="AD61" s="216"/>
      <c r="AE61" s="244"/>
      <c r="AF61" s="216"/>
      <c r="AG61" s="244"/>
      <c r="AH61" s="216"/>
      <c r="AI61" s="244"/>
      <c r="AJ61" s="244"/>
      <c r="AK61" s="216"/>
    </row>
    <row r="62" spans="1:37" ht="15" hidden="1" outlineLevel="1" x14ac:dyDescent="0.2">
      <c r="A62" s="159" t="s">
        <v>482</v>
      </c>
      <c r="B62" s="156" t="s">
        <v>736</v>
      </c>
      <c r="C62" s="169"/>
      <c r="D62" s="232"/>
      <c r="E62" s="232"/>
      <c r="F62" s="232"/>
      <c r="G62" s="232"/>
      <c r="H62" s="244"/>
      <c r="I62" s="244"/>
      <c r="J62" s="244"/>
      <c r="K62" s="244"/>
      <c r="L62" s="244"/>
      <c r="M62" s="244"/>
      <c r="N62" s="244"/>
      <c r="O62" s="244"/>
      <c r="P62" s="244"/>
      <c r="Q62" s="244"/>
      <c r="R62" s="244"/>
      <c r="S62" s="244"/>
      <c r="T62" s="244"/>
      <c r="U62" s="244"/>
      <c r="V62" s="244"/>
      <c r="W62" s="244"/>
      <c r="X62" s="244"/>
      <c r="Y62" s="216"/>
      <c r="Z62" s="216"/>
      <c r="AA62" s="244"/>
      <c r="AB62" s="216"/>
      <c r="AC62" s="244"/>
      <c r="AD62" s="216"/>
      <c r="AE62" s="244"/>
      <c r="AF62" s="216"/>
      <c r="AG62" s="244"/>
      <c r="AH62" s="216"/>
      <c r="AI62" s="244"/>
      <c r="AJ62" s="244"/>
      <c r="AK62" s="216"/>
    </row>
    <row r="63" spans="1:37" ht="15" hidden="1" outlineLevel="1" x14ac:dyDescent="0.2">
      <c r="A63" s="159" t="s">
        <v>482</v>
      </c>
      <c r="B63" s="156" t="s">
        <v>736</v>
      </c>
      <c r="C63" s="169"/>
      <c r="D63" s="232"/>
      <c r="E63" s="232"/>
      <c r="F63" s="232"/>
      <c r="G63" s="232"/>
      <c r="H63" s="244"/>
      <c r="I63" s="244"/>
      <c r="J63" s="244"/>
      <c r="K63" s="244"/>
      <c r="L63" s="244"/>
      <c r="M63" s="244"/>
      <c r="N63" s="244"/>
      <c r="O63" s="244"/>
      <c r="P63" s="244"/>
      <c r="Q63" s="244"/>
      <c r="R63" s="244"/>
      <c r="S63" s="244"/>
      <c r="T63" s="244"/>
      <c r="U63" s="244"/>
      <c r="V63" s="244"/>
      <c r="W63" s="244"/>
      <c r="X63" s="244"/>
      <c r="Y63" s="216"/>
      <c r="Z63" s="216"/>
      <c r="AA63" s="244"/>
      <c r="AB63" s="216"/>
      <c r="AC63" s="244"/>
      <c r="AD63" s="216"/>
      <c r="AE63" s="244"/>
      <c r="AF63" s="216"/>
      <c r="AG63" s="244"/>
      <c r="AH63" s="216"/>
      <c r="AI63" s="244"/>
      <c r="AJ63" s="244"/>
      <c r="AK63" s="216"/>
    </row>
    <row r="64" spans="1:37" ht="15" collapsed="1" x14ac:dyDescent="0.2">
      <c r="A64" s="159" t="s">
        <v>737</v>
      </c>
      <c r="B64" s="156" t="s">
        <v>737</v>
      </c>
      <c r="C64" s="169"/>
      <c r="D64" s="232"/>
      <c r="E64" s="232"/>
      <c r="F64" s="232"/>
      <c r="G64" s="232"/>
      <c r="H64" s="244"/>
      <c r="I64" s="244"/>
      <c r="J64" s="244"/>
      <c r="K64" s="244"/>
      <c r="L64" s="244"/>
      <c r="M64" s="244"/>
      <c r="N64" s="244"/>
      <c r="O64" s="244"/>
      <c r="P64" s="244"/>
      <c r="Q64" s="244"/>
      <c r="R64" s="244"/>
      <c r="S64" s="244"/>
      <c r="T64" s="244"/>
      <c r="U64" s="244"/>
      <c r="V64" s="244"/>
      <c r="W64" s="244"/>
      <c r="X64" s="244"/>
      <c r="Y64" s="216"/>
      <c r="Z64" s="216"/>
      <c r="AA64" s="244"/>
      <c r="AB64" s="216"/>
      <c r="AC64" s="244"/>
      <c r="AD64" s="216"/>
      <c r="AE64" s="244"/>
      <c r="AF64" s="216"/>
      <c r="AG64" s="244"/>
      <c r="AH64" s="216"/>
      <c r="AI64" s="244"/>
      <c r="AJ64" s="244"/>
      <c r="AK64" s="216"/>
    </row>
    <row r="65" spans="1:37" ht="90" x14ac:dyDescent="0.2">
      <c r="A65" s="159" t="s">
        <v>482</v>
      </c>
      <c r="B65" s="156" t="s">
        <v>693</v>
      </c>
      <c r="C65" s="169"/>
      <c r="D65" s="232"/>
      <c r="E65" s="232"/>
      <c r="F65" s="232"/>
      <c r="G65" s="232"/>
      <c r="H65" s="244"/>
      <c r="I65" s="244"/>
      <c r="J65" s="244"/>
      <c r="K65" s="244"/>
      <c r="L65" s="244"/>
      <c r="M65" s="244"/>
      <c r="N65" s="244"/>
      <c r="O65" s="244"/>
      <c r="P65" s="244"/>
      <c r="Q65" s="244"/>
      <c r="R65" s="244"/>
      <c r="S65" s="244"/>
      <c r="T65" s="244"/>
      <c r="U65" s="244"/>
      <c r="V65" s="244"/>
      <c r="W65" s="244"/>
      <c r="X65" s="244"/>
      <c r="Y65" s="216"/>
      <c r="Z65" s="216"/>
      <c r="AA65" s="244"/>
      <c r="AB65" s="216"/>
      <c r="AC65" s="244"/>
      <c r="AD65" s="216"/>
      <c r="AE65" s="244"/>
      <c r="AF65" s="216"/>
      <c r="AG65" s="244"/>
      <c r="AH65" s="216"/>
      <c r="AI65" s="244"/>
      <c r="AJ65" s="244"/>
      <c r="AK65" s="216"/>
    </row>
    <row r="66" spans="1:37" ht="15" hidden="1" outlineLevel="1" x14ac:dyDescent="0.2">
      <c r="A66" s="159" t="s">
        <v>482</v>
      </c>
      <c r="B66" s="156" t="s">
        <v>736</v>
      </c>
      <c r="C66" s="169"/>
      <c r="D66" s="232"/>
      <c r="E66" s="232"/>
      <c r="F66" s="232"/>
      <c r="G66" s="232"/>
      <c r="H66" s="244"/>
      <c r="I66" s="244"/>
      <c r="J66" s="244"/>
      <c r="K66" s="244"/>
      <c r="L66" s="244"/>
      <c r="M66" s="244"/>
      <c r="N66" s="244"/>
      <c r="O66" s="244"/>
      <c r="P66" s="244"/>
      <c r="Q66" s="244"/>
      <c r="R66" s="244"/>
      <c r="S66" s="244"/>
      <c r="T66" s="244"/>
      <c r="U66" s="244"/>
      <c r="V66" s="244"/>
      <c r="W66" s="244"/>
      <c r="X66" s="244"/>
      <c r="Y66" s="216"/>
      <c r="Z66" s="216"/>
      <c r="AA66" s="244"/>
      <c r="AB66" s="216"/>
      <c r="AC66" s="244"/>
      <c r="AD66" s="216"/>
      <c r="AE66" s="244"/>
      <c r="AF66" s="216"/>
      <c r="AG66" s="244"/>
      <c r="AH66" s="216"/>
      <c r="AI66" s="244"/>
      <c r="AJ66" s="244"/>
      <c r="AK66" s="216"/>
    </row>
    <row r="67" spans="1:37" ht="15" hidden="1" outlineLevel="1" x14ac:dyDescent="0.2">
      <c r="A67" s="159" t="s">
        <v>482</v>
      </c>
      <c r="B67" s="156" t="s">
        <v>736</v>
      </c>
      <c r="C67" s="169"/>
      <c r="D67" s="232"/>
      <c r="E67" s="232"/>
      <c r="F67" s="232"/>
      <c r="G67" s="232"/>
      <c r="H67" s="244"/>
      <c r="I67" s="244"/>
      <c r="J67" s="244"/>
      <c r="K67" s="244"/>
      <c r="L67" s="244"/>
      <c r="M67" s="244"/>
      <c r="N67" s="244"/>
      <c r="O67" s="244"/>
      <c r="P67" s="244"/>
      <c r="Q67" s="244"/>
      <c r="R67" s="244"/>
      <c r="S67" s="244"/>
      <c r="T67" s="244"/>
      <c r="U67" s="244"/>
      <c r="V67" s="244"/>
      <c r="W67" s="244"/>
      <c r="X67" s="244"/>
      <c r="Y67" s="216"/>
      <c r="Z67" s="216"/>
      <c r="AA67" s="244"/>
      <c r="AB67" s="216"/>
      <c r="AC67" s="244"/>
      <c r="AD67" s="216"/>
      <c r="AE67" s="244"/>
      <c r="AF67" s="216"/>
      <c r="AG67" s="244"/>
      <c r="AH67" s="216"/>
      <c r="AI67" s="244"/>
      <c r="AJ67" s="244"/>
      <c r="AK67" s="216"/>
    </row>
    <row r="68" spans="1:37" ht="15" collapsed="1" x14ac:dyDescent="0.2">
      <c r="A68" s="159" t="s">
        <v>737</v>
      </c>
      <c r="B68" s="156" t="s">
        <v>737</v>
      </c>
      <c r="C68" s="169"/>
      <c r="D68" s="232"/>
      <c r="E68" s="232"/>
      <c r="F68" s="232"/>
      <c r="G68" s="232"/>
      <c r="H68" s="244"/>
      <c r="I68" s="244"/>
      <c r="J68" s="244"/>
      <c r="K68" s="244"/>
      <c r="L68" s="244"/>
      <c r="M68" s="244"/>
      <c r="N68" s="244"/>
      <c r="O68" s="244"/>
      <c r="P68" s="244"/>
      <c r="Q68" s="244"/>
      <c r="R68" s="244"/>
      <c r="S68" s="244"/>
      <c r="T68" s="244"/>
      <c r="U68" s="244"/>
      <c r="V68" s="244"/>
      <c r="W68" s="244"/>
      <c r="X68" s="244"/>
      <c r="Y68" s="216"/>
      <c r="Z68" s="216"/>
      <c r="AA68" s="244"/>
      <c r="AB68" s="216"/>
      <c r="AC68" s="244"/>
      <c r="AD68" s="216"/>
      <c r="AE68" s="244"/>
      <c r="AF68" s="216"/>
      <c r="AG68" s="244"/>
      <c r="AH68" s="216"/>
      <c r="AI68" s="244"/>
      <c r="AJ68" s="244"/>
      <c r="AK68" s="216"/>
    </row>
    <row r="69" spans="1:37" ht="90" x14ac:dyDescent="0.2">
      <c r="A69" s="159" t="s">
        <v>482</v>
      </c>
      <c r="B69" s="156" t="s">
        <v>695</v>
      </c>
      <c r="C69" s="169"/>
      <c r="D69" s="232"/>
      <c r="E69" s="232"/>
      <c r="F69" s="232"/>
      <c r="G69" s="232"/>
      <c r="H69" s="244"/>
      <c r="I69" s="244"/>
      <c r="J69" s="244"/>
      <c r="K69" s="244"/>
      <c r="L69" s="244"/>
      <c r="M69" s="244"/>
      <c r="N69" s="244"/>
      <c r="O69" s="244"/>
      <c r="P69" s="244"/>
      <c r="Q69" s="244"/>
      <c r="R69" s="244"/>
      <c r="S69" s="244"/>
      <c r="T69" s="244"/>
      <c r="U69" s="244"/>
      <c r="V69" s="244"/>
      <c r="W69" s="244"/>
      <c r="X69" s="244"/>
      <c r="Y69" s="216"/>
      <c r="Z69" s="216"/>
      <c r="AA69" s="244"/>
      <c r="AB69" s="216"/>
      <c r="AC69" s="244"/>
      <c r="AD69" s="216"/>
      <c r="AE69" s="244"/>
      <c r="AF69" s="216"/>
      <c r="AG69" s="244"/>
      <c r="AH69" s="216"/>
      <c r="AI69" s="244"/>
      <c r="AJ69" s="244"/>
      <c r="AK69" s="216"/>
    </row>
    <row r="70" spans="1:37" ht="15" hidden="1" outlineLevel="1" x14ac:dyDescent="0.2">
      <c r="A70" s="159" t="s">
        <v>482</v>
      </c>
      <c r="B70" s="156" t="s">
        <v>736</v>
      </c>
      <c r="C70" s="169"/>
      <c r="D70" s="232"/>
      <c r="E70" s="232"/>
      <c r="F70" s="232"/>
      <c r="G70" s="232"/>
      <c r="H70" s="244"/>
      <c r="I70" s="244"/>
      <c r="J70" s="244"/>
      <c r="K70" s="244"/>
      <c r="L70" s="244"/>
      <c r="M70" s="244"/>
      <c r="N70" s="244"/>
      <c r="O70" s="244"/>
      <c r="P70" s="244"/>
      <c r="Q70" s="244"/>
      <c r="R70" s="244"/>
      <c r="S70" s="244"/>
      <c r="T70" s="244"/>
      <c r="U70" s="244"/>
      <c r="V70" s="244"/>
      <c r="W70" s="244"/>
      <c r="X70" s="244"/>
      <c r="Y70" s="216"/>
      <c r="Z70" s="216"/>
      <c r="AA70" s="244"/>
      <c r="AB70" s="216"/>
      <c r="AC70" s="244"/>
      <c r="AD70" s="216"/>
      <c r="AE70" s="244"/>
      <c r="AF70" s="216"/>
      <c r="AG70" s="244"/>
      <c r="AH70" s="216"/>
      <c r="AI70" s="244"/>
      <c r="AJ70" s="244"/>
      <c r="AK70" s="216"/>
    </row>
    <row r="71" spans="1:37" ht="15" hidden="1" outlineLevel="1" x14ac:dyDescent="0.2">
      <c r="A71" s="159" t="s">
        <v>482</v>
      </c>
      <c r="B71" s="156" t="s">
        <v>736</v>
      </c>
      <c r="C71" s="169"/>
      <c r="D71" s="232"/>
      <c r="E71" s="232"/>
      <c r="F71" s="232"/>
      <c r="G71" s="232"/>
      <c r="H71" s="244"/>
      <c r="I71" s="244"/>
      <c r="J71" s="244"/>
      <c r="K71" s="244"/>
      <c r="L71" s="244"/>
      <c r="M71" s="244"/>
      <c r="N71" s="244"/>
      <c r="O71" s="244"/>
      <c r="P71" s="244"/>
      <c r="Q71" s="244"/>
      <c r="R71" s="244"/>
      <c r="S71" s="244"/>
      <c r="T71" s="244"/>
      <c r="U71" s="244"/>
      <c r="V71" s="244"/>
      <c r="W71" s="244"/>
      <c r="X71" s="244"/>
      <c r="Y71" s="216"/>
      <c r="Z71" s="216"/>
      <c r="AA71" s="244"/>
      <c r="AB71" s="216"/>
      <c r="AC71" s="244"/>
      <c r="AD71" s="216"/>
      <c r="AE71" s="244"/>
      <c r="AF71" s="216"/>
      <c r="AG71" s="244"/>
      <c r="AH71" s="216"/>
      <c r="AI71" s="244"/>
      <c r="AJ71" s="244"/>
      <c r="AK71" s="216"/>
    </row>
    <row r="72" spans="1:37" ht="15" collapsed="1" x14ac:dyDescent="0.2">
      <c r="A72" s="159" t="s">
        <v>737</v>
      </c>
      <c r="B72" s="156" t="s">
        <v>737</v>
      </c>
      <c r="C72" s="169"/>
      <c r="D72" s="232"/>
      <c r="E72" s="232"/>
      <c r="F72" s="232"/>
      <c r="G72" s="232"/>
      <c r="H72" s="244"/>
      <c r="I72" s="244"/>
      <c r="J72" s="244"/>
      <c r="K72" s="244"/>
      <c r="L72" s="244"/>
      <c r="M72" s="244"/>
      <c r="N72" s="244"/>
      <c r="O72" s="244"/>
      <c r="P72" s="244"/>
      <c r="Q72" s="244"/>
      <c r="R72" s="244"/>
      <c r="S72" s="244"/>
      <c r="T72" s="244"/>
      <c r="U72" s="244"/>
      <c r="V72" s="244"/>
      <c r="W72" s="244"/>
      <c r="X72" s="244"/>
      <c r="Y72" s="216"/>
      <c r="Z72" s="216"/>
      <c r="AA72" s="244"/>
      <c r="AB72" s="216"/>
      <c r="AC72" s="244"/>
      <c r="AD72" s="216"/>
      <c r="AE72" s="244"/>
      <c r="AF72" s="216"/>
      <c r="AG72" s="244"/>
      <c r="AH72" s="216"/>
      <c r="AI72" s="244"/>
      <c r="AJ72" s="244"/>
      <c r="AK72" s="216"/>
    </row>
    <row r="73" spans="1:37" ht="90" x14ac:dyDescent="0.2">
      <c r="A73" s="161" t="s">
        <v>485</v>
      </c>
      <c r="B73" s="156" t="s">
        <v>749</v>
      </c>
      <c r="C73" s="169"/>
      <c r="D73" s="232"/>
      <c r="E73" s="232"/>
      <c r="F73" s="232"/>
      <c r="G73" s="232"/>
      <c r="H73" s="244"/>
      <c r="I73" s="244"/>
      <c r="J73" s="244"/>
      <c r="K73" s="244"/>
      <c r="L73" s="244"/>
      <c r="M73" s="244"/>
      <c r="N73" s="244"/>
      <c r="O73" s="244"/>
      <c r="P73" s="244"/>
      <c r="Q73" s="244"/>
      <c r="R73" s="244"/>
      <c r="S73" s="244"/>
      <c r="T73" s="244"/>
      <c r="U73" s="244"/>
      <c r="V73" s="244"/>
      <c r="W73" s="244"/>
      <c r="X73" s="244"/>
      <c r="Y73" s="216"/>
      <c r="Z73" s="216"/>
      <c r="AA73" s="244"/>
      <c r="AB73" s="216"/>
      <c r="AC73" s="244"/>
      <c r="AD73" s="216"/>
      <c r="AE73" s="244"/>
      <c r="AF73" s="216"/>
      <c r="AG73" s="244"/>
      <c r="AH73" s="216"/>
      <c r="AI73" s="244"/>
      <c r="AJ73" s="244"/>
      <c r="AK73" s="216"/>
    </row>
    <row r="74" spans="1:37" ht="75" x14ac:dyDescent="0.2">
      <c r="A74" s="159" t="s">
        <v>488</v>
      </c>
      <c r="B74" s="156" t="s">
        <v>696</v>
      </c>
      <c r="C74" s="169"/>
      <c r="D74" s="232"/>
      <c r="E74" s="232"/>
      <c r="F74" s="232"/>
      <c r="G74" s="232"/>
      <c r="H74" s="244"/>
      <c r="I74" s="244"/>
      <c r="J74" s="244"/>
      <c r="K74" s="244"/>
      <c r="L74" s="244"/>
      <c r="M74" s="244"/>
      <c r="N74" s="244"/>
      <c r="O74" s="244"/>
      <c r="P74" s="244"/>
      <c r="Q74" s="244"/>
      <c r="R74" s="244"/>
      <c r="S74" s="244"/>
      <c r="T74" s="244"/>
      <c r="U74" s="244"/>
      <c r="V74" s="244"/>
      <c r="W74" s="244"/>
      <c r="X74" s="244"/>
      <c r="Y74" s="216"/>
      <c r="Z74" s="216"/>
      <c r="AA74" s="244"/>
      <c r="AB74" s="216"/>
      <c r="AC74" s="244"/>
      <c r="AD74" s="216"/>
      <c r="AE74" s="244"/>
      <c r="AF74" s="216"/>
      <c r="AG74" s="244"/>
      <c r="AH74" s="216"/>
      <c r="AI74" s="244"/>
      <c r="AJ74" s="244"/>
      <c r="AK74" s="216"/>
    </row>
    <row r="75" spans="1:37" ht="15" hidden="1" outlineLevel="1" x14ac:dyDescent="0.2">
      <c r="A75" s="159" t="s">
        <v>488</v>
      </c>
      <c r="B75" s="156" t="s">
        <v>736</v>
      </c>
      <c r="C75" s="169"/>
      <c r="D75" s="232"/>
      <c r="E75" s="232"/>
      <c r="F75" s="232"/>
      <c r="G75" s="232"/>
      <c r="H75" s="244"/>
      <c r="I75" s="244"/>
      <c r="J75" s="244"/>
      <c r="K75" s="244"/>
      <c r="L75" s="244"/>
      <c r="M75" s="244"/>
      <c r="N75" s="244"/>
      <c r="O75" s="244"/>
      <c r="P75" s="244"/>
      <c r="Q75" s="244"/>
      <c r="R75" s="244"/>
      <c r="S75" s="244"/>
      <c r="T75" s="244"/>
      <c r="U75" s="244"/>
      <c r="V75" s="244"/>
      <c r="W75" s="244"/>
      <c r="X75" s="244"/>
      <c r="Y75" s="216"/>
      <c r="Z75" s="216"/>
      <c r="AA75" s="244"/>
      <c r="AB75" s="216"/>
      <c r="AC75" s="244"/>
      <c r="AD75" s="216"/>
      <c r="AE75" s="244"/>
      <c r="AF75" s="216"/>
      <c r="AG75" s="244"/>
      <c r="AH75" s="216"/>
      <c r="AI75" s="244"/>
      <c r="AJ75" s="244"/>
      <c r="AK75" s="216"/>
    </row>
    <row r="76" spans="1:37" ht="15" hidden="1" outlineLevel="1" x14ac:dyDescent="0.2">
      <c r="A76" s="159" t="s">
        <v>488</v>
      </c>
      <c r="B76" s="156" t="s">
        <v>736</v>
      </c>
      <c r="C76" s="169"/>
      <c r="D76" s="232"/>
      <c r="E76" s="232"/>
      <c r="F76" s="232"/>
      <c r="G76" s="232"/>
      <c r="H76" s="244"/>
      <c r="I76" s="244"/>
      <c r="J76" s="244"/>
      <c r="K76" s="244"/>
      <c r="L76" s="244"/>
      <c r="M76" s="244"/>
      <c r="N76" s="244"/>
      <c r="O76" s="244"/>
      <c r="P76" s="244"/>
      <c r="Q76" s="244"/>
      <c r="R76" s="244"/>
      <c r="S76" s="244"/>
      <c r="T76" s="244"/>
      <c r="U76" s="244"/>
      <c r="V76" s="244"/>
      <c r="W76" s="244"/>
      <c r="X76" s="244"/>
      <c r="Y76" s="216"/>
      <c r="Z76" s="216"/>
      <c r="AA76" s="244"/>
      <c r="AB76" s="216"/>
      <c r="AC76" s="244"/>
      <c r="AD76" s="216"/>
      <c r="AE76" s="244"/>
      <c r="AF76" s="216"/>
      <c r="AG76" s="244"/>
      <c r="AH76" s="216"/>
      <c r="AI76" s="244"/>
      <c r="AJ76" s="244"/>
      <c r="AK76" s="216"/>
    </row>
    <row r="77" spans="1:37" ht="15" collapsed="1" x14ac:dyDescent="0.2">
      <c r="A77" s="159" t="s">
        <v>737</v>
      </c>
      <c r="B77" s="156" t="s">
        <v>737</v>
      </c>
      <c r="C77" s="169"/>
      <c r="D77" s="232"/>
      <c r="E77" s="232"/>
      <c r="F77" s="232"/>
      <c r="G77" s="232"/>
      <c r="H77" s="244"/>
      <c r="I77" s="244"/>
      <c r="J77" s="244"/>
      <c r="K77" s="244"/>
      <c r="L77" s="244"/>
      <c r="M77" s="244"/>
      <c r="N77" s="244"/>
      <c r="O77" s="244"/>
      <c r="P77" s="244"/>
      <c r="Q77" s="244"/>
      <c r="R77" s="244"/>
      <c r="S77" s="244"/>
      <c r="T77" s="244"/>
      <c r="U77" s="244"/>
      <c r="V77" s="244"/>
      <c r="W77" s="244"/>
      <c r="X77" s="244"/>
      <c r="Y77" s="216"/>
      <c r="Z77" s="216"/>
      <c r="AA77" s="244"/>
      <c r="AB77" s="216"/>
      <c r="AC77" s="244"/>
      <c r="AD77" s="216"/>
      <c r="AE77" s="244"/>
      <c r="AF77" s="216"/>
      <c r="AG77" s="244"/>
      <c r="AH77" s="216"/>
      <c r="AI77" s="244"/>
      <c r="AJ77" s="244"/>
      <c r="AK77" s="216"/>
    </row>
    <row r="78" spans="1:37" ht="75" x14ac:dyDescent="0.2">
      <c r="A78" s="161" t="s">
        <v>490</v>
      </c>
      <c r="B78" s="156" t="s">
        <v>741</v>
      </c>
      <c r="C78" s="169"/>
      <c r="D78" s="232"/>
      <c r="E78" s="232"/>
      <c r="F78" s="232"/>
      <c r="G78" s="232"/>
      <c r="H78" s="244"/>
      <c r="I78" s="244"/>
      <c r="J78" s="244"/>
      <c r="K78" s="244"/>
      <c r="L78" s="244"/>
      <c r="M78" s="244"/>
      <c r="N78" s="244"/>
      <c r="O78" s="244"/>
      <c r="P78" s="244"/>
      <c r="Q78" s="244"/>
      <c r="R78" s="244"/>
      <c r="S78" s="244"/>
      <c r="T78" s="244"/>
      <c r="U78" s="244"/>
      <c r="V78" s="244"/>
      <c r="W78" s="244"/>
      <c r="X78" s="244"/>
      <c r="Y78" s="216"/>
      <c r="Z78" s="216"/>
      <c r="AA78" s="244"/>
      <c r="AB78" s="216"/>
      <c r="AC78" s="244"/>
      <c r="AD78" s="216"/>
      <c r="AE78" s="244"/>
      <c r="AF78" s="216"/>
      <c r="AG78" s="244"/>
      <c r="AH78" s="216"/>
      <c r="AI78" s="244"/>
      <c r="AJ78" s="244"/>
      <c r="AK78" s="216"/>
    </row>
    <row r="79" spans="1:37" ht="15" x14ac:dyDescent="0.2">
      <c r="A79" s="162"/>
      <c r="B79" s="156" t="s">
        <v>742</v>
      </c>
      <c r="C79" s="169"/>
      <c r="D79" s="232"/>
      <c r="E79" s="232"/>
      <c r="F79" s="232"/>
      <c r="G79" s="232"/>
      <c r="H79" s="244"/>
      <c r="I79" s="244"/>
      <c r="J79" s="244"/>
      <c r="K79" s="244"/>
      <c r="L79" s="244"/>
      <c r="M79" s="244"/>
      <c r="N79" s="244"/>
      <c r="O79" s="244"/>
      <c r="P79" s="244"/>
      <c r="Q79" s="244"/>
      <c r="R79" s="244"/>
      <c r="S79" s="244"/>
      <c r="T79" s="244"/>
      <c r="U79" s="244"/>
      <c r="V79" s="244"/>
      <c r="W79" s="244"/>
      <c r="X79" s="244"/>
      <c r="Y79" s="216"/>
      <c r="Z79" s="216"/>
      <c r="AA79" s="244"/>
      <c r="AB79" s="216"/>
      <c r="AC79" s="244"/>
      <c r="AD79" s="216"/>
      <c r="AE79" s="244"/>
      <c r="AF79" s="216"/>
      <c r="AG79" s="244"/>
      <c r="AH79" s="216"/>
      <c r="AI79" s="244"/>
      <c r="AJ79" s="244"/>
      <c r="AK79" s="216"/>
    </row>
    <row r="80" spans="1:37" ht="15" hidden="1" outlineLevel="1" x14ac:dyDescent="0.2">
      <c r="A80" s="159" t="s">
        <v>490</v>
      </c>
      <c r="B80" s="156" t="s">
        <v>736</v>
      </c>
      <c r="C80" s="169"/>
      <c r="D80" s="232"/>
      <c r="E80" s="232"/>
      <c r="F80" s="232"/>
      <c r="G80" s="232"/>
      <c r="H80" s="244"/>
      <c r="I80" s="244"/>
      <c r="J80" s="244"/>
      <c r="K80" s="244"/>
      <c r="L80" s="244"/>
      <c r="M80" s="244"/>
      <c r="N80" s="244"/>
      <c r="O80" s="244"/>
      <c r="P80" s="244"/>
      <c r="Q80" s="244"/>
      <c r="R80" s="244"/>
      <c r="S80" s="244"/>
      <c r="T80" s="244"/>
      <c r="U80" s="244"/>
      <c r="V80" s="244"/>
      <c r="W80" s="244"/>
      <c r="X80" s="244"/>
      <c r="Y80" s="216"/>
      <c r="Z80" s="216"/>
      <c r="AA80" s="244"/>
      <c r="AB80" s="216"/>
      <c r="AC80" s="244"/>
      <c r="AD80" s="216"/>
      <c r="AE80" s="244"/>
      <c r="AF80" s="216"/>
      <c r="AG80" s="244"/>
      <c r="AH80" s="216"/>
      <c r="AI80" s="244"/>
      <c r="AJ80" s="244"/>
      <c r="AK80" s="216"/>
    </row>
    <row r="81" spans="1:37" ht="15" hidden="1" outlineLevel="1" x14ac:dyDescent="0.2">
      <c r="A81" s="159" t="s">
        <v>490</v>
      </c>
      <c r="B81" s="156" t="s">
        <v>736</v>
      </c>
      <c r="C81" s="169"/>
      <c r="D81" s="232"/>
      <c r="E81" s="232"/>
      <c r="F81" s="232"/>
      <c r="G81" s="232"/>
      <c r="H81" s="244"/>
      <c r="I81" s="244"/>
      <c r="J81" s="244"/>
      <c r="K81" s="244"/>
      <c r="L81" s="244"/>
      <c r="M81" s="244"/>
      <c r="N81" s="244"/>
      <c r="O81" s="244"/>
      <c r="P81" s="244"/>
      <c r="Q81" s="244"/>
      <c r="R81" s="244"/>
      <c r="S81" s="244"/>
      <c r="T81" s="244"/>
      <c r="U81" s="244"/>
      <c r="V81" s="244"/>
      <c r="W81" s="244"/>
      <c r="X81" s="244"/>
      <c r="Y81" s="216"/>
      <c r="Z81" s="216"/>
      <c r="AA81" s="244"/>
      <c r="AB81" s="216"/>
      <c r="AC81" s="244"/>
      <c r="AD81" s="216"/>
      <c r="AE81" s="244"/>
      <c r="AF81" s="216"/>
      <c r="AG81" s="244"/>
      <c r="AH81" s="216"/>
      <c r="AI81" s="244"/>
      <c r="AJ81" s="244"/>
      <c r="AK81" s="216"/>
    </row>
    <row r="82" spans="1:37" ht="15" collapsed="1" x14ac:dyDescent="0.2">
      <c r="A82" s="159" t="s">
        <v>737</v>
      </c>
      <c r="B82" s="156" t="s">
        <v>737</v>
      </c>
      <c r="C82" s="169"/>
      <c r="D82" s="232"/>
      <c r="E82" s="232"/>
      <c r="F82" s="232"/>
      <c r="G82" s="232"/>
      <c r="H82" s="244"/>
      <c r="I82" s="244"/>
      <c r="J82" s="244"/>
      <c r="K82" s="244"/>
      <c r="L82" s="244"/>
      <c r="M82" s="244"/>
      <c r="N82" s="244"/>
      <c r="O82" s="244"/>
      <c r="P82" s="244"/>
      <c r="Q82" s="244"/>
      <c r="R82" s="244"/>
      <c r="S82" s="244"/>
      <c r="T82" s="244"/>
      <c r="U82" s="244"/>
      <c r="V82" s="244"/>
      <c r="W82" s="244"/>
      <c r="X82" s="244"/>
      <c r="Y82" s="216"/>
      <c r="Z82" s="216"/>
      <c r="AA82" s="244"/>
      <c r="AB82" s="216"/>
      <c r="AC82" s="244"/>
      <c r="AD82" s="216"/>
      <c r="AE82" s="244"/>
      <c r="AF82" s="216"/>
      <c r="AG82" s="244"/>
      <c r="AH82" s="216"/>
      <c r="AI82" s="244"/>
      <c r="AJ82" s="244"/>
      <c r="AK82" s="216"/>
    </row>
    <row r="83" spans="1:37" ht="42.75" x14ac:dyDescent="0.2">
      <c r="A83" s="175" t="s">
        <v>128</v>
      </c>
      <c r="B83" s="197" t="s">
        <v>743</v>
      </c>
      <c r="C83" s="198" t="s">
        <v>732</v>
      </c>
      <c r="D83" s="241" t="s">
        <v>769</v>
      </c>
      <c r="E83" s="241">
        <f>E18</f>
        <v>2022</v>
      </c>
      <c r="F83" s="241">
        <v>2024</v>
      </c>
      <c r="G83" s="241"/>
      <c r="H83" s="243">
        <f>H103+H136</f>
        <v>61.3992</v>
      </c>
      <c r="I83" s="243"/>
      <c r="J83" s="243">
        <f t="shared" ref="J83:N83" si="16">J103+J136</f>
        <v>0</v>
      </c>
      <c r="K83" s="243">
        <f t="shared" si="16"/>
        <v>61.3992</v>
      </c>
      <c r="L83" s="243">
        <f t="shared" si="16"/>
        <v>0</v>
      </c>
      <c r="M83" s="243">
        <f t="shared" si="16"/>
        <v>61.2</v>
      </c>
      <c r="N83" s="243">
        <f t="shared" si="16"/>
        <v>0.19920000000000002</v>
      </c>
      <c r="O83" s="243">
        <f t="shared" ref="O83" si="17">O103+O136</f>
        <v>0</v>
      </c>
      <c r="P83" s="243"/>
      <c r="Q83" s="243"/>
      <c r="R83" s="243"/>
      <c r="S83" s="243"/>
      <c r="T83" s="243"/>
      <c r="U83" s="243">
        <f t="shared" ref="U83:X83" si="18">U103+U136</f>
        <v>0</v>
      </c>
      <c r="V83" s="243">
        <f t="shared" si="18"/>
        <v>0</v>
      </c>
      <c r="W83" s="243">
        <f t="shared" si="18"/>
        <v>0</v>
      </c>
      <c r="X83" s="243">
        <f t="shared" si="18"/>
        <v>0</v>
      </c>
      <c r="Y83" s="228"/>
      <c r="Z83" s="228"/>
      <c r="AA83" s="243">
        <f t="shared" ref="AA83" si="19">AA103+AA136</f>
        <v>0</v>
      </c>
      <c r="AB83" s="228"/>
      <c r="AC83" s="243">
        <f t="shared" ref="AC83" si="20">AC103+AC136</f>
        <v>54.199199999999998</v>
      </c>
      <c r="AD83" s="228"/>
      <c r="AE83" s="243">
        <f t="shared" ref="AE83" si="21">AE103+AE136</f>
        <v>7.1999999999999993</v>
      </c>
      <c r="AF83" s="228"/>
      <c r="AG83" s="243">
        <f t="shared" ref="AG83" si="22">AG103+AG136</f>
        <v>0</v>
      </c>
      <c r="AH83" s="228"/>
      <c r="AI83" s="243">
        <f t="shared" ref="AI83" si="23">AI103+AI136</f>
        <v>61.3992</v>
      </c>
      <c r="AJ83" s="243"/>
      <c r="AK83" s="228"/>
    </row>
    <row r="84" spans="1:37" ht="60" x14ac:dyDescent="0.2">
      <c r="A84" s="159" t="s">
        <v>159</v>
      </c>
      <c r="B84" s="156" t="s">
        <v>697</v>
      </c>
      <c r="C84" s="169"/>
      <c r="D84" s="232"/>
      <c r="E84" s="232"/>
      <c r="F84" s="232"/>
      <c r="G84" s="232"/>
      <c r="H84" s="244"/>
      <c r="I84" s="244"/>
      <c r="J84" s="244"/>
      <c r="K84" s="244"/>
      <c r="L84" s="244"/>
      <c r="M84" s="244"/>
      <c r="N84" s="244"/>
      <c r="O84" s="244"/>
      <c r="P84" s="244"/>
      <c r="Q84" s="244"/>
      <c r="R84" s="244"/>
      <c r="S84" s="244"/>
      <c r="T84" s="244"/>
      <c r="U84" s="244"/>
      <c r="V84" s="244"/>
      <c r="W84" s="244"/>
      <c r="X84" s="244"/>
      <c r="Y84" s="216"/>
      <c r="Z84" s="216"/>
      <c r="AA84" s="244"/>
      <c r="AB84" s="216"/>
      <c r="AC84" s="244"/>
      <c r="AD84" s="216"/>
      <c r="AE84" s="244"/>
      <c r="AF84" s="216"/>
      <c r="AG84" s="244"/>
      <c r="AH84" s="216"/>
      <c r="AI84" s="244"/>
      <c r="AJ84" s="244"/>
      <c r="AK84" s="216"/>
    </row>
    <row r="85" spans="1:37" ht="30" x14ac:dyDescent="0.2">
      <c r="A85" s="161" t="s">
        <v>160</v>
      </c>
      <c r="B85" s="156" t="s">
        <v>698</v>
      </c>
      <c r="C85" s="169"/>
      <c r="D85" s="232"/>
      <c r="E85" s="232"/>
      <c r="F85" s="232"/>
      <c r="G85" s="232"/>
      <c r="H85" s="244"/>
      <c r="I85" s="244"/>
      <c r="J85" s="244"/>
      <c r="K85" s="244"/>
      <c r="L85" s="244"/>
      <c r="M85" s="244"/>
      <c r="N85" s="244"/>
      <c r="O85" s="244"/>
      <c r="P85" s="244"/>
      <c r="Q85" s="244"/>
      <c r="R85" s="244"/>
      <c r="S85" s="244"/>
      <c r="T85" s="244"/>
      <c r="U85" s="244"/>
      <c r="V85" s="244"/>
      <c r="W85" s="244"/>
      <c r="X85" s="244"/>
      <c r="Y85" s="216"/>
      <c r="Z85" s="216"/>
      <c r="AA85" s="244"/>
      <c r="AB85" s="216"/>
      <c r="AC85" s="244"/>
      <c r="AD85" s="216"/>
      <c r="AE85" s="244"/>
      <c r="AF85" s="216"/>
      <c r="AG85" s="244"/>
      <c r="AH85" s="216"/>
      <c r="AI85" s="244"/>
      <c r="AJ85" s="244"/>
      <c r="AK85" s="216"/>
    </row>
    <row r="86" spans="1:37" ht="15" hidden="1" outlineLevel="1" x14ac:dyDescent="0.2">
      <c r="A86" s="159" t="s">
        <v>160</v>
      </c>
      <c r="B86" s="156" t="s">
        <v>736</v>
      </c>
      <c r="C86" s="169"/>
      <c r="D86" s="232"/>
      <c r="E86" s="232"/>
      <c r="F86" s="232"/>
      <c r="G86" s="232"/>
      <c r="H86" s="244"/>
      <c r="I86" s="244"/>
      <c r="J86" s="244"/>
      <c r="K86" s="244"/>
      <c r="L86" s="244"/>
      <c r="M86" s="244"/>
      <c r="N86" s="244"/>
      <c r="O86" s="244"/>
      <c r="P86" s="244"/>
      <c r="Q86" s="244"/>
      <c r="R86" s="244"/>
      <c r="S86" s="244"/>
      <c r="T86" s="244"/>
      <c r="U86" s="244"/>
      <c r="V86" s="244"/>
      <c r="W86" s="244"/>
      <c r="X86" s="244"/>
      <c r="Y86" s="216"/>
      <c r="Z86" s="216"/>
      <c r="AA86" s="244"/>
      <c r="AB86" s="216"/>
      <c r="AC86" s="244"/>
      <c r="AD86" s="216"/>
      <c r="AE86" s="244"/>
      <c r="AF86" s="216"/>
      <c r="AG86" s="244"/>
      <c r="AH86" s="216"/>
      <c r="AI86" s="244"/>
      <c r="AJ86" s="244"/>
      <c r="AK86" s="216"/>
    </row>
    <row r="87" spans="1:37" ht="15" hidden="1" outlineLevel="1" x14ac:dyDescent="0.2">
      <c r="A87" s="159" t="s">
        <v>160</v>
      </c>
      <c r="B87" s="156" t="s">
        <v>736</v>
      </c>
      <c r="C87" s="169"/>
      <c r="D87" s="232"/>
      <c r="E87" s="232"/>
      <c r="F87" s="232"/>
      <c r="G87" s="232"/>
      <c r="H87" s="244"/>
      <c r="I87" s="244"/>
      <c r="J87" s="244"/>
      <c r="K87" s="244"/>
      <c r="L87" s="244"/>
      <c r="M87" s="244"/>
      <c r="N87" s="244"/>
      <c r="O87" s="244"/>
      <c r="P87" s="244"/>
      <c r="Q87" s="244"/>
      <c r="R87" s="244"/>
      <c r="S87" s="244"/>
      <c r="T87" s="244"/>
      <c r="U87" s="244"/>
      <c r="V87" s="244"/>
      <c r="W87" s="244"/>
      <c r="X87" s="244"/>
      <c r="Y87" s="216"/>
      <c r="Z87" s="216"/>
      <c r="AA87" s="244"/>
      <c r="AB87" s="216"/>
      <c r="AC87" s="244"/>
      <c r="AD87" s="216"/>
      <c r="AE87" s="244"/>
      <c r="AF87" s="216"/>
      <c r="AG87" s="244"/>
      <c r="AH87" s="216"/>
      <c r="AI87" s="244"/>
      <c r="AJ87" s="244"/>
      <c r="AK87" s="216"/>
    </row>
    <row r="88" spans="1:37" ht="15" collapsed="1" x14ac:dyDescent="0.2">
      <c r="A88" s="159" t="s">
        <v>737</v>
      </c>
      <c r="B88" s="156" t="s">
        <v>737</v>
      </c>
      <c r="C88" s="169"/>
      <c r="D88" s="232"/>
      <c r="E88" s="232"/>
      <c r="F88" s="232"/>
      <c r="G88" s="232"/>
      <c r="H88" s="244"/>
      <c r="I88" s="244"/>
      <c r="J88" s="244"/>
      <c r="K88" s="244"/>
      <c r="L88" s="244"/>
      <c r="M88" s="244"/>
      <c r="N88" s="244"/>
      <c r="O88" s="244"/>
      <c r="P88" s="244"/>
      <c r="Q88" s="244"/>
      <c r="R88" s="244"/>
      <c r="S88" s="244"/>
      <c r="T88" s="244"/>
      <c r="U88" s="244"/>
      <c r="V88" s="244"/>
      <c r="W88" s="244"/>
      <c r="X88" s="244"/>
      <c r="Y88" s="216"/>
      <c r="Z88" s="216"/>
      <c r="AA88" s="244"/>
      <c r="AB88" s="216"/>
      <c r="AC88" s="244"/>
      <c r="AD88" s="216"/>
      <c r="AE88" s="244"/>
      <c r="AF88" s="216"/>
      <c r="AG88" s="244"/>
      <c r="AH88" s="216"/>
      <c r="AI88" s="244"/>
      <c r="AJ88" s="244"/>
      <c r="AK88" s="216"/>
    </row>
    <row r="89" spans="1:37" ht="60" x14ac:dyDescent="0.2">
      <c r="A89" s="161" t="s">
        <v>161</v>
      </c>
      <c r="B89" s="156" t="s">
        <v>744</v>
      </c>
      <c r="C89" s="169"/>
      <c r="D89" s="232"/>
      <c r="E89" s="232"/>
      <c r="F89" s="232"/>
      <c r="G89" s="232"/>
      <c r="H89" s="244"/>
      <c r="I89" s="244"/>
      <c r="J89" s="244"/>
      <c r="K89" s="244"/>
      <c r="L89" s="244"/>
      <c r="M89" s="244"/>
      <c r="N89" s="244"/>
      <c r="O89" s="244"/>
      <c r="P89" s="244"/>
      <c r="Q89" s="244"/>
      <c r="R89" s="244"/>
      <c r="S89" s="244"/>
      <c r="T89" s="244"/>
      <c r="U89" s="244"/>
      <c r="V89" s="244"/>
      <c r="W89" s="244"/>
      <c r="X89" s="244"/>
      <c r="Y89" s="216"/>
      <c r="Z89" s="216"/>
      <c r="AA89" s="244"/>
      <c r="AB89" s="216"/>
      <c r="AC89" s="244"/>
      <c r="AD89" s="216"/>
      <c r="AE89" s="244"/>
      <c r="AF89" s="216"/>
      <c r="AG89" s="244"/>
      <c r="AH89" s="216"/>
      <c r="AI89" s="244"/>
      <c r="AJ89" s="244"/>
      <c r="AK89" s="216"/>
    </row>
    <row r="90" spans="1:37" ht="15" x14ac:dyDescent="0.2">
      <c r="A90" s="162"/>
      <c r="B90" s="156" t="s">
        <v>742</v>
      </c>
      <c r="C90" s="169"/>
      <c r="D90" s="232"/>
      <c r="E90" s="232"/>
      <c r="F90" s="232"/>
      <c r="G90" s="232"/>
      <c r="H90" s="244"/>
      <c r="I90" s="244"/>
      <c r="J90" s="244"/>
      <c r="K90" s="244"/>
      <c r="L90" s="244"/>
      <c r="M90" s="244"/>
      <c r="N90" s="244"/>
      <c r="O90" s="244"/>
      <c r="P90" s="244"/>
      <c r="Q90" s="244"/>
      <c r="R90" s="244"/>
      <c r="S90" s="244"/>
      <c r="T90" s="244"/>
      <c r="U90" s="244"/>
      <c r="V90" s="244"/>
      <c r="W90" s="244"/>
      <c r="X90" s="244"/>
      <c r="Y90" s="216"/>
      <c r="Z90" s="216"/>
      <c r="AA90" s="244"/>
      <c r="AB90" s="216"/>
      <c r="AC90" s="244"/>
      <c r="AD90" s="216"/>
      <c r="AE90" s="244"/>
      <c r="AF90" s="216"/>
      <c r="AG90" s="244"/>
      <c r="AH90" s="216"/>
      <c r="AI90" s="244"/>
      <c r="AJ90" s="244"/>
      <c r="AK90" s="216"/>
    </row>
    <row r="91" spans="1:37" ht="15" hidden="1" outlineLevel="1" x14ac:dyDescent="0.2">
      <c r="A91" s="159" t="s">
        <v>161</v>
      </c>
      <c r="B91" s="156" t="s">
        <v>736</v>
      </c>
      <c r="C91" s="169"/>
      <c r="D91" s="232"/>
      <c r="E91" s="232"/>
      <c r="F91" s="232"/>
      <c r="G91" s="232"/>
      <c r="H91" s="244"/>
      <c r="I91" s="244"/>
      <c r="J91" s="244"/>
      <c r="K91" s="244"/>
      <c r="L91" s="244"/>
      <c r="M91" s="244"/>
      <c r="N91" s="244"/>
      <c r="O91" s="244"/>
      <c r="P91" s="244"/>
      <c r="Q91" s="244"/>
      <c r="R91" s="244"/>
      <c r="S91" s="244"/>
      <c r="T91" s="244"/>
      <c r="U91" s="244"/>
      <c r="V91" s="244"/>
      <c r="W91" s="244"/>
      <c r="X91" s="244"/>
      <c r="Y91" s="216"/>
      <c r="Z91" s="216"/>
      <c r="AA91" s="244"/>
      <c r="AB91" s="216"/>
      <c r="AC91" s="244"/>
      <c r="AD91" s="216"/>
      <c r="AE91" s="244"/>
      <c r="AF91" s="216"/>
      <c r="AG91" s="244"/>
      <c r="AH91" s="216"/>
      <c r="AI91" s="244"/>
      <c r="AJ91" s="244"/>
      <c r="AK91" s="216"/>
    </row>
    <row r="92" spans="1:37" ht="15" hidden="1" outlineLevel="1" x14ac:dyDescent="0.2">
      <c r="A92" s="159" t="s">
        <v>161</v>
      </c>
      <c r="B92" s="156" t="s">
        <v>736</v>
      </c>
      <c r="C92" s="169"/>
      <c r="D92" s="232"/>
      <c r="E92" s="232"/>
      <c r="F92" s="232"/>
      <c r="G92" s="232"/>
      <c r="H92" s="244"/>
      <c r="I92" s="244"/>
      <c r="J92" s="244"/>
      <c r="K92" s="244"/>
      <c r="L92" s="244"/>
      <c r="M92" s="244"/>
      <c r="N92" s="244"/>
      <c r="O92" s="244"/>
      <c r="P92" s="244"/>
      <c r="Q92" s="244"/>
      <c r="R92" s="244"/>
      <c r="S92" s="244"/>
      <c r="T92" s="244"/>
      <c r="U92" s="244"/>
      <c r="V92" s="244"/>
      <c r="W92" s="244"/>
      <c r="X92" s="244"/>
      <c r="Y92" s="216"/>
      <c r="Z92" s="216"/>
      <c r="AA92" s="244"/>
      <c r="AB92" s="216"/>
      <c r="AC92" s="244"/>
      <c r="AD92" s="216"/>
      <c r="AE92" s="244"/>
      <c r="AF92" s="216"/>
      <c r="AG92" s="244"/>
      <c r="AH92" s="216"/>
      <c r="AI92" s="244"/>
      <c r="AJ92" s="244"/>
      <c r="AK92" s="216"/>
    </row>
    <row r="93" spans="1:37" ht="15" collapsed="1" x14ac:dyDescent="0.2">
      <c r="A93" s="159" t="s">
        <v>737</v>
      </c>
      <c r="B93" s="156" t="s">
        <v>737</v>
      </c>
      <c r="C93" s="169"/>
      <c r="D93" s="232"/>
      <c r="E93" s="232"/>
      <c r="F93" s="232"/>
      <c r="G93" s="232"/>
      <c r="H93" s="244"/>
      <c r="I93" s="244"/>
      <c r="J93" s="244"/>
      <c r="K93" s="244"/>
      <c r="L93" s="244"/>
      <c r="M93" s="244"/>
      <c r="N93" s="244"/>
      <c r="O93" s="244"/>
      <c r="P93" s="244"/>
      <c r="Q93" s="244"/>
      <c r="R93" s="244"/>
      <c r="S93" s="244"/>
      <c r="T93" s="244"/>
      <c r="U93" s="244"/>
      <c r="V93" s="244"/>
      <c r="W93" s="244"/>
      <c r="X93" s="244"/>
      <c r="Y93" s="216"/>
      <c r="Z93" s="216"/>
      <c r="AA93" s="244"/>
      <c r="AB93" s="216"/>
      <c r="AC93" s="244"/>
      <c r="AD93" s="216"/>
      <c r="AE93" s="244"/>
      <c r="AF93" s="216"/>
      <c r="AG93" s="244"/>
      <c r="AH93" s="216"/>
      <c r="AI93" s="244"/>
      <c r="AJ93" s="244"/>
      <c r="AK93" s="216"/>
    </row>
    <row r="94" spans="1:37" ht="45" x14ac:dyDescent="0.2">
      <c r="A94" s="159" t="s">
        <v>164</v>
      </c>
      <c r="B94" s="156" t="s">
        <v>700</v>
      </c>
      <c r="C94" s="169"/>
      <c r="D94" s="232"/>
      <c r="E94" s="232"/>
      <c r="F94" s="232"/>
      <c r="G94" s="232"/>
      <c r="H94" s="244"/>
      <c r="I94" s="244"/>
      <c r="J94" s="244"/>
      <c r="K94" s="244"/>
      <c r="L94" s="244"/>
      <c r="M94" s="244"/>
      <c r="N94" s="244"/>
      <c r="O94" s="244"/>
      <c r="P94" s="244"/>
      <c r="Q94" s="244"/>
      <c r="R94" s="244"/>
      <c r="S94" s="244"/>
      <c r="T94" s="244"/>
      <c r="U94" s="244"/>
      <c r="V94" s="244"/>
      <c r="W94" s="244"/>
      <c r="X94" s="244"/>
      <c r="Y94" s="216"/>
      <c r="Z94" s="216"/>
      <c r="AA94" s="244"/>
      <c r="AB94" s="216"/>
      <c r="AC94" s="244"/>
      <c r="AD94" s="216"/>
      <c r="AE94" s="244"/>
      <c r="AF94" s="216"/>
      <c r="AG94" s="244"/>
      <c r="AH94" s="216"/>
      <c r="AI94" s="244"/>
      <c r="AJ94" s="244"/>
      <c r="AK94" s="216"/>
    </row>
    <row r="95" spans="1:37" ht="30" x14ac:dyDescent="0.2">
      <c r="A95" s="159" t="s">
        <v>510</v>
      </c>
      <c r="B95" s="156" t="s">
        <v>701</v>
      </c>
      <c r="C95" s="169"/>
      <c r="D95" s="232"/>
      <c r="E95" s="232"/>
      <c r="F95" s="232"/>
      <c r="G95" s="232"/>
      <c r="H95" s="244"/>
      <c r="I95" s="244"/>
      <c r="J95" s="244"/>
      <c r="K95" s="244"/>
      <c r="L95" s="244"/>
      <c r="M95" s="244"/>
      <c r="N95" s="244"/>
      <c r="O95" s="244"/>
      <c r="P95" s="244"/>
      <c r="Q95" s="244"/>
      <c r="R95" s="244"/>
      <c r="S95" s="244"/>
      <c r="T95" s="244"/>
      <c r="U95" s="244"/>
      <c r="V95" s="244"/>
      <c r="W95" s="244"/>
      <c r="X95" s="244"/>
      <c r="Y95" s="216"/>
      <c r="Z95" s="216"/>
      <c r="AA95" s="244"/>
      <c r="AB95" s="216"/>
      <c r="AC95" s="244"/>
      <c r="AD95" s="216"/>
      <c r="AE95" s="244"/>
      <c r="AF95" s="216"/>
      <c r="AG95" s="244"/>
      <c r="AH95" s="216"/>
      <c r="AI95" s="244"/>
      <c r="AJ95" s="244"/>
      <c r="AK95" s="216"/>
    </row>
    <row r="96" spans="1:37" ht="15" hidden="1" outlineLevel="1" x14ac:dyDescent="0.2">
      <c r="A96" s="159" t="s">
        <v>510</v>
      </c>
      <c r="B96" s="156" t="s">
        <v>736</v>
      </c>
      <c r="C96" s="169"/>
      <c r="D96" s="232"/>
      <c r="E96" s="232"/>
      <c r="F96" s="232"/>
      <c r="G96" s="232"/>
      <c r="H96" s="244"/>
      <c r="I96" s="244"/>
      <c r="J96" s="244"/>
      <c r="K96" s="244"/>
      <c r="L96" s="244"/>
      <c r="M96" s="244"/>
      <c r="N96" s="244"/>
      <c r="O96" s="244"/>
      <c r="P96" s="244"/>
      <c r="Q96" s="244"/>
      <c r="R96" s="244"/>
      <c r="S96" s="244"/>
      <c r="T96" s="244"/>
      <c r="U96" s="244"/>
      <c r="V96" s="244"/>
      <c r="W96" s="244"/>
      <c r="X96" s="244"/>
      <c r="Y96" s="216"/>
      <c r="Z96" s="216"/>
      <c r="AA96" s="244"/>
      <c r="AB96" s="216"/>
      <c r="AC96" s="244"/>
      <c r="AD96" s="216"/>
      <c r="AE96" s="244"/>
      <c r="AF96" s="216"/>
      <c r="AG96" s="244"/>
      <c r="AH96" s="216"/>
      <c r="AI96" s="244"/>
      <c r="AJ96" s="244"/>
      <c r="AK96" s="216"/>
    </row>
    <row r="97" spans="1:37" ht="15" hidden="1" outlineLevel="1" x14ac:dyDescent="0.2">
      <c r="A97" s="159" t="s">
        <v>510</v>
      </c>
      <c r="B97" s="156" t="s">
        <v>736</v>
      </c>
      <c r="C97" s="169"/>
      <c r="D97" s="232"/>
      <c r="E97" s="232"/>
      <c r="F97" s="232"/>
      <c r="G97" s="232"/>
      <c r="H97" s="244"/>
      <c r="I97" s="244"/>
      <c r="J97" s="244"/>
      <c r="K97" s="244"/>
      <c r="L97" s="244"/>
      <c r="M97" s="244"/>
      <c r="N97" s="244"/>
      <c r="O97" s="244"/>
      <c r="P97" s="244"/>
      <c r="Q97" s="244"/>
      <c r="R97" s="244"/>
      <c r="S97" s="244"/>
      <c r="T97" s="244"/>
      <c r="U97" s="244"/>
      <c r="V97" s="244"/>
      <c r="W97" s="244"/>
      <c r="X97" s="244"/>
      <c r="Y97" s="216"/>
      <c r="Z97" s="216"/>
      <c r="AA97" s="244"/>
      <c r="AB97" s="216"/>
      <c r="AC97" s="244"/>
      <c r="AD97" s="216"/>
      <c r="AE97" s="244"/>
      <c r="AF97" s="216"/>
      <c r="AG97" s="244"/>
      <c r="AH97" s="216"/>
      <c r="AI97" s="244"/>
      <c r="AJ97" s="244"/>
      <c r="AK97" s="216"/>
    </row>
    <row r="98" spans="1:37" ht="15" collapsed="1" x14ac:dyDescent="0.2">
      <c r="A98" s="159" t="s">
        <v>737</v>
      </c>
      <c r="B98" s="156" t="s">
        <v>737</v>
      </c>
      <c r="C98" s="169"/>
      <c r="D98" s="232"/>
      <c r="E98" s="232"/>
      <c r="F98" s="232"/>
      <c r="G98" s="232"/>
      <c r="H98" s="244"/>
      <c r="I98" s="244"/>
      <c r="J98" s="244"/>
      <c r="K98" s="244"/>
      <c r="L98" s="244"/>
      <c r="M98" s="244"/>
      <c r="N98" s="244"/>
      <c r="O98" s="244"/>
      <c r="P98" s="244"/>
      <c r="Q98" s="244"/>
      <c r="R98" s="244"/>
      <c r="S98" s="244"/>
      <c r="T98" s="244"/>
      <c r="U98" s="244"/>
      <c r="V98" s="244"/>
      <c r="W98" s="244"/>
      <c r="X98" s="244"/>
      <c r="Y98" s="216"/>
      <c r="Z98" s="216"/>
      <c r="AA98" s="244"/>
      <c r="AB98" s="216"/>
      <c r="AC98" s="244"/>
      <c r="AD98" s="216"/>
      <c r="AE98" s="244"/>
      <c r="AF98" s="216"/>
      <c r="AG98" s="244"/>
      <c r="AH98" s="216"/>
      <c r="AI98" s="244"/>
      <c r="AJ98" s="244"/>
      <c r="AK98" s="216"/>
    </row>
    <row r="99" spans="1:37" ht="45" x14ac:dyDescent="0.2">
      <c r="A99" s="159" t="s">
        <v>511</v>
      </c>
      <c r="B99" s="156" t="s">
        <v>702</v>
      </c>
      <c r="C99" s="169"/>
      <c r="D99" s="232"/>
      <c r="E99" s="232"/>
      <c r="F99" s="232"/>
      <c r="G99" s="232"/>
      <c r="H99" s="244"/>
      <c r="I99" s="244"/>
      <c r="J99" s="244"/>
      <c r="K99" s="244"/>
      <c r="L99" s="244"/>
      <c r="M99" s="244"/>
      <c r="N99" s="244"/>
      <c r="O99" s="244"/>
      <c r="P99" s="244"/>
      <c r="Q99" s="244"/>
      <c r="R99" s="244"/>
      <c r="S99" s="244"/>
      <c r="T99" s="244"/>
      <c r="U99" s="244"/>
      <c r="V99" s="244"/>
      <c r="W99" s="244"/>
      <c r="X99" s="244"/>
      <c r="Y99" s="216"/>
      <c r="Z99" s="216"/>
      <c r="AA99" s="244"/>
      <c r="AB99" s="216"/>
      <c r="AC99" s="244"/>
      <c r="AD99" s="216"/>
      <c r="AE99" s="244"/>
      <c r="AF99" s="216"/>
      <c r="AG99" s="244"/>
      <c r="AH99" s="216"/>
      <c r="AI99" s="244"/>
      <c r="AJ99" s="244"/>
      <c r="AK99" s="216"/>
    </row>
    <row r="100" spans="1:37" ht="15" hidden="1" outlineLevel="1" x14ac:dyDescent="0.2">
      <c r="A100" s="159" t="s">
        <v>511</v>
      </c>
      <c r="B100" s="156" t="s">
        <v>736</v>
      </c>
      <c r="C100" s="169"/>
      <c r="D100" s="232"/>
      <c r="E100" s="232"/>
      <c r="F100" s="232"/>
      <c r="G100" s="232"/>
      <c r="H100" s="244"/>
      <c r="I100" s="244"/>
      <c r="J100" s="244"/>
      <c r="K100" s="244"/>
      <c r="L100" s="244"/>
      <c r="M100" s="244"/>
      <c r="N100" s="244"/>
      <c r="O100" s="244"/>
      <c r="P100" s="244"/>
      <c r="Q100" s="244"/>
      <c r="R100" s="244"/>
      <c r="S100" s="244"/>
      <c r="T100" s="244"/>
      <c r="U100" s="244"/>
      <c r="V100" s="244"/>
      <c r="W100" s="244"/>
      <c r="X100" s="244"/>
      <c r="Y100" s="216"/>
      <c r="Z100" s="216"/>
      <c r="AA100" s="244"/>
      <c r="AB100" s="216"/>
      <c r="AC100" s="244"/>
      <c r="AD100" s="216"/>
      <c r="AE100" s="244"/>
      <c r="AF100" s="216"/>
      <c r="AG100" s="244"/>
      <c r="AH100" s="216"/>
      <c r="AI100" s="244"/>
      <c r="AJ100" s="244"/>
      <c r="AK100" s="216"/>
    </row>
    <row r="101" spans="1:37" ht="15" hidden="1" outlineLevel="1" x14ac:dyDescent="0.2">
      <c r="A101" s="159" t="s">
        <v>511</v>
      </c>
      <c r="B101" s="156" t="s">
        <v>736</v>
      </c>
      <c r="C101" s="169"/>
      <c r="D101" s="232"/>
      <c r="E101" s="232"/>
      <c r="F101" s="232"/>
      <c r="G101" s="232"/>
      <c r="H101" s="244"/>
      <c r="I101" s="244"/>
      <c r="J101" s="244"/>
      <c r="K101" s="244"/>
      <c r="L101" s="244"/>
      <c r="M101" s="244"/>
      <c r="N101" s="244"/>
      <c r="O101" s="244"/>
      <c r="P101" s="244"/>
      <c r="Q101" s="244"/>
      <c r="R101" s="244"/>
      <c r="S101" s="244"/>
      <c r="T101" s="244"/>
      <c r="U101" s="244"/>
      <c r="V101" s="244"/>
      <c r="W101" s="244"/>
      <c r="X101" s="244"/>
      <c r="Y101" s="216"/>
      <c r="Z101" s="216"/>
      <c r="AA101" s="244"/>
      <c r="AB101" s="216"/>
      <c r="AC101" s="244"/>
      <c r="AD101" s="216"/>
      <c r="AE101" s="244"/>
      <c r="AF101" s="216"/>
      <c r="AG101" s="244"/>
      <c r="AH101" s="216"/>
      <c r="AI101" s="244"/>
      <c r="AJ101" s="244"/>
      <c r="AK101" s="216"/>
    </row>
    <row r="102" spans="1:37" ht="15" collapsed="1" x14ac:dyDescent="0.2">
      <c r="A102" s="159" t="s">
        <v>737</v>
      </c>
      <c r="B102" s="156" t="s">
        <v>737</v>
      </c>
      <c r="C102" s="169"/>
      <c r="D102" s="232"/>
      <c r="E102" s="232"/>
      <c r="F102" s="232"/>
      <c r="G102" s="232"/>
      <c r="H102" s="244"/>
      <c r="I102" s="244"/>
      <c r="J102" s="244"/>
      <c r="K102" s="244"/>
      <c r="L102" s="244"/>
      <c r="M102" s="244"/>
      <c r="N102" s="244"/>
      <c r="O102" s="244"/>
      <c r="P102" s="244"/>
      <c r="Q102" s="244"/>
      <c r="R102" s="244"/>
      <c r="S102" s="244"/>
      <c r="T102" s="244"/>
      <c r="U102" s="244"/>
      <c r="V102" s="244"/>
      <c r="W102" s="244"/>
      <c r="X102" s="244"/>
      <c r="Y102" s="216"/>
      <c r="Z102" s="216"/>
      <c r="AA102" s="244"/>
      <c r="AB102" s="216"/>
      <c r="AC102" s="244"/>
      <c r="AD102" s="216"/>
      <c r="AE102" s="244"/>
      <c r="AF102" s="216"/>
      <c r="AG102" s="244"/>
      <c r="AH102" s="216"/>
      <c r="AI102" s="244"/>
      <c r="AJ102" s="244"/>
      <c r="AK102" s="216"/>
    </row>
    <row r="103" spans="1:37" ht="42.75" x14ac:dyDescent="0.2">
      <c r="A103" s="194" t="s">
        <v>165</v>
      </c>
      <c r="B103" s="195" t="s">
        <v>703</v>
      </c>
      <c r="C103" s="196" t="s">
        <v>732</v>
      </c>
      <c r="D103" s="239" t="s">
        <v>767</v>
      </c>
      <c r="E103" s="239">
        <f>$E$18</f>
        <v>2022</v>
      </c>
      <c r="F103" s="239">
        <v>2024</v>
      </c>
      <c r="G103" s="239"/>
      <c r="H103" s="252">
        <f t="shared" ref="H103:O103" si="24">H108</f>
        <v>0.19920000000000002</v>
      </c>
      <c r="I103" s="252"/>
      <c r="J103" s="252">
        <f t="shared" ref="J103:N103" si="25">J108</f>
        <v>0</v>
      </c>
      <c r="K103" s="252">
        <f t="shared" si="25"/>
        <v>0.19920000000000002</v>
      </c>
      <c r="L103" s="252">
        <f t="shared" si="25"/>
        <v>0</v>
      </c>
      <c r="M103" s="252">
        <f t="shared" si="25"/>
        <v>0</v>
      </c>
      <c r="N103" s="252">
        <f t="shared" si="25"/>
        <v>0.19920000000000002</v>
      </c>
      <c r="O103" s="252">
        <f t="shared" si="24"/>
        <v>0</v>
      </c>
      <c r="P103" s="252"/>
      <c r="Q103" s="252"/>
      <c r="R103" s="252"/>
      <c r="S103" s="252"/>
      <c r="T103" s="252"/>
      <c r="U103" s="252">
        <f t="shared" ref="U103:X103" si="26">U108</f>
        <v>0</v>
      </c>
      <c r="V103" s="252">
        <f t="shared" si="26"/>
        <v>0</v>
      </c>
      <c r="W103" s="252">
        <f t="shared" si="26"/>
        <v>0</v>
      </c>
      <c r="X103" s="252">
        <f t="shared" si="26"/>
        <v>0</v>
      </c>
      <c r="Y103" s="229"/>
      <c r="Z103" s="229"/>
      <c r="AA103" s="252">
        <f t="shared" ref="AA103" si="27">AA108</f>
        <v>0</v>
      </c>
      <c r="AB103" s="229"/>
      <c r="AC103" s="252">
        <f t="shared" ref="AC103" si="28">AC108</f>
        <v>0.19920000000000002</v>
      </c>
      <c r="AD103" s="229"/>
      <c r="AE103" s="252">
        <f t="shared" ref="AE103" si="29">AE108</f>
        <v>0</v>
      </c>
      <c r="AF103" s="229"/>
      <c r="AG103" s="252">
        <f t="shared" ref="AG103" si="30">AG108</f>
        <v>0</v>
      </c>
      <c r="AH103" s="229"/>
      <c r="AI103" s="252">
        <f t="shared" ref="AI103" si="31">AI108</f>
        <v>0.19920000000000002</v>
      </c>
      <c r="AJ103" s="252"/>
      <c r="AK103" s="229"/>
    </row>
    <row r="104" spans="1:37" ht="45" x14ac:dyDescent="0.2">
      <c r="A104" s="159" t="s">
        <v>166</v>
      </c>
      <c r="B104" s="156" t="s">
        <v>704</v>
      </c>
      <c r="C104" s="169"/>
      <c r="D104" s="232"/>
      <c r="E104" s="232"/>
      <c r="F104" s="232"/>
      <c r="G104" s="232"/>
      <c r="H104" s="244"/>
      <c r="I104" s="244"/>
      <c r="J104" s="244"/>
      <c r="K104" s="244"/>
      <c r="L104" s="244"/>
      <c r="M104" s="244"/>
      <c r="N104" s="244"/>
      <c r="O104" s="244"/>
      <c r="P104" s="244"/>
      <c r="Q104" s="244"/>
      <c r="R104" s="244"/>
      <c r="S104" s="244"/>
      <c r="T104" s="244"/>
      <c r="U104" s="244"/>
      <c r="V104" s="244"/>
      <c r="W104" s="244"/>
      <c r="X104" s="244"/>
      <c r="Y104" s="216"/>
      <c r="Z104" s="216"/>
      <c r="AA104" s="244"/>
      <c r="AB104" s="216"/>
      <c r="AC104" s="244"/>
      <c r="AD104" s="216"/>
      <c r="AE104" s="244"/>
      <c r="AF104" s="216"/>
      <c r="AG104" s="244"/>
      <c r="AH104" s="216"/>
      <c r="AI104" s="244"/>
      <c r="AJ104" s="244"/>
      <c r="AK104" s="216"/>
    </row>
    <row r="105" spans="1:37" ht="15" hidden="1" outlineLevel="1" x14ac:dyDescent="0.2">
      <c r="A105" s="159" t="s">
        <v>166</v>
      </c>
      <c r="B105" s="156" t="s">
        <v>736</v>
      </c>
      <c r="C105" s="169"/>
      <c r="D105" s="232"/>
      <c r="E105" s="232"/>
      <c r="F105" s="232"/>
      <c r="G105" s="232"/>
      <c r="H105" s="244"/>
      <c r="I105" s="244"/>
      <c r="J105" s="244"/>
      <c r="K105" s="244"/>
      <c r="L105" s="244"/>
      <c r="M105" s="244"/>
      <c r="N105" s="244"/>
      <c r="O105" s="244"/>
      <c r="P105" s="244"/>
      <c r="Q105" s="244"/>
      <c r="R105" s="244"/>
      <c r="S105" s="244"/>
      <c r="T105" s="244"/>
      <c r="U105" s="244"/>
      <c r="V105" s="244"/>
      <c r="W105" s="244"/>
      <c r="X105" s="244"/>
      <c r="Y105" s="216"/>
      <c r="Z105" s="216"/>
      <c r="AA105" s="244"/>
      <c r="AB105" s="216"/>
      <c r="AC105" s="244"/>
      <c r="AD105" s="216"/>
      <c r="AE105" s="244"/>
      <c r="AF105" s="216"/>
      <c r="AG105" s="244"/>
      <c r="AH105" s="216"/>
      <c r="AI105" s="244"/>
      <c r="AJ105" s="244"/>
      <c r="AK105" s="216"/>
    </row>
    <row r="106" spans="1:37" ht="15" hidden="1" outlineLevel="1" x14ac:dyDescent="0.2">
      <c r="A106" s="159" t="s">
        <v>166</v>
      </c>
      <c r="B106" s="156" t="s">
        <v>736</v>
      </c>
      <c r="C106" s="169"/>
      <c r="D106" s="232"/>
      <c r="E106" s="232"/>
      <c r="F106" s="232"/>
      <c r="G106" s="232"/>
      <c r="H106" s="244"/>
      <c r="I106" s="244"/>
      <c r="J106" s="244"/>
      <c r="K106" s="244"/>
      <c r="L106" s="244"/>
      <c r="M106" s="244"/>
      <c r="N106" s="244"/>
      <c r="O106" s="244"/>
      <c r="P106" s="244"/>
      <c r="Q106" s="244"/>
      <c r="R106" s="244"/>
      <c r="S106" s="244"/>
      <c r="T106" s="244"/>
      <c r="U106" s="244"/>
      <c r="V106" s="244"/>
      <c r="W106" s="244"/>
      <c r="X106" s="244"/>
      <c r="Y106" s="216"/>
      <c r="Z106" s="216"/>
      <c r="AA106" s="244"/>
      <c r="AB106" s="216"/>
      <c r="AC106" s="244"/>
      <c r="AD106" s="216"/>
      <c r="AE106" s="244"/>
      <c r="AF106" s="216"/>
      <c r="AG106" s="244"/>
      <c r="AH106" s="216"/>
      <c r="AI106" s="244"/>
      <c r="AJ106" s="244"/>
      <c r="AK106" s="216"/>
    </row>
    <row r="107" spans="1:37" ht="15" collapsed="1" x14ac:dyDescent="0.2">
      <c r="A107" s="159" t="s">
        <v>737</v>
      </c>
      <c r="B107" s="156" t="s">
        <v>737</v>
      </c>
      <c r="C107" s="169"/>
      <c r="D107" s="232"/>
      <c r="E107" s="232"/>
      <c r="F107" s="232"/>
      <c r="G107" s="232"/>
      <c r="H107" s="244"/>
      <c r="I107" s="244"/>
      <c r="J107" s="244"/>
      <c r="K107" s="244"/>
      <c r="L107" s="244"/>
      <c r="M107" s="244"/>
      <c r="N107" s="244"/>
      <c r="O107" s="244"/>
      <c r="P107" s="244"/>
      <c r="Q107" s="244"/>
      <c r="R107" s="244"/>
      <c r="S107" s="244"/>
      <c r="T107" s="244"/>
      <c r="U107" s="244"/>
      <c r="V107" s="244"/>
      <c r="W107" s="244"/>
      <c r="X107" s="244"/>
      <c r="Y107" s="216"/>
      <c r="Z107" s="216"/>
      <c r="AA107" s="244"/>
      <c r="AB107" s="216"/>
      <c r="AC107" s="244"/>
      <c r="AD107" s="216"/>
      <c r="AE107" s="244"/>
      <c r="AF107" s="216"/>
      <c r="AG107" s="244"/>
      <c r="AH107" s="216"/>
      <c r="AI107" s="244"/>
      <c r="AJ107" s="244"/>
      <c r="AK107" s="216"/>
    </row>
    <row r="108" spans="1:37" ht="30" x14ac:dyDescent="0.2">
      <c r="A108" s="191" t="s">
        <v>167</v>
      </c>
      <c r="B108" s="189" t="s">
        <v>705</v>
      </c>
      <c r="C108" s="193" t="s">
        <v>732</v>
      </c>
      <c r="D108" s="238" t="s">
        <v>767</v>
      </c>
      <c r="E108" s="238">
        <f>$E$18</f>
        <v>2022</v>
      </c>
      <c r="F108" s="238">
        <v>2022</v>
      </c>
      <c r="G108" s="238"/>
      <c r="H108" s="253">
        <f t="shared" ref="H108:X108" si="32">H109</f>
        <v>0.19920000000000002</v>
      </c>
      <c r="I108" s="253"/>
      <c r="J108" s="253">
        <f t="shared" si="32"/>
        <v>0</v>
      </c>
      <c r="K108" s="253">
        <f t="shared" ref="K108" si="33">K109</f>
        <v>0.19920000000000002</v>
      </c>
      <c r="L108" s="253">
        <f t="shared" ref="L108" si="34">L109</f>
        <v>0</v>
      </c>
      <c r="M108" s="253">
        <f t="shared" ref="M108" si="35">M109</f>
        <v>0</v>
      </c>
      <c r="N108" s="253">
        <f t="shared" ref="N108" si="36">N109</f>
        <v>0.19920000000000002</v>
      </c>
      <c r="O108" s="253">
        <f t="shared" si="32"/>
        <v>0</v>
      </c>
      <c r="P108" s="253"/>
      <c r="Q108" s="253"/>
      <c r="R108" s="253"/>
      <c r="S108" s="253"/>
      <c r="T108" s="253"/>
      <c r="U108" s="253">
        <f t="shared" si="32"/>
        <v>0</v>
      </c>
      <c r="V108" s="253">
        <f t="shared" si="32"/>
        <v>0</v>
      </c>
      <c r="W108" s="253">
        <f t="shared" si="32"/>
        <v>0</v>
      </c>
      <c r="X108" s="253">
        <f t="shared" si="32"/>
        <v>0</v>
      </c>
      <c r="Y108" s="229"/>
      <c r="Z108" s="229"/>
      <c r="AA108" s="253">
        <f t="shared" ref="AA108" si="37">AA109</f>
        <v>0</v>
      </c>
      <c r="AB108" s="229"/>
      <c r="AC108" s="253">
        <f t="shared" ref="AC108" si="38">AC109</f>
        <v>0.19920000000000002</v>
      </c>
      <c r="AD108" s="229"/>
      <c r="AE108" s="253">
        <f t="shared" ref="AE108" si="39">AE109</f>
        <v>0</v>
      </c>
      <c r="AF108" s="229"/>
      <c r="AG108" s="253">
        <f t="shared" ref="AG108" si="40">AG109</f>
        <v>0</v>
      </c>
      <c r="AH108" s="229"/>
      <c r="AI108" s="253">
        <f t="shared" ref="AI108" si="41">AI109</f>
        <v>0.19920000000000002</v>
      </c>
      <c r="AJ108" s="253"/>
      <c r="AK108" s="229"/>
    </row>
    <row r="109" spans="1:37" ht="15" x14ac:dyDescent="0.2">
      <c r="A109" s="188" t="s">
        <v>167</v>
      </c>
      <c r="B109" s="192" t="s">
        <v>753</v>
      </c>
      <c r="C109" s="190" t="s">
        <v>752</v>
      </c>
      <c r="D109" s="238" t="s">
        <v>767</v>
      </c>
      <c r="E109" s="238">
        <f>$E$18</f>
        <v>2022</v>
      </c>
      <c r="F109" s="238">
        <v>2022</v>
      </c>
      <c r="G109" s="238"/>
      <c r="H109" s="253">
        <f>0.166*1.2</f>
        <v>0.19920000000000002</v>
      </c>
      <c r="I109" s="253"/>
      <c r="J109" s="253">
        <v>0</v>
      </c>
      <c r="K109" s="253">
        <f>SUM(L109:O109)</f>
        <v>0.19920000000000002</v>
      </c>
      <c r="L109" s="253">
        <v>0</v>
      </c>
      <c r="M109" s="253">
        <v>0</v>
      </c>
      <c r="N109" s="253">
        <f>H109</f>
        <v>0.19920000000000002</v>
      </c>
      <c r="O109" s="253">
        <v>0</v>
      </c>
      <c r="P109" s="253"/>
      <c r="Q109" s="253"/>
      <c r="R109" s="253"/>
      <c r="S109" s="253"/>
      <c r="T109" s="253"/>
      <c r="U109" s="253">
        <v>0</v>
      </c>
      <c r="V109" s="253">
        <v>0</v>
      </c>
      <c r="W109" s="253">
        <v>0</v>
      </c>
      <c r="X109" s="253">
        <v>0</v>
      </c>
      <c r="Y109" s="229"/>
      <c r="Z109" s="229"/>
      <c r="AA109" s="253">
        <v>0</v>
      </c>
      <c r="AB109" s="229"/>
      <c r="AC109" s="253">
        <f>K109</f>
        <v>0.19920000000000002</v>
      </c>
      <c r="AD109" s="229"/>
      <c r="AE109" s="253">
        <v>0</v>
      </c>
      <c r="AF109" s="229"/>
      <c r="AG109" s="253">
        <v>0</v>
      </c>
      <c r="AH109" s="229"/>
      <c r="AI109" s="253">
        <f>AC109+AE109+AG109</f>
        <v>0.19920000000000002</v>
      </c>
      <c r="AJ109" s="253"/>
      <c r="AK109" s="229"/>
    </row>
    <row r="110" spans="1:37" ht="15" x14ac:dyDescent="0.2">
      <c r="A110" s="159" t="s">
        <v>167</v>
      </c>
      <c r="B110" s="156" t="s">
        <v>736</v>
      </c>
      <c r="C110" s="169"/>
      <c r="D110" s="232"/>
      <c r="E110" s="232"/>
      <c r="F110" s="232"/>
      <c r="G110" s="232"/>
      <c r="H110" s="244"/>
      <c r="I110" s="244"/>
      <c r="J110" s="244"/>
      <c r="K110" s="244"/>
      <c r="L110" s="244"/>
      <c r="M110" s="244"/>
      <c r="N110" s="244"/>
      <c r="O110" s="244"/>
      <c r="P110" s="244"/>
      <c r="Q110" s="244"/>
      <c r="R110" s="244"/>
      <c r="S110" s="244"/>
      <c r="T110" s="244"/>
      <c r="U110" s="244"/>
      <c r="V110" s="244"/>
      <c r="W110" s="244"/>
      <c r="X110" s="244"/>
      <c r="Y110" s="216"/>
      <c r="Z110" s="216"/>
      <c r="AA110" s="244"/>
      <c r="AB110" s="216"/>
      <c r="AC110" s="244"/>
      <c r="AD110" s="216"/>
      <c r="AE110" s="244"/>
      <c r="AF110" s="216"/>
      <c r="AG110" s="244"/>
      <c r="AH110" s="216"/>
      <c r="AI110" s="244"/>
      <c r="AJ110" s="244"/>
      <c r="AK110" s="216"/>
    </row>
    <row r="111" spans="1:37" ht="15" x14ac:dyDescent="0.2">
      <c r="A111" s="159" t="s">
        <v>737</v>
      </c>
      <c r="B111" s="156" t="s">
        <v>737</v>
      </c>
      <c r="C111" s="169"/>
      <c r="D111" s="232"/>
      <c r="E111" s="232"/>
      <c r="F111" s="232"/>
      <c r="G111" s="232"/>
      <c r="H111" s="244"/>
      <c r="I111" s="244"/>
      <c r="J111" s="244"/>
      <c r="K111" s="244"/>
      <c r="L111" s="244"/>
      <c r="M111" s="244"/>
      <c r="N111" s="244"/>
      <c r="O111" s="244"/>
      <c r="P111" s="244"/>
      <c r="Q111" s="244"/>
      <c r="R111" s="244"/>
      <c r="S111" s="244"/>
      <c r="T111" s="244"/>
      <c r="U111" s="244"/>
      <c r="V111" s="244"/>
      <c r="W111" s="244"/>
      <c r="X111" s="244"/>
      <c r="Y111" s="216"/>
      <c r="Z111" s="216"/>
      <c r="AA111" s="244"/>
      <c r="AB111" s="216"/>
      <c r="AC111" s="244"/>
      <c r="AD111" s="216"/>
      <c r="AE111" s="244"/>
      <c r="AF111" s="216"/>
      <c r="AG111" s="244"/>
      <c r="AH111" s="216"/>
      <c r="AI111" s="244"/>
      <c r="AJ111" s="244"/>
      <c r="AK111" s="216"/>
    </row>
    <row r="112" spans="1:37" ht="30" x14ac:dyDescent="0.2">
      <c r="A112" s="161" t="s">
        <v>168</v>
      </c>
      <c r="B112" s="156" t="s">
        <v>706</v>
      </c>
      <c r="C112" s="169"/>
      <c r="D112" s="232"/>
      <c r="E112" s="232"/>
      <c r="F112" s="232"/>
      <c r="G112" s="232"/>
      <c r="H112" s="244"/>
      <c r="I112" s="244"/>
      <c r="J112" s="244"/>
      <c r="K112" s="244"/>
      <c r="L112" s="244"/>
      <c r="M112" s="244"/>
      <c r="N112" s="244"/>
      <c r="O112" s="244"/>
      <c r="P112" s="244"/>
      <c r="Q112" s="244"/>
      <c r="R112" s="244"/>
      <c r="S112" s="244"/>
      <c r="T112" s="244"/>
      <c r="U112" s="244"/>
      <c r="V112" s="244"/>
      <c r="W112" s="244"/>
      <c r="X112" s="244"/>
      <c r="Y112" s="216"/>
      <c r="Z112" s="216"/>
      <c r="AA112" s="244"/>
      <c r="AB112" s="216"/>
      <c r="AC112" s="244"/>
      <c r="AD112" s="216"/>
      <c r="AE112" s="244"/>
      <c r="AF112" s="216"/>
      <c r="AG112" s="244"/>
      <c r="AH112" s="216"/>
      <c r="AI112" s="244"/>
      <c r="AJ112" s="244"/>
      <c r="AK112" s="216"/>
    </row>
    <row r="113" spans="1:37" ht="15" hidden="1" outlineLevel="1" x14ac:dyDescent="0.2">
      <c r="A113" s="159" t="s">
        <v>168</v>
      </c>
      <c r="B113" s="156" t="s">
        <v>736</v>
      </c>
      <c r="C113" s="169"/>
      <c r="D113" s="232"/>
      <c r="E113" s="232"/>
      <c r="F113" s="232"/>
      <c r="G113" s="232"/>
      <c r="H113" s="244"/>
      <c r="I113" s="244"/>
      <c r="J113" s="244"/>
      <c r="K113" s="244"/>
      <c r="L113" s="244"/>
      <c r="M113" s="244"/>
      <c r="N113" s="244"/>
      <c r="O113" s="244"/>
      <c r="P113" s="244"/>
      <c r="Q113" s="244"/>
      <c r="R113" s="244"/>
      <c r="S113" s="244"/>
      <c r="T113" s="244"/>
      <c r="U113" s="244"/>
      <c r="V113" s="244"/>
      <c r="W113" s="244"/>
      <c r="X113" s="244"/>
      <c r="Y113" s="216"/>
      <c r="Z113" s="216"/>
      <c r="AA113" s="244"/>
      <c r="AB113" s="216"/>
      <c r="AC113" s="244"/>
      <c r="AD113" s="216"/>
      <c r="AE113" s="244"/>
      <c r="AF113" s="216"/>
      <c r="AG113" s="244"/>
      <c r="AH113" s="216"/>
      <c r="AI113" s="244"/>
      <c r="AJ113" s="244"/>
      <c r="AK113" s="216"/>
    </row>
    <row r="114" spans="1:37" ht="15" hidden="1" outlineLevel="1" x14ac:dyDescent="0.2">
      <c r="A114" s="159" t="s">
        <v>168</v>
      </c>
      <c r="B114" s="156" t="s">
        <v>736</v>
      </c>
      <c r="C114" s="169"/>
      <c r="D114" s="232"/>
      <c r="E114" s="232"/>
      <c r="F114" s="232"/>
      <c r="G114" s="232"/>
      <c r="H114" s="244"/>
      <c r="I114" s="244"/>
      <c r="J114" s="244"/>
      <c r="K114" s="244"/>
      <c r="L114" s="244"/>
      <c r="M114" s="244"/>
      <c r="N114" s="244"/>
      <c r="O114" s="244"/>
      <c r="P114" s="244"/>
      <c r="Q114" s="244"/>
      <c r="R114" s="244"/>
      <c r="S114" s="244"/>
      <c r="T114" s="244"/>
      <c r="U114" s="244"/>
      <c r="V114" s="244"/>
      <c r="W114" s="244"/>
      <c r="X114" s="244"/>
      <c r="Y114" s="216"/>
      <c r="Z114" s="216"/>
      <c r="AA114" s="244"/>
      <c r="AB114" s="216"/>
      <c r="AC114" s="244"/>
      <c r="AD114" s="216"/>
      <c r="AE114" s="244"/>
      <c r="AF114" s="216"/>
      <c r="AG114" s="244"/>
      <c r="AH114" s="216"/>
      <c r="AI114" s="244"/>
      <c r="AJ114" s="244"/>
      <c r="AK114" s="216"/>
    </row>
    <row r="115" spans="1:37" ht="15" collapsed="1" x14ac:dyDescent="0.2">
      <c r="A115" s="159" t="s">
        <v>737</v>
      </c>
      <c r="B115" s="156" t="s">
        <v>737</v>
      </c>
      <c r="C115" s="169"/>
      <c r="D115" s="232"/>
      <c r="E115" s="232"/>
      <c r="F115" s="232"/>
      <c r="G115" s="232"/>
      <c r="H115" s="244"/>
      <c r="I115" s="244"/>
      <c r="J115" s="244"/>
      <c r="K115" s="244"/>
      <c r="L115" s="244"/>
      <c r="M115" s="244"/>
      <c r="N115" s="244"/>
      <c r="O115" s="244"/>
      <c r="P115" s="244"/>
      <c r="Q115" s="244"/>
      <c r="R115" s="244"/>
      <c r="S115" s="244"/>
      <c r="T115" s="244"/>
      <c r="U115" s="244"/>
      <c r="V115" s="244"/>
      <c r="W115" s="244"/>
      <c r="X115" s="244"/>
      <c r="Y115" s="216"/>
      <c r="Z115" s="216"/>
      <c r="AA115" s="244"/>
      <c r="AB115" s="216"/>
      <c r="AC115" s="244"/>
      <c r="AD115" s="216"/>
      <c r="AE115" s="244"/>
      <c r="AF115" s="216"/>
      <c r="AG115" s="244"/>
      <c r="AH115" s="216"/>
      <c r="AI115" s="244"/>
      <c r="AJ115" s="244"/>
      <c r="AK115" s="216"/>
    </row>
    <row r="116" spans="1:37" ht="45" x14ac:dyDescent="0.2">
      <c r="A116" s="161" t="s">
        <v>169</v>
      </c>
      <c r="B116" s="156" t="s">
        <v>707</v>
      </c>
      <c r="C116" s="169"/>
      <c r="D116" s="232"/>
      <c r="E116" s="232"/>
      <c r="F116" s="232"/>
      <c r="G116" s="232"/>
      <c r="H116" s="244"/>
      <c r="I116" s="244"/>
      <c r="J116" s="244"/>
      <c r="K116" s="244"/>
      <c r="L116" s="244"/>
      <c r="M116" s="244"/>
      <c r="N116" s="244"/>
      <c r="O116" s="244"/>
      <c r="P116" s="244"/>
      <c r="Q116" s="244"/>
      <c r="R116" s="244"/>
      <c r="S116" s="244"/>
      <c r="T116" s="244"/>
      <c r="U116" s="244"/>
      <c r="V116" s="244"/>
      <c r="W116" s="244"/>
      <c r="X116" s="244"/>
      <c r="Y116" s="216"/>
      <c r="Z116" s="216"/>
      <c r="AA116" s="244"/>
      <c r="AB116" s="216"/>
      <c r="AC116" s="244"/>
      <c r="AD116" s="216"/>
      <c r="AE116" s="244"/>
      <c r="AF116" s="216"/>
      <c r="AG116" s="244"/>
      <c r="AH116" s="216"/>
      <c r="AI116" s="244"/>
      <c r="AJ116" s="244"/>
      <c r="AK116" s="216"/>
    </row>
    <row r="117" spans="1:37" ht="15" hidden="1" outlineLevel="1" x14ac:dyDescent="0.2">
      <c r="A117" s="159" t="s">
        <v>169</v>
      </c>
      <c r="B117" s="156" t="s">
        <v>736</v>
      </c>
      <c r="C117" s="169"/>
      <c r="D117" s="232"/>
      <c r="E117" s="232"/>
      <c r="F117" s="232"/>
      <c r="G117" s="232"/>
      <c r="H117" s="244"/>
      <c r="I117" s="244"/>
      <c r="J117" s="244"/>
      <c r="K117" s="244"/>
      <c r="L117" s="244"/>
      <c r="M117" s="244"/>
      <c r="N117" s="244"/>
      <c r="O117" s="244"/>
      <c r="P117" s="244"/>
      <c r="Q117" s="244"/>
      <c r="R117" s="244"/>
      <c r="S117" s="244"/>
      <c r="T117" s="244"/>
      <c r="U117" s="244"/>
      <c r="V117" s="244"/>
      <c r="W117" s="244"/>
      <c r="X117" s="244"/>
      <c r="Y117" s="216"/>
      <c r="Z117" s="216"/>
      <c r="AA117" s="244"/>
      <c r="AB117" s="216"/>
      <c r="AC117" s="244"/>
      <c r="AD117" s="216"/>
      <c r="AE117" s="244"/>
      <c r="AF117" s="216"/>
      <c r="AG117" s="244"/>
      <c r="AH117" s="216"/>
      <c r="AI117" s="244"/>
      <c r="AJ117" s="244"/>
      <c r="AK117" s="216"/>
    </row>
    <row r="118" spans="1:37" ht="15" hidden="1" outlineLevel="1" x14ac:dyDescent="0.2">
      <c r="A118" s="159" t="s">
        <v>169</v>
      </c>
      <c r="B118" s="156" t="s">
        <v>736</v>
      </c>
      <c r="C118" s="169"/>
      <c r="D118" s="232"/>
      <c r="E118" s="232"/>
      <c r="F118" s="232"/>
      <c r="G118" s="232"/>
      <c r="H118" s="244"/>
      <c r="I118" s="244"/>
      <c r="J118" s="244"/>
      <c r="K118" s="244"/>
      <c r="L118" s="244"/>
      <c r="M118" s="244"/>
      <c r="N118" s="244"/>
      <c r="O118" s="244"/>
      <c r="P118" s="244"/>
      <c r="Q118" s="244"/>
      <c r="R118" s="244"/>
      <c r="S118" s="244"/>
      <c r="T118" s="244"/>
      <c r="U118" s="244"/>
      <c r="V118" s="244"/>
      <c r="W118" s="244"/>
      <c r="X118" s="244"/>
      <c r="Y118" s="216"/>
      <c r="Z118" s="216"/>
      <c r="AA118" s="244"/>
      <c r="AB118" s="216"/>
      <c r="AC118" s="244"/>
      <c r="AD118" s="216"/>
      <c r="AE118" s="244"/>
      <c r="AF118" s="216"/>
      <c r="AG118" s="244"/>
      <c r="AH118" s="216"/>
      <c r="AI118" s="244"/>
      <c r="AJ118" s="244"/>
      <c r="AK118" s="216"/>
    </row>
    <row r="119" spans="1:37" ht="15" collapsed="1" x14ac:dyDescent="0.2">
      <c r="A119" s="159" t="s">
        <v>737</v>
      </c>
      <c r="B119" s="156" t="s">
        <v>737</v>
      </c>
      <c r="C119" s="169"/>
      <c r="D119" s="232"/>
      <c r="E119" s="232"/>
      <c r="F119" s="232"/>
      <c r="G119" s="232"/>
      <c r="H119" s="244"/>
      <c r="I119" s="244"/>
      <c r="J119" s="244"/>
      <c r="K119" s="244"/>
      <c r="L119" s="244"/>
      <c r="M119" s="244"/>
      <c r="N119" s="244"/>
      <c r="O119" s="244"/>
      <c r="P119" s="244"/>
      <c r="Q119" s="244"/>
      <c r="R119" s="244"/>
      <c r="S119" s="244"/>
      <c r="T119" s="244"/>
      <c r="U119" s="244"/>
      <c r="V119" s="244"/>
      <c r="W119" s="244"/>
      <c r="X119" s="244"/>
      <c r="Y119" s="216"/>
      <c r="Z119" s="216"/>
      <c r="AA119" s="244"/>
      <c r="AB119" s="216"/>
      <c r="AC119" s="244"/>
      <c r="AD119" s="216"/>
      <c r="AE119" s="244"/>
      <c r="AF119" s="216"/>
      <c r="AG119" s="244"/>
      <c r="AH119" s="216"/>
      <c r="AI119" s="244"/>
      <c r="AJ119" s="244"/>
      <c r="AK119" s="216"/>
    </row>
    <row r="120" spans="1:37" ht="45" x14ac:dyDescent="0.2">
      <c r="A120" s="159" t="s">
        <v>170</v>
      </c>
      <c r="B120" s="156" t="s">
        <v>708</v>
      </c>
      <c r="C120" s="169"/>
      <c r="D120" s="232"/>
      <c r="E120" s="232"/>
      <c r="F120" s="232"/>
      <c r="G120" s="232"/>
      <c r="H120" s="244"/>
      <c r="I120" s="244"/>
      <c r="J120" s="244"/>
      <c r="K120" s="244"/>
      <c r="L120" s="244"/>
      <c r="M120" s="244"/>
      <c r="N120" s="244"/>
      <c r="O120" s="244"/>
      <c r="P120" s="244"/>
      <c r="Q120" s="244"/>
      <c r="R120" s="244"/>
      <c r="S120" s="244"/>
      <c r="T120" s="244"/>
      <c r="U120" s="244"/>
      <c r="V120" s="244"/>
      <c r="W120" s="244"/>
      <c r="X120" s="244"/>
      <c r="Y120" s="216"/>
      <c r="Z120" s="216"/>
      <c r="AA120" s="244"/>
      <c r="AB120" s="216"/>
      <c r="AC120" s="244"/>
      <c r="AD120" s="216"/>
      <c r="AE120" s="244"/>
      <c r="AF120" s="216"/>
      <c r="AG120" s="244"/>
      <c r="AH120" s="216"/>
      <c r="AI120" s="244"/>
      <c r="AJ120" s="244"/>
      <c r="AK120" s="216"/>
    </row>
    <row r="121" spans="1:37" ht="15" hidden="1" outlineLevel="1" x14ac:dyDescent="0.2">
      <c r="A121" s="159" t="s">
        <v>170</v>
      </c>
      <c r="B121" s="156" t="s">
        <v>736</v>
      </c>
      <c r="C121" s="169"/>
      <c r="D121" s="232"/>
      <c r="E121" s="232"/>
      <c r="F121" s="232"/>
      <c r="G121" s="232"/>
      <c r="H121" s="244"/>
      <c r="I121" s="244"/>
      <c r="J121" s="244"/>
      <c r="K121" s="244"/>
      <c r="L121" s="244"/>
      <c r="M121" s="244"/>
      <c r="N121" s="244"/>
      <c r="O121" s="244"/>
      <c r="P121" s="244"/>
      <c r="Q121" s="244"/>
      <c r="R121" s="244"/>
      <c r="S121" s="244"/>
      <c r="T121" s="244"/>
      <c r="U121" s="244"/>
      <c r="V121" s="244"/>
      <c r="W121" s="244"/>
      <c r="X121" s="244"/>
      <c r="Y121" s="216"/>
      <c r="Z121" s="216"/>
      <c r="AA121" s="244"/>
      <c r="AB121" s="216"/>
      <c r="AC121" s="244"/>
      <c r="AD121" s="216"/>
      <c r="AE121" s="244"/>
      <c r="AF121" s="216"/>
      <c r="AG121" s="244"/>
      <c r="AH121" s="216"/>
      <c r="AI121" s="244"/>
      <c r="AJ121" s="244"/>
      <c r="AK121" s="216"/>
    </row>
    <row r="122" spans="1:37" ht="15" hidden="1" outlineLevel="1" x14ac:dyDescent="0.2">
      <c r="A122" s="159" t="s">
        <v>170</v>
      </c>
      <c r="B122" s="156" t="s">
        <v>736</v>
      </c>
      <c r="C122" s="169"/>
      <c r="D122" s="232"/>
      <c r="E122" s="232"/>
      <c r="F122" s="232"/>
      <c r="G122" s="232"/>
      <c r="H122" s="244"/>
      <c r="I122" s="244"/>
      <c r="J122" s="244"/>
      <c r="K122" s="244"/>
      <c r="L122" s="244"/>
      <c r="M122" s="244"/>
      <c r="N122" s="244"/>
      <c r="O122" s="244"/>
      <c r="P122" s="244"/>
      <c r="Q122" s="244"/>
      <c r="R122" s="244"/>
      <c r="S122" s="244"/>
      <c r="T122" s="244"/>
      <c r="U122" s="244"/>
      <c r="V122" s="244"/>
      <c r="W122" s="244"/>
      <c r="X122" s="244"/>
      <c r="Y122" s="216"/>
      <c r="Z122" s="216"/>
      <c r="AA122" s="244"/>
      <c r="AB122" s="216"/>
      <c r="AC122" s="244"/>
      <c r="AD122" s="216"/>
      <c r="AE122" s="244"/>
      <c r="AF122" s="216"/>
      <c r="AG122" s="244"/>
      <c r="AH122" s="216"/>
      <c r="AI122" s="244"/>
      <c r="AJ122" s="244"/>
      <c r="AK122" s="216"/>
    </row>
    <row r="123" spans="1:37" ht="15" collapsed="1" x14ac:dyDescent="0.2">
      <c r="A123" s="159" t="s">
        <v>737</v>
      </c>
      <c r="B123" s="156" t="s">
        <v>737</v>
      </c>
      <c r="C123" s="169"/>
      <c r="D123" s="232"/>
      <c r="E123" s="232"/>
      <c r="F123" s="232"/>
      <c r="G123" s="232"/>
      <c r="H123" s="244"/>
      <c r="I123" s="244"/>
      <c r="J123" s="244"/>
      <c r="K123" s="244"/>
      <c r="L123" s="244"/>
      <c r="M123" s="244"/>
      <c r="N123" s="244"/>
      <c r="O123" s="244"/>
      <c r="P123" s="244"/>
      <c r="Q123" s="244"/>
      <c r="R123" s="244"/>
      <c r="S123" s="244"/>
      <c r="T123" s="244"/>
      <c r="U123" s="244"/>
      <c r="V123" s="244"/>
      <c r="W123" s="244"/>
      <c r="X123" s="244"/>
      <c r="Y123" s="216"/>
      <c r="Z123" s="216"/>
      <c r="AA123" s="244"/>
      <c r="AB123" s="216"/>
      <c r="AC123" s="244"/>
      <c r="AD123" s="216"/>
      <c r="AE123" s="244"/>
      <c r="AF123" s="216"/>
      <c r="AG123" s="244"/>
      <c r="AH123" s="216"/>
      <c r="AI123" s="244"/>
      <c r="AJ123" s="244"/>
      <c r="AK123" s="216"/>
    </row>
    <row r="124" spans="1:37" ht="45" x14ac:dyDescent="0.2">
      <c r="A124" s="159" t="s">
        <v>171</v>
      </c>
      <c r="B124" s="156" t="s">
        <v>709</v>
      </c>
      <c r="C124" s="169"/>
      <c r="D124" s="232"/>
      <c r="E124" s="232"/>
      <c r="F124" s="232"/>
      <c r="G124" s="232"/>
      <c r="H124" s="244"/>
      <c r="I124" s="244"/>
      <c r="J124" s="244"/>
      <c r="K124" s="244"/>
      <c r="L124" s="244"/>
      <c r="M124" s="244"/>
      <c r="N124" s="244"/>
      <c r="O124" s="244"/>
      <c r="P124" s="244"/>
      <c r="Q124" s="244"/>
      <c r="R124" s="244"/>
      <c r="S124" s="244"/>
      <c r="T124" s="244"/>
      <c r="U124" s="244"/>
      <c r="V124" s="244"/>
      <c r="W124" s="244"/>
      <c r="X124" s="244"/>
      <c r="Y124" s="216"/>
      <c r="Z124" s="216"/>
      <c r="AA124" s="244"/>
      <c r="AB124" s="216"/>
      <c r="AC124" s="244"/>
      <c r="AD124" s="216"/>
      <c r="AE124" s="244"/>
      <c r="AF124" s="216"/>
      <c r="AG124" s="244"/>
      <c r="AH124" s="216"/>
      <c r="AI124" s="244"/>
      <c r="AJ124" s="244"/>
      <c r="AK124" s="216"/>
    </row>
    <row r="125" spans="1:37" ht="15" hidden="1" outlineLevel="1" x14ac:dyDescent="0.2">
      <c r="A125" s="159" t="s">
        <v>171</v>
      </c>
      <c r="B125" s="156" t="s">
        <v>736</v>
      </c>
      <c r="C125" s="169"/>
      <c r="D125" s="232"/>
      <c r="E125" s="232"/>
      <c r="F125" s="232"/>
      <c r="G125" s="232"/>
      <c r="H125" s="244"/>
      <c r="I125" s="244"/>
      <c r="J125" s="244"/>
      <c r="K125" s="244"/>
      <c r="L125" s="244"/>
      <c r="M125" s="244"/>
      <c r="N125" s="244"/>
      <c r="O125" s="244"/>
      <c r="P125" s="244"/>
      <c r="Q125" s="244"/>
      <c r="R125" s="244"/>
      <c r="S125" s="244"/>
      <c r="T125" s="244"/>
      <c r="U125" s="244"/>
      <c r="V125" s="244"/>
      <c r="W125" s="244"/>
      <c r="X125" s="244"/>
      <c r="Y125" s="216"/>
      <c r="Z125" s="216"/>
      <c r="AA125" s="244"/>
      <c r="AB125" s="216"/>
      <c r="AC125" s="244"/>
      <c r="AD125" s="216"/>
      <c r="AE125" s="244"/>
      <c r="AF125" s="216"/>
      <c r="AG125" s="244"/>
      <c r="AH125" s="216"/>
      <c r="AI125" s="244"/>
      <c r="AJ125" s="244"/>
      <c r="AK125" s="216"/>
    </row>
    <row r="126" spans="1:37" ht="15" hidden="1" outlineLevel="1" x14ac:dyDescent="0.2">
      <c r="A126" s="159" t="s">
        <v>171</v>
      </c>
      <c r="B126" s="156" t="s">
        <v>736</v>
      </c>
      <c r="C126" s="169"/>
      <c r="D126" s="232"/>
      <c r="E126" s="232"/>
      <c r="F126" s="232"/>
      <c r="G126" s="232"/>
      <c r="H126" s="244"/>
      <c r="I126" s="244"/>
      <c r="J126" s="244"/>
      <c r="K126" s="244"/>
      <c r="L126" s="244"/>
      <c r="M126" s="244"/>
      <c r="N126" s="244"/>
      <c r="O126" s="244"/>
      <c r="P126" s="244"/>
      <c r="Q126" s="244"/>
      <c r="R126" s="244"/>
      <c r="S126" s="244"/>
      <c r="T126" s="244"/>
      <c r="U126" s="244"/>
      <c r="V126" s="244"/>
      <c r="W126" s="244"/>
      <c r="X126" s="244"/>
      <c r="Y126" s="216"/>
      <c r="Z126" s="216"/>
      <c r="AA126" s="244"/>
      <c r="AB126" s="216"/>
      <c r="AC126" s="244"/>
      <c r="AD126" s="216"/>
      <c r="AE126" s="244"/>
      <c r="AF126" s="216"/>
      <c r="AG126" s="244"/>
      <c r="AH126" s="216"/>
      <c r="AI126" s="244"/>
      <c r="AJ126" s="244"/>
      <c r="AK126" s="216"/>
    </row>
    <row r="127" spans="1:37" ht="15" collapsed="1" x14ac:dyDescent="0.2">
      <c r="A127" s="159" t="s">
        <v>737</v>
      </c>
      <c r="B127" s="156" t="s">
        <v>737</v>
      </c>
      <c r="C127" s="169"/>
      <c r="D127" s="232"/>
      <c r="E127" s="232"/>
      <c r="F127" s="232"/>
      <c r="G127" s="232"/>
      <c r="H127" s="244"/>
      <c r="I127" s="244"/>
      <c r="J127" s="244"/>
      <c r="K127" s="244"/>
      <c r="L127" s="244"/>
      <c r="M127" s="244"/>
      <c r="N127" s="244"/>
      <c r="O127" s="244"/>
      <c r="P127" s="244"/>
      <c r="Q127" s="244"/>
      <c r="R127" s="244"/>
      <c r="S127" s="244"/>
      <c r="T127" s="244"/>
      <c r="U127" s="244"/>
      <c r="V127" s="244"/>
      <c r="W127" s="244"/>
      <c r="X127" s="244"/>
      <c r="Y127" s="216"/>
      <c r="Z127" s="216"/>
      <c r="AA127" s="244"/>
      <c r="AB127" s="216"/>
      <c r="AC127" s="244"/>
      <c r="AD127" s="216"/>
      <c r="AE127" s="244"/>
      <c r="AF127" s="216"/>
      <c r="AG127" s="244"/>
      <c r="AH127" s="216"/>
      <c r="AI127" s="244"/>
      <c r="AJ127" s="244"/>
      <c r="AK127" s="216"/>
    </row>
    <row r="128" spans="1:37" ht="45" x14ac:dyDescent="0.2">
      <c r="A128" s="159" t="s">
        <v>172</v>
      </c>
      <c r="B128" s="156" t="s">
        <v>710</v>
      </c>
      <c r="C128" s="169"/>
      <c r="D128" s="232"/>
      <c r="E128" s="232"/>
      <c r="F128" s="232"/>
      <c r="G128" s="232"/>
      <c r="H128" s="244"/>
      <c r="I128" s="244"/>
      <c r="J128" s="244"/>
      <c r="K128" s="244"/>
      <c r="L128" s="244"/>
      <c r="M128" s="244"/>
      <c r="N128" s="244"/>
      <c r="O128" s="244"/>
      <c r="P128" s="244"/>
      <c r="Q128" s="244"/>
      <c r="R128" s="244"/>
      <c r="S128" s="244"/>
      <c r="T128" s="244"/>
      <c r="U128" s="244"/>
      <c r="V128" s="244"/>
      <c r="W128" s="244"/>
      <c r="X128" s="244"/>
      <c r="Y128" s="216"/>
      <c r="Z128" s="216"/>
      <c r="AA128" s="244"/>
      <c r="AB128" s="216"/>
      <c r="AC128" s="244"/>
      <c r="AD128" s="216"/>
      <c r="AE128" s="244"/>
      <c r="AF128" s="216"/>
      <c r="AG128" s="244"/>
      <c r="AH128" s="216"/>
      <c r="AI128" s="244"/>
      <c r="AJ128" s="244"/>
      <c r="AK128" s="216"/>
    </row>
    <row r="129" spans="1:37" ht="15" hidden="1" outlineLevel="1" x14ac:dyDescent="0.2">
      <c r="A129" s="159" t="s">
        <v>172</v>
      </c>
      <c r="B129" s="156" t="s">
        <v>736</v>
      </c>
      <c r="C129" s="169"/>
      <c r="D129" s="232"/>
      <c r="E129" s="232"/>
      <c r="F129" s="232"/>
      <c r="G129" s="232"/>
      <c r="H129" s="244"/>
      <c r="I129" s="244"/>
      <c r="J129" s="244"/>
      <c r="K129" s="244"/>
      <c r="L129" s="244"/>
      <c r="M129" s="244"/>
      <c r="N129" s="244"/>
      <c r="O129" s="244"/>
      <c r="P129" s="244"/>
      <c r="Q129" s="244"/>
      <c r="R129" s="244"/>
      <c r="S129" s="244"/>
      <c r="T129" s="244"/>
      <c r="U129" s="244"/>
      <c r="V129" s="244"/>
      <c r="W129" s="244"/>
      <c r="X129" s="244"/>
      <c r="Y129" s="216"/>
      <c r="Z129" s="216"/>
      <c r="AA129" s="244"/>
      <c r="AB129" s="216"/>
      <c r="AC129" s="244"/>
      <c r="AD129" s="216"/>
      <c r="AE129" s="244"/>
      <c r="AF129" s="216"/>
      <c r="AG129" s="244"/>
      <c r="AH129" s="216"/>
      <c r="AI129" s="244"/>
      <c r="AJ129" s="244"/>
      <c r="AK129" s="216"/>
    </row>
    <row r="130" spans="1:37" ht="15" hidden="1" outlineLevel="1" x14ac:dyDescent="0.2">
      <c r="A130" s="159" t="s">
        <v>172</v>
      </c>
      <c r="B130" s="156" t="s">
        <v>736</v>
      </c>
      <c r="C130" s="169"/>
      <c r="D130" s="232"/>
      <c r="E130" s="232"/>
      <c r="F130" s="232"/>
      <c r="G130" s="232"/>
      <c r="H130" s="244"/>
      <c r="I130" s="244"/>
      <c r="J130" s="244"/>
      <c r="K130" s="244"/>
      <c r="L130" s="244"/>
      <c r="M130" s="244"/>
      <c r="N130" s="244"/>
      <c r="O130" s="244"/>
      <c r="P130" s="244"/>
      <c r="Q130" s="244"/>
      <c r="R130" s="244"/>
      <c r="S130" s="244"/>
      <c r="T130" s="244"/>
      <c r="U130" s="244"/>
      <c r="V130" s="244"/>
      <c r="W130" s="244"/>
      <c r="X130" s="244"/>
      <c r="Y130" s="216"/>
      <c r="Z130" s="216"/>
      <c r="AA130" s="244"/>
      <c r="AB130" s="216"/>
      <c r="AC130" s="244"/>
      <c r="AD130" s="216"/>
      <c r="AE130" s="244"/>
      <c r="AF130" s="216"/>
      <c r="AG130" s="244"/>
      <c r="AH130" s="216"/>
      <c r="AI130" s="244"/>
      <c r="AJ130" s="244"/>
      <c r="AK130" s="216"/>
    </row>
    <row r="131" spans="1:37" ht="15" collapsed="1" x14ac:dyDescent="0.2">
      <c r="A131" s="159" t="s">
        <v>737</v>
      </c>
      <c r="B131" s="156" t="s">
        <v>737</v>
      </c>
      <c r="C131" s="169"/>
      <c r="D131" s="232"/>
      <c r="E131" s="232"/>
      <c r="F131" s="232"/>
      <c r="G131" s="232"/>
      <c r="H131" s="244"/>
      <c r="I131" s="244"/>
      <c r="J131" s="244"/>
      <c r="K131" s="244"/>
      <c r="L131" s="244"/>
      <c r="M131" s="244"/>
      <c r="N131" s="244"/>
      <c r="O131" s="244"/>
      <c r="P131" s="244"/>
      <c r="Q131" s="244"/>
      <c r="R131" s="244"/>
      <c r="S131" s="244"/>
      <c r="T131" s="244"/>
      <c r="U131" s="244"/>
      <c r="V131" s="244"/>
      <c r="W131" s="244"/>
      <c r="X131" s="244"/>
      <c r="Y131" s="216"/>
      <c r="Z131" s="216"/>
      <c r="AA131" s="244"/>
      <c r="AB131" s="216"/>
      <c r="AC131" s="244"/>
      <c r="AD131" s="216"/>
      <c r="AE131" s="244"/>
      <c r="AF131" s="216"/>
      <c r="AG131" s="244"/>
      <c r="AH131" s="216"/>
      <c r="AI131" s="244"/>
      <c r="AJ131" s="244"/>
      <c r="AK131" s="216"/>
    </row>
    <row r="132" spans="1:37" ht="45" x14ac:dyDescent="0.2">
      <c r="A132" s="159" t="s">
        <v>711</v>
      </c>
      <c r="B132" s="156" t="s">
        <v>712</v>
      </c>
      <c r="C132" s="169"/>
      <c r="D132" s="232"/>
      <c r="E132" s="232"/>
      <c r="F132" s="232"/>
      <c r="G132" s="232"/>
      <c r="H132" s="244"/>
      <c r="I132" s="244"/>
      <c r="J132" s="244"/>
      <c r="K132" s="244"/>
      <c r="L132" s="244"/>
      <c r="M132" s="244"/>
      <c r="N132" s="244"/>
      <c r="O132" s="244"/>
      <c r="P132" s="244"/>
      <c r="Q132" s="244"/>
      <c r="R132" s="244"/>
      <c r="S132" s="244"/>
      <c r="T132" s="244"/>
      <c r="U132" s="244"/>
      <c r="V132" s="244"/>
      <c r="W132" s="244"/>
      <c r="X132" s="244"/>
      <c r="Y132" s="216"/>
      <c r="Z132" s="216"/>
      <c r="AA132" s="244"/>
      <c r="AB132" s="216"/>
      <c r="AC132" s="244"/>
      <c r="AD132" s="216"/>
      <c r="AE132" s="244"/>
      <c r="AF132" s="216"/>
      <c r="AG132" s="244"/>
      <c r="AH132" s="216"/>
      <c r="AI132" s="244"/>
      <c r="AJ132" s="244"/>
      <c r="AK132" s="216"/>
    </row>
    <row r="133" spans="1:37" ht="15" hidden="1" outlineLevel="1" x14ac:dyDescent="0.2">
      <c r="A133" s="159" t="s">
        <v>711</v>
      </c>
      <c r="B133" s="156" t="s">
        <v>736</v>
      </c>
      <c r="C133" s="169"/>
      <c r="D133" s="232"/>
      <c r="E133" s="232"/>
      <c r="F133" s="232"/>
      <c r="G133" s="232"/>
      <c r="H133" s="244"/>
      <c r="I133" s="244"/>
      <c r="J133" s="244"/>
      <c r="K133" s="244"/>
      <c r="L133" s="244"/>
      <c r="M133" s="244"/>
      <c r="N133" s="244"/>
      <c r="O133" s="244"/>
      <c r="P133" s="244"/>
      <c r="Q133" s="244"/>
      <c r="R133" s="244"/>
      <c r="S133" s="244"/>
      <c r="T133" s="244"/>
      <c r="U133" s="244"/>
      <c r="V133" s="244"/>
      <c r="W133" s="244"/>
      <c r="X133" s="244"/>
      <c r="Y133" s="216"/>
      <c r="Z133" s="216"/>
      <c r="AA133" s="244"/>
      <c r="AB133" s="216"/>
      <c r="AC133" s="244"/>
      <c r="AD133" s="216"/>
      <c r="AE133" s="244"/>
      <c r="AF133" s="216"/>
      <c r="AG133" s="244"/>
      <c r="AH133" s="216"/>
      <c r="AI133" s="244"/>
      <c r="AJ133" s="244"/>
      <c r="AK133" s="216"/>
    </row>
    <row r="134" spans="1:37" ht="15" hidden="1" outlineLevel="1" x14ac:dyDescent="0.2">
      <c r="A134" s="159" t="s">
        <v>711</v>
      </c>
      <c r="B134" s="156" t="s">
        <v>736</v>
      </c>
      <c r="C134" s="169"/>
      <c r="D134" s="232"/>
      <c r="E134" s="232"/>
      <c r="F134" s="232"/>
      <c r="G134" s="232"/>
      <c r="H134" s="244"/>
      <c r="I134" s="244"/>
      <c r="J134" s="244"/>
      <c r="K134" s="244"/>
      <c r="L134" s="244"/>
      <c r="M134" s="244"/>
      <c r="N134" s="244"/>
      <c r="O134" s="244"/>
      <c r="P134" s="244"/>
      <c r="Q134" s="244"/>
      <c r="R134" s="244"/>
      <c r="S134" s="244"/>
      <c r="T134" s="244"/>
      <c r="U134" s="244"/>
      <c r="V134" s="244"/>
      <c r="W134" s="244"/>
      <c r="X134" s="244"/>
      <c r="Y134" s="216"/>
      <c r="Z134" s="216"/>
      <c r="AA134" s="244"/>
      <c r="AB134" s="216"/>
      <c r="AC134" s="244"/>
      <c r="AD134" s="216"/>
      <c r="AE134" s="244"/>
      <c r="AF134" s="216"/>
      <c r="AG134" s="244"/>
      <c r="AH134" s="216"/>
      <c r="AI134" s="244"/>
      <c r="AJ134" s="244"/>
      <c r="AK134" s="216"/>
    </row>
    <row r="135" spans="1:37" ht="15" collapsed="1" x14ac:dyDescent="0.2">
      <c r="A135" s="159" t="s">
        <v>737</v>
      </c>
      <c r="B135" s="156" t="s">
        <v>737</v>
      </c>
      <c r="C135" s="169"/>
      <c r="D135" s="232"/>
      <c r="E135" s="232"/>
      <c r="F135" s="232"/>
      <c r="G135" s="232"/>
      <c r="H135" s="244"/>
      <c r="I135" s="244"/>
      <c r="J135" s="244"/>
      <c r="K135" s="244"/>
      <c r="L135" s="244"/>
      <c r="M135" s="244"/>
      <c r="N135" s="244"/>
      <c r="O135" s="244"/>
      <c r="P135" s="244"/>
      <c r="Q135" s="244"/>
      <c r="R135" s="244"/>
      <c r="S135" s="244"/>
      <c r="T135" s="244"/>
      <c r="U135" s="244"/>
      <c r="V135" s="244"/>
      <c r="W135" s="244"/>
      <c r="X135" s="244"/>
      <c r="Y135" s="216"/>
      <c r="Z135" s="216"/>
      <c r="AA135" s="244"/>
      <c r="AB135" s="216"/>
      <c r="AC135" s="244"/>
      <c r="AD135" s="216"/>
      <c r="AE135" s="244"/>
      <c r="AF135" s="216"/>
      <c r="AG135" s="244"/>
      <c r="AH135" s="216"/>
      <c r="AI135" s="244"/>
      <c r="AJ135" s="244"/>
      <c r="AK135" s="216"/>
    </row>
    <row r="136" spans="1:37" ht="57" x14ac:dyDescent="0.2">
      <c r="A136" s="194" t="s">
        <v>514</v>
      </c>
      <c r="B136" s="195" t="s">
        <v>713</v>
      </c>
      <c r="C136" s="196" t="s">
        <v>732</v>
      </c>
      <c r="D136" s="239" t="s">
        <v>768</v>
      </c>
      <c r="E136" s="239">
        <f>$E$18</f>
        <v>2022</v>
      </c>
      <c r="F136" s="239">
        <v>2024</v>
      </c>
      <c r="G136" s="239"/>
      <c r="H136" s="252">
        <f t="shared" ref="H136:X136" si="42">H137</f>
        <v>61.2</v>
      </c>
      <c r="I136" s="252"/>
      <c r="J136" s="252">
        <f t="shared" si="42"/>
        <v>0</v>
      </c>
      <c r="K136" s="252">
        <f t="shared" ref="K136" si="43">K137</f>
        <v>61.2</v>
      </c>
      <c r="L136" s="252">
        <f t="shared" ref="L136" si="44">L137</f>
        <v>0</v>
      </c>
      <c r="M136" s="252">
        <f t="shared" ref="M136" si="45">M137</f>
        <v>61.2</v>
      </c>
      <c r="N136" s="252">
        <f t="shared" ref="N136" si="46">N137</f>
        <v>0</v>
      </c>
      <c r="O136" s="252">
        <f t="shared" si="42"/>
        <v>0</v>
      </c>
      <c r="P136" s="252"/>
      <c r="Q136" s="252"/>
      <c r="R136" s="252"/>
      <c r="S136" s="252"/>
      <c r="T136" s="252"/>
      <c r="U136" s="252">
        <f t="shared" si="42"/>
        <v>0</v>
      </c>
      <c r="V136" s="252">
        <f t="shared" si="42"/>
        <v>0</v>
      </c>
      <c r="W136" s="252">
        <f t="shared" si="42"/>
        <v>0</v>
      </c>
      <c r="X136" s="252">
        <f t="shared" si="42"/>
        <v>0</v>
      </c>
      <c r="Y136" s="229"/>
      <c r="Z136" s="229"/>
      <c r="AA136" s="252">
        <f t="shared" ref="AA136" si="47">AA137</f>
        <v>0</v>
      </c>
      <c r="AB136" s="229"/>
      <c r="AC136" s="252">
        <f t="shared" ref="AC136" si="48">AC137</f>
        <v>54</v>
      </c>
      <c r="AD136" s="229"/>
      <c r="AE136" s="252">
        <f t="shared" ref="AE136" si="49">AE137</f>
        <v>7.1999999999999993</v>
      </c>
      <c r="AF136" s="229"/>
      <c r="AG136" s="252">
        <f t="shared" ref="AG136" si="50">AG137</f>
        <v>0</v>
      </c>
      <c r="AH136" s="229"/>
      <c r="AI136" s="252">
        <f t="shared" ref="AI136" si="51">AI137</f>
        <v>61.2</v>
      </c>
      <c r="AJ136" s="252"/>
      <c r="AK136" s="229"/>
    </row>
    <row r="137" spans="1:37" ht="30" x14ac:dyDescent="0.2">
      <c r="A137" s="191" t="s">
        <v>515</v>
      </c>
      <c r="B137" s="189" t="s">
        <v>714</v>
      </c>
      <c r="C137" s="193" t="s">
        <v>732</v>
      </c>
      <c r="D137" s="238" t="s">
        <v>768</v>
      </c>
      <c r="E137" s="238">
        <f>$E$18</f>
        <v>2022</v>
      </c>
      <c r="F137" s="238">
        <v>2024</v>
      </c>
      <c r="G137" s="238"/>
      <c r="H137" s="253">
        <f t="shared" ref="H137:X137" si="52">H138+H139</f>
        <v>61.2</v>
      </c>
      <c r="I137" s="253"/>
      <c r="J137" s="253">
        <f t="shared" si="52"/>
        <v>0</v>
      </c>
      <c r="K137" s="253">
        <f t="shared" ref="K137" si="53">K138+K139</f>
        <v>61.2</v>
      </c>
      <c r="L137" s="253">
        <f t="shared" ref="L137" si="54">L138+L139</f>
        <v>0</v>
      </c>
      <c r="M137" s="253">
        <f t="shared" ref="M137" si="55">M138+M139</f>
        <v>61.2</v>
      </c>
      <c r="N137" s="253">
        <f t="shared" ref="N137" si="56">N138+N139</f>
        <v>0</v>
      </c>
      <c r="O137" s="253">
        <f t="shared" si="52"/>
        <v>0</v>
      </c>
      <c r="P137" s="253"/>
      <c r="Q137" s="253"/>
      <c r="R137" s="253"/>
      <c r="S137" s="253"/>
      <c r="T137" s="253"/>
      <c r="U137" s="253">
        <f t="shared" si="52"/>
        <v>0</v>
      </c>
      <c r="V137" s="253">
        <f t="shared" si="52"/>
        <v>0</v>
      </c>
      <c r="W137" s="253">
        <f t="shared" si="52"/>
        <v>0</v>
      </c>
      <c r="X137" s="253">
        <f t="shared" si="52"/>
        <v>0</v>
      </c>
      <c r="Y137" s="229"/>
      <c r="Z137" s="229"/>
      <c r="AA137" s="253">
        <f t="shared" ref="AA137" si="57">AA138+AA139</f>
        <v>0</v>
      </c>
      <c r="AB137" s="229"/>
      <c r="AC137" s="253">
        <f t="shared" ref="AC137" si="58">AC138+AC139</f>
        <v>54</v>
      </c>
      <c r="AD137" s="229"/>
      <c r="AE137" s="253">
        <f t="shared" ref="AE137" si="59">AE138+AE139</f>
        <v>7.1999999999999993</v>
      </c>
      <c r="AF137" s="229"/>
      <c r="AG137" s="253">
        <f t="shared" ref="AG137" si="60">AG138+AG139</f>
        <v>0</v>
      </c>
      <c r="AH137" s="229"/>
      <c r="AI137" s="253">
        <f t="shared" ref="AI137" si="61">AI138+AI139</f>
        <v>61.2</v>
      </c>
      <c r="AJ137" s="253"/>
      <c r="AK137" s="229"/>
    </row>
    <row r="138" spans="1:37" ht="60" x14ac:dyDescent="0.2">
      <c r="A138" s="188" t="s">
        <v>515</v>
      </c>
      <c r="B138" s="192" t="s">
        <v>763</v>
      </c>
      <c r="C138" s="193" t="s">
        <v>752</v>
      </c>
      <c r="D138" s="238" t="s">
        <v>768</v>
      </c>
      <c r="E138" s="238">
        <f>$E$18</f>
        <v>2022</v>
      </c>
      <c r="F138" s="238">
        <v>2022</v>
      </c>
      <c r="G138" s="238"/>
      <c r="H138" s="253">
        <f>45*1.2</f>
        <v>54</v>
      </c>
      <c r="I138" s="253"/>
      <c r="J138" s="253">
        <v>0</v>
      </c>
      <c r="K138" s="253">
        <f>SUM(L138:O138)</f>
        <v>54</v>
      </c>
      <c r="L138" s="253">
        <v>0</v>
      </c>
      <c r="M138" s="253">
        <f>H138</f>
        <v>54</v>
      </c>
      <c r="N138" s="253">
        <v>0</v>
      </c>
      <c r="O138" s="253">
        <v>0</v>
      </c>
      <c r="P138" s="253"/>
      <c r="Q138" s="253"/>
      <c r="R138" s="253"/>
      <c r="S138" s="253"/>
      <c r="T138" s="253"/>
      <c r="U138" s="253">
        <v>0</v>
      </c>
      <c r="V138" s="253">
        <v>0</v>
      </c>
      <c r="W138" s="253">
        <v>0</v>
      </c>
      <c r="X138" s="253">
        <v>0</v>
      </c>
      <c r="Y138" s="229"/>
      <c r="Z138" s="229"/>
      <c r="AA138" s="253">
        <v>0</v>
      </c>
      <c r="AB138" s="229"/>
      <c r="AC138" s="253">
        <f>H138</f>
        <v>54</v>
      </c>
      <c r="AD138" s="229"/>
      <c r="AE138" s="253">
        <v>0</v>
      </c>
      <c r="AF138" s="229"/>
      <c r="AG138" s="253">
        <v>0</v>
      </c>
      <c r="AH138" s="229"/>
      <c r="AI138" s="253">
        <f>AC138+AE138+AG138</f>
        <v>54</v>
      </c>
      <c r="AJ138" s="253"/>
      <c r="AK138" s="229"/>
    </row>
    <row r="139" spans="1:37" ht="45" x14ac:dyDescent="0.2">
      <c r="A139" s="188" t="s">
        <v>515</v>
      </c>
      <c r="B139" s="189" t="s">
        <v>764</v>
      </c>
      <c r="C139" s="193" t="s">
        <v>751</v>
      </c>
      <c r="D139" s="238" t="s">
        <v>768</v>
      </c>
      <c r="E139" s="238">
        <v>2023</v>
      </c>
      <c r="F139" s="238">
        <v>2024</v>
      </c>
      <c r="G139" s="238"/>
      <c r="H139" s="253">
        <f>6*1.2</f>
        <v>7.1999999999999993</v>
      </c>
      <c r="I139" s="253"/>
      <c r="J139" s="253">
        <v>0</v>
      </c>
      <c r="K139" s="253">
        <f>SUM(L139:O139)</f>
        <v>7.1999999999999993</v>
      </c>
      <c r="L139" s="253">
        <v>0</v>
      </c>
      <c r="M139" s="253">
        <f>H139</f>
        <v>7.1999999999999993</v>
      </c>
      <c r="N139" s="253">
        <v>0</v>
      </c>
      <c r="O139" s="253">
        <v>0</v>
      </c>
      <c r="P139" s="253"/>
      <c r="Q139" s="253"/>
      <c r="R139" s="253"/>
      <c r="S139" s="253"/>
      <c r="T139" s="253"/>
      <c r="U139" s="253">
        <v>0</v>
      </c>
      <c r="V139" s="253">
        <v>0</v>
      </c>
      <c r="W139" s="253">
        <v>0</v>
      </c>
      <c r="X139" s="253">
        <v>0</v>
      </c>
      <c r="Y139" s="229"/>
      <c r="Z139" s="229"/>
      <c r="AA139" s="253">
        <v>0</v>
      </c>
      <c r="AB139" s="229"/>
      <c r="AC139" s="253">
        <v>0</v>
      </c>
      <c r="AD139" s="229"/>
      <c r="AE139" s="253">
        <f>H139</f>
        <v>7.1999999999999993</v>
      </c>
      <c r="AF139" s="229"/>
      <c r="AG139" s="253">
        <v>0</v>
      </c>
      <c r="AH139" s="229"/>
      <c r="AI139" s="253">
        <f>AC139+AE139+AG139</f>
        <v>7.1999999999999993</v>
      </c>
      <c r="AJ139" s="253"/>
      <c r="AK139" s="229"/>
    </row>
    <row r="140" spans="1:37" ht="15" x14ac:dyDescent="0.2">
      <c r="A140" s="159" t="s">
        <v>737</v>
      </c>
      <c r="B140" s="156" t="s">
        <v>737</v>
      </c>
      <c r="C140" s="169"/>
      <c r="D140" s="232"/>
      <c r="E140" s="232"/>
      <c r="F140" s="232"/>
      <c r="G140" s="232"/>
      <c r="H140" s="244"/>
      <c r="I140" s="244"/>
      <c r="J140" s="244"/>
      <c r="K140" s="244"/>
      <c r="L140" s="244"/>
      <c r="M140" s="244"/>
      <c r="N140" s="244"/>
      <c r="O140" s="244"/>
      <c r="P140" s="244"/>
      <c r="Q140" s="244"/>
      <c r="R140" s="244"/>
      <c r="S140" s="244"/>
      <c r="T140" s="244"/>
      <c r="U140" s="244"/>
      <c r="V140" s="244"/>
      <c r="W140" s="244"/>
      <c r="X140" s="244"/>
      <c r="Y140" s="216"/>
      <c r="Z140" s="216"/>
      <c r="AA140" s="244"/>
      <c r="AB140" s="216"/>
      <c r="AC140" s="244"/>
      <c r="AD140" s="216"/>
      <c r="AE140" s="244"/>
      <c r="AF140" s="216"/>
      <c r="AG140" s="244"/>
      <c r="AH140" s="216"/>
      <c r="AI140" s="244"/>
      <c r="AJ140" s="244"/>
      <c r="AK140" s="216"/>
    </row>
    <row r="141" spans="1:37" ht="45" x14ac:dyDescent="0.2">
      <c r="A141" s="159" t="s">
        <v>517</v>
      </c>
      <c r="B141" s="156" t="s">
        <v>715</v>
      </c>
      <c r="C141" s="169"/>
      <c r="D141" s="232"/>
      <c r="E141" s="232"/>
      <c r="F141" s="232"/>
      <c r="G141" s="232"/>
      <c r="H141" s="244"/>
      <c r="I141" s="244"/>
      <c r="J141" s="244"/>
      <c r="K141" s="244"/>
      <c r="L141" s="244"/>
      <c r="M141" s="244"/>
      <c r="N141" s="244"/>
      <c r="O141" s="244"/>
      <c r="P141" s="244"/>
      <c r="Q141" s="244"/>
      <c r="R141" s="244"/>
      <c r="S141" s="244"/>
      <c r="T141" s="244"/>
      <c r="U141" s="244"/>
      <c r="V141" s="244"/>
      <c r="W141" s="244"/>
      <c r="X141" s="244"/>
      <c r="Y141" s="216"/>
      <c r="Z141" s="216"/>
      <c r="AA141" s="244"/>
      <c r="AB141" s="216"/>
      <c r="AC141" s="244"/>
      <c r="AD141" s="216"/>
      <c r="AE141" s="244"/>
      <c r="AF141" s="216"/>
      <c r="AG141" s="244"/>
      <c r="AH141" s="216"/>
      <c r="AI141" s="244"/>
      <c r="AJ141" s="244"/>
      <c r="AK141" s="216"/>
    </row>
    <row r="142" spans="1:37" ht="15" hidden="1" outlineLevel="1" x14ac:dyDescent="0.2">
      <c r="A142" s="159" t="s">
        <v>517</v>
      </c>
      <c r="B142" s="156" t="s">
        <v>736</v>
      </c>
      <c r="C142" s="169"/>
      <c r="D142" s="232"/>
      <c r="E142" s="232"/>
      <c r="F142" s="232"/>
      <c r="G142" s="232"/>
      <c r="H142" s="244"/>
      <c r="I142" s="244"/>
      <c r="J142" s="244"/>
      <c r="K142" s="244"/>
      <c r="L142" s="244"/>
      <c r="M142" s="244"/>
      <c r="N142" s="244"/>
      <c r="O142" s="244"/>
      <c r="P142" s="244"/>
      <c r="Q142" s="244"/>
      <c r="R142" s="244"/>
      <c r="S142" s="244"/>
      <c r="T142" s="244"/>
      <c r="U142" s="244"/>
      <c r="V142" s="244"/>
      <c r="W142" s="244"/>
      <c r="X142" s="244"/>
      <c r="Y142" s="216"/>
      <c r="Z142" s="216"/>
      <c r="AA142" s="244"/>
      <c r="AB142" s="216"/>
      <c r="AC142" s="244"/>
      <c r="AD142" s="216"/>
      <c r="AE142" s="244"/>
      <c r="AF142" s="216"/>
      <c r="AG142" s="244"/>
      <c r="AH142" s="216"/>
      <c r="AI142" s="244"/>
      <c r="AJ142" s="244"/>
      <c r="AK142" s="216"/>
    </row>
    <row r="143" spans="1:37" ht="15" hidden="1" outlineLevel="1" x14ac:dyDescent="0.2">
      <c r="A143" s="159" t="s">
        <v>517</v>
      </c>
      <c r="B143" s="156" t="s">
        <v>736</v>
      </c>
      <c r="C143" s="169"/>
      <c r="D143" s="232"/>
      <c r="E143" s="232"/>
      <c r="F143" s="232"/>
      <c r="G143" s="232"/>
      <c r="H143" s="244"/>
      <c r="I143" s="244"/>
      <c r="J143" s="244"/>
      <c r="K143" s="244"/>
      <c r="L143" s="244"/>
      <c r="M143" s="244"/>
      <c r="N143" s="244"/>
      <c r="O143" s="244"/>
      <c r="P143" s="244"/>
      <c r="Q143" s="244"/>
      <c r="R143" s="244"/>
      <c r="S143" s="244"/>
      <c r="T143" s="244"/>
      <c r="U143" s="244"/>
      <c r="V143" s="244"/>
      <c r="W143" s="244"/>
      <c r="X143" s="244"/>
      <c r="Y143" s="216"/>
      <c r="Z143" s="216"/>
      <c r="AA143" s="244"/>
      <c r="AB143" s="216"/>
      <c r="AC143" s="244"/>
      <c r="AD143" s="216"/>
      <c r="AE143" s="244"/>
      <c r="AF143" s="216"/>
      <c r="AG143" s="244"/>
      <c r="AH143" s="216"/>
      <c r="AI143" s="244"/>
      <c r="AJ143" s="244"/>
      <c r="AK143" s="216"/>
    </row>
    <row r="144" spans="1:37" ht="15" collapsed="1" x14ac:dyDescent="0.2">
      <c r="A144" s="159" t="s">
        <v>737</v>
      </c>
      <c r="B144" s="156" t="s">
        <v>737</v>
      </c>
      <c r="C144" s="169"/>
      <c r="D144" s="232"/>
      <c r="E144" s="232"/>
      <c r="F144" s="232"/>
      <c r="G144" s="232"/>
      <c r="H144" s="244"/>
      <c r="I144" s="244"/>
      <c r="J144" s="244"/>
      <c r="K144" s="244"/>
      <c r="L144" s="244"/>
      <c r="M144" s="244"/>
      <c r="N144" s="244"/>
      <c r="O144" s="244"/>
      <c r="P144" s="244"/>
      <c r="Q144" s="244"/>
      <c r="R144" s="244"/>
      <c r="S144" s="244"/>
      <c r="T144" s="244"/>
      <c r="U144" s="244"/>
      <c r="V144" s="244"/>
      <c r="W144" s="244"/>
      <c r="X144" s="244"/>
      <c r="Y144" s="216"/>
      <c r="Z144" s="216"/>
      <c r="AA144" s="244"/>
      <c r="AB144" s="216"/>
      <c r="AC144" s="244"/>
      <c r="AD144" s="216"/>
      <c r="AE144" s="244"/>
      <c r="AF144" s="216"/>
      <c r="AG144" s="244"/>
      <c r="AH144" s="216"/>
      <c r="AI144" s="244"/>
      <c r="AJ144" s="244"/>
      <c r="AK144" s="216"/>
    </row>
    <row r="145" spans="1:37" ht="57" x14ac:dyDescent="0.2">
      <c r="A145" s="163" t="s">
        <v>129</v>
      </c>
      <c r="B145" s="164" t="s">
        <v>716</v>
      </c>
      <c r="C145" s="170"/>
      <c r="D145" s="232"/>
      <c r="E145" s="232"/>
      <c r="F145" s="232"/>
      <c r="G145" s="232"/>
      <c r="H145" s="244"/>
      <c r="I145" s="244"/>
      <c r="J145" s="244"/>
      <c r="K145" s="244"/>
      <c r="L145" s="244"/>
      <c r="M145" s="244"/>
      <c r="N145" s="244"/>
      <c r="O145" s="244"/>
      <c r="P145" s="244"/>
      <c r="Q145" s="244"/>
      <c r="R145" s="244"/>
      <c r="S145" s="244"/>
      <c r="T145" s="244"/>
      <c r="U145" s="244"/>
      <c r="V145" s="244"/>
      <c r="W145" s="244"/>
      <c r="X145" s="244"/>
      <c r="Y145" s="216"/>
      <c r="Z145" s="216"/>
      <c r="AA145" s="244"/>
      <c r="AB145" s="216"/>
      <c r="AC145" s="244"/>
      <c r="AD145" s="216"/>
      <c r="AE145" s="244"/>
      <c r="AF145" s="216"/>
      <c r="AG145" s="244"/>
      <c r="AH145" s="216"/>
      <c r="AI145" s="244"/>
      <c r="AJ145" s="244"/>
      <c r="AK145" s="216"/>
    </row>
    <row r="146" spans="1:37" ht="60" x14ac:dyDescent="0.2">
      <c r="A146" s="161" t="s">
        <v>717</v>
      </c>
      <c r="B146" s="156" t="s">
        <v>745</v>
      </c>
      <c r="C146" s="169"/>
      <c r="D146" s="232"/>
      <c r="E146" s="232"/>
      <c r="F146" s="232"/>
      <c r="G146" s="232"/>
      <c r="H146" s="244"/>
      <c r="I146" s="244"/>
      <c r="J146" s="244"/>
      <c r="K146" s="244"/>
      <c r="L146" s="244"/>
      <c r="M146" s="244"/>
      <c r="N146" s="244"/>
      <c r="O146" s="244"/>
      <c r="P146" s="244"/>
      <c r="Q146" s="244"/>
      <c r="R146" s="244"/>
      <c r="S146" s="244"/>
      <c r="T146" s="244"/>
      <c r="U146" s="244"/>
      <c r="V146" s="244"/>
      <c r="W146" s="244"/>
      <c r="X146" s="244"/>
      <c r="Y146" s="216"/>
      <c r="Z146" s="216"/>
      <c r="AA146" s="244"/>
      <c r="AB146" s="216"/>
      <c r="AC146" s="244"/>
      <c r="AD146" s="216"/>
      <c r="AE146" s="244"/>
      <c r="AF146" s="216"/>
      <c r="AG146" s="244"/>
      <c r="AH146" s="216"/>
      <c r="AI146" s="244"/>
      <c r="AJ146" s="244"/>
      <c r="AK146" s="216"/>
    </row>
    <row r="147" spans="1:37" ht="15" x14ac:dyDescent="0.2">
      <c r="A147" s="162"/>
      <c r="B147" s="156" t="s">
        <v>739</v>
      </c>
      <c r="C147" s="169"/>
      <c r="D147" s="232"/>
      <c r="E147" s="232"/>
      <c r="F147" s="232"/>
      <c r="G147" s="232"/>
      <c r="H147" s="244"/>
      <c r="I147" s="244"/>
      <c r="J147" s="244"/>
      <c r="K147" s="244"/>
      <c r="L147" s="244"/>
      <c r="M147" s="244"/>
      <c r="N147" s="244"/>
      <c r="O147" s="244"/>
      <c r="P147" s="244"/>
      <c r="Q147" s="244"/>
      <c r="R147" s="244"/>
      <c r="S147" s="244"/>
      <c r="T147" s="244"/>
      <c r="U147" s="244"/>
      <c r="V147" s="244"/>
      <c r="W147" s="244"/>
      <c r="X147" s="244"/>
      <c r="Y147" s="216"/>
      <c r="Z147" s="216"/>
      <c r="AA147" s="244"/>
      <c r="AB147" s="216"/>
      <c r="AC147" s="244"/>
      <c r="AD147" s="216"/>
      <c r="AE147" s="244"/>
      <c r="AF147" s="216"/>
      <c r="AG147" s="244"/>
      <c r="AH147" s="216"/>
      <c r="AI147" s="244"/>
      <c r="AJ147" s="244"/>
      <c r="AK147" s="216"/>
    </row>
    <row r="148" spans="1:37" ht="15" hidden="1" outlineLevel="1" x14ac:dyDescent="0.2">
      <c r="A148" s="159" t="s">
        <v>717</v>
      </c>
      <c r="B148" s="156" t="s">
        <v>736</v>
      </c>
      <c r="C148" s="169"/>
      <c r="D148" s="232"/>
      <c r="E148" s="232"/>
      <c r="F148" s="232"/>
      <c r="G148" s="232"/>
      <c r="H148" s="244"/>
      <c r="I148" s="244"/>
      <c r="J148" s="244"/>
      <c r="K148" s="244"/>
      <c r="L148" s="244"/>
      <c r="M148" s="244"/>
      <c r="N148" s="244"/>
      <c r="O148" s="244"/>
      <c r="P148" s="244"/>
      <c r="Q148" s="244"/>
      <c r="R148" s="244"/>
      <c r="S148" s="244"/>
      <c r="T148" s="244"/>
      <c r="U148" s="244"/>
      <c r="V148" s="244"/>
      <c r="W148" s="244"/>
      <c r="X148" s="244"/>
      <c r="Y148" s="216"/>
      <c r="Z148" s="216"/>
      <c r="AA148" s="244"/>
      <c r="AB148" s="216"/>
      <c r="AC148" s="244"/>
      <c r="AD148" s="216"/>
      <c r="AE148" s="244"/>
      <c r="AF148" s="216"/>
      <c r="AG148" s="244"/>
      <c r="AH148" s="216"/>
      <c r="AI148" s="244"/>
      <c r="AJ148" s="244"/>
      <c r="AK148" s="216"/>
    </row>
    <row r="149" spans="1:37" ht="15" hidden="1" outlineLevel="1" x14ac:dyDescent="0.2">
      <c r="A149" s="159" t="s">
        <v>717</v>
      </c>
      <c r="B149" s="156" t="s">
        <v>736</v>
      </c>
      <c r="C149" s="169"/>
      <c r="D149" s="232"/>
      <c r="E149" s="232"/>
      <c r="F149" s="232"/>
      <c r="G149" s="232"/>
      <c r="H149" s="244"/>
      <c r="I149" s="244"/>
      <c r="J149" s="244"/>
      <c r="K149" s="244"/>
      <c r="L149" s="244"/>
      <c r="M149" s="244"/>
      <c r="N149" s="244"/>
      <c r="O149" s="244"/>
      <c r="P149" s="244"/>
      <c r="Q149" s="244"/>
      <c r="R149" s="244"/>
      <c r="S149" s="244"/>
      <c r="T149" s="244"/>
      <c r="U149" s="244"/>
      <c r="V149" s="244"/>
      <c r="W149" s="244"/>
      <c r="X149" s="244"/>
      <c r="Y149" s="216"/>
      <c r="Z149" s="216"/>
      <c r="AA149" s="244"/>
      <c r="AB149" s="216"/>
      <c r="AC149" s="244"/>
      <c r="AD149" s="216"/>
      <c r="AE149" s="244"/>
      <c r="AF149" s="216"/>
      <c r="AG149" s="244"/>
      <c r="AH149" s="216"/>
      <c r="AI149" s="244"/>
      <c r="AJ149" s="244"/>
      <c r="AK149" s="216"/>
    </row>
    <row r="150" spans="1:37" ht="15" collapsed="1" x14ac:dyDescent="0.2">
      <c r="A150" s="159" t="s">
        <v>737</v>
      </c>
      <c r="B150" s="156" t="s">
        <v>737</v>
      </c>
      <c r="C150" s="169"/>
      <c r="D150" s="232"/>
      <c r="E150" s="232"/>
      <c r="F150" s="232"/>
      <c r="G150" s="232"/>
      <c r="H150" s="244"/>
      <c r="I150" s="244"/>
      <c r="J150" s="244"/>
      <c r="K150" s="244"/>
      <c r="L150" s="244"/>
      <c r="M150" s="244"/>
      <c r="N150" s="244"/>
      <c r="O150" s="244"/>
      <c r="P150" s="244"/>
      <c r="Q150" s="244"/>
      <c r="R150" s="244"/>
      <c r="S150" s="244"/>
      <c r="T150" s="244"/>
      <c r="U150" s="244"/>
      <c r="V150" s="244"/>
      <c r="W150" s="244"/>
      <c r="X150" s="244"/>
      <c r="Y150" s="216"/>
      <c r="Z150" s="216"/>
      <c r="AA150" s="244"/>
      <c r="AB150" s="216"/>
      <c r="AC150" s="244"/>
      <c r="AD150" s="216"/>
      <c r="AE150" s="244"/>
      <c r="AF150" s="216"/>
      <c r="AG150" s="244"/>
      <c r="AH150" s="216"/>
      <c r="AI150" s="244"/>
      <c r="AJ150" s="244"/>
      <c r="AK150" s="216"/>
    </row>
    <row r="151" spans="1:37" ht="60" x14ac:dyDescent="0.2">
      <c r="A151" s="161" t="s">
        <v>719</v>
      </c>
      <c r="B151" s="156" t="s">
        <v>746</v>
      </c>
      <c r="C151" s="169"/>
      <c r="D151" s="232"/>
      <c r="E151" s="232"/>
      <c r="F151" s="232"/>
      <c r="G151" s="232"/>
      <c r="H151" s="244"/>
      <c r="I151" s="244"/>
      <c r="J151" s="244"/>
      <c r="K151" s="244"/>
      <c r="L151" s="244"/>
      <c r="M151" s="244"/>
      <c r="N151" s="244"/>
      <c r="O151" s="244"/>
      <c r="P151" s="244"/>
      <c r="Q151" s="244"/>
      <c r="R151" s="244"/>
      <c r="S151" s="244"/>
      <c r="T151" s="244"/>
      <c r="U151" s="244"/>
      <c r="V151" s="244"/>
      <c r="W151" s="244"/>
      <c r="X151" s="244"/>
      <c r="Y151" s="216"/>
      <c r="Z151" s="216"/>
      <c r="AA151" s="244"/>
      <c r="AB151" s="216"/>
      <c r="AC151" s="244"/>
      <c r="AD151" s="216"/>
      <c r="AE151" s="244"/>
      <c r="AF151" s="216"/>
      <c r="AG151" s="244"/>
      <c r="AH151" s="216"/>
      <c r="AI151" s="244"/>
      <c r="AJ151" s="244"/>
      <c r="AK151" s="216"/>
    </row>
    <row r="152" spans="1:37" ht="15" x14ac:dyDescent="0.2">
      <c r="A152" s="162"/>
      <c r="B152" s="156" t="s">
        <v>740</v>
      </c>
      <c r="C152" s="169"/>
      <c r="D152" s="232"/>
      <c r="E152" s="232"/>
      <c r="F152" s="232"/>
      <c r="G152" s="232"/>
      <c r="H152" s="244"/>
      <c r="I152" s="244"/>
      <c r="J152" s="244"/>
      <c r="K152" s="244"/>
      <c r="L152" s="244"/>
      <c r="M152" s="244"/>
      <c r="N152" s="244"/>
      <c r="O152" s="244"/>
      <c r="P152" s="244"/>
      <c r="Q152" s="244"/>
      <c r="R152" s="244"/>
      <c r="S152" s="244"/>
      <c r="T152" s="244"/>
      <c r="U152" s="244"/>
      <c r="V152" s="244"/>
      <c r="W152" s="244"/>
      <c r="X152" s="244"/>
      <c r="Y152" s="216"/>
      <c r="Z152" s="216"/>
      <c r="AA152" s="244"/>
      <c r="AB152" s="216"/>
      <c r="AC152" s="244"/>
      <c r="AD152" s="216"/>
      <c r="AE152" s="244"/>
      <c r="AF152" s="216"/>
      <c r="AG152" s="244"/>
      <c r="AH152" s="216"/>
      <c r="AI152" s="244"/>
      <c r="AJ152" s="244"/>
      <c r="AK152" s="216"/>
    </row>
    <row r="153" spans="1:37" ht="15" hidden="1" outlineLevel="1" x14ac:dyDescent="0.2">
      <c r="A153" s="159" t="s">
        <v>719</v>
      </c>
      <c r="B153" s="156" t="s">
        <v>736</v>
      </c>
      <c r="C153" s="169"/>
      <c r="D153" s="232"/>
      <c r="E153" s="232"/>
      <c r="F153" s="232"/>
      <c r="G153" s="232"/>
      <c r="H153" s="244"/>
      <c r="I153" s="244"/>
      <c r="J153" s="244"/>
      <c r="K153" s="244"/>
      <c r="L153" s="244"/>
      <c r="M153" s="244"/>
      <c r="N153" s="244"/>
      <c r="O153" s="244"/>
      <c r="P153" s="244"/>
      <c r="Q153" s="244"/>
      <c r="R153" s="244"/>
      <c r="S153" s="244"/>
      <c r="T153" s="244"/>
      <c r="U153" s="244"/>
      <c r="V153" s="244"/>
      <c r="W153" s="244"/>
      <c r="X153" s="244"/>
      <c r="Y153" s="216"/>
      <c r="Z153" s="216"/>
      <c r="AA153" s="244"/>
      <c r="AB153" s="216"/>
      <c r="AC153" s="244"/>
      <c r="AD153" s="216"/>
      <c r="AE153" s="244"/>
      <c r="AF153" s="216"/>
      <c r="AG153" s="244"/>
      <c r="AH153" s="216"/>
      <c r="AI153" s="244"/>
      <c r="AJ153" s="244"/>
      <c r="AK153" s="216"/>
    </row>
    <row r="154" spans="1:37" ht="15" hidden="1" outlineLevel="1" x14ac:dyDescent="0.2">
      <c r="A154" s="159" t="s">
        <v>719</v>
      </c>
      <c r="B154" s="156" t="s">
        <v>736</v>
      </c>
      <c r="C154" s="169"/>
      <c r="D154" s="232"/>
      <c r="E154" s="232"/>
      <c r="F154" s="232"/>
      <c r="G154" s="232"/>
      <c r="H154" s="244"/>
      <c r="I154" s="244"/>
      <c r="J154" s="244"/>
      <c r="K154" s="244"/>
      <c r="L154" s="244"/>
      <c r="M154" s="244"/>
      <c r="N154" s="244"/>
      <c r="O154" s="244"/>
      <c r="P154" s="244"/>
      <c r="Q154" s="244"/>
      <c r="R154" s="244"/>
      <c r="S154" s="244"/>
      <c r="T154" s="244"/>
      <c r="U154" s="244"/>
      <c r="V154" s="244"/>
      <c r="W154" s="244"/>
      <c r="X154" s="244"/>
      <c r="Y154" s="216"/>
      <c r="Z154" s="216"/>
      <c r="AA154" s="244"/>
      <c r="AB154" s="216"/>
      <c r="AC154" s="244"/>
      <c r="AD154" s="216"/>
      <c r="AE154" s="244"/>
      <c r="AF154" s="216"/>
      <c r="AG154" s="244"/>
      <c r="AH154" s="216"/>
      <c r="AI154" s="244"/>
      <c r="AJ154" s="244"/>
      <c r="AK154" s="216"/>
    </row>
    <row r="155" spans="1:37" ht="15" collapsed="1" x14ac:dyDescent="0.2">
      <c r="A155" s="159" t="s">
        <v>737</v>
      </c>
      <c r="B155" s="156" t="s">
        <v>737</v>
      </c>
      <c r="C155" s="169"/>
      <c r="D155" s="232"/>
      <c r="E155" s="232"/>
      <c r="F155" s="232"/>
      <c r="G155" s="232"/>
      <c r="H155" s="244"/>
      <c r="I155" s="244"/>
      <c r="J155" s="244"/>
      <c r="K155" s="244"/>
      <c r="L155" s="244"/>
      <c r="M155" s="244"/>
      <c r="N155" s="244"/>
      <c r="O155" s="244"/>
      <c r="P155" s="244"/>
      <c r="Q155" s="244"/>
      <c r="R155" s="244"/>
      <c r="S155" s="244"/>
      <c r="T155" s="244"/>
      <c r="U155" s="244"/>
      <c r="V155" s="244"/>
      <c r="W155" s="244"/>
      <c r="X155" s="244"/>
      <c r="Y155" s="216"/>
      <c r="Z155" s="216"/>
      <c r="AA155" s="244"/>
      <c r="AB155" s="216"/>
      <c r="AC155" s="244"/>
      <c r="AD155" s="216"/>
      <c r="AE155" s="244"/>
      <c r="AF155" s="216"/>
      <c r="AG155" s="244"/>
      <c r="AH155" s="216"/>
      <c r="AI155" s="244"/>
      <c r="AJ155" s="244"/>
      <c r="AK155" s="216"/>
    </row>
    <row r="156" spans="1:37" ht="28.5" x14ac:dyDescent="0.2">
      <c r="A156" s="165" t="s">
        <v>130</v>
      </c>
      <c r="B156" s="164" t="s">
        <v>735</v>
      </c>
      <c r="C156" s="170"/>
      <c r="D156" s="232"/>
      <c r="E156" s="232"/>
      <c r="F156" s="232"/>
      <c r="G156" s="232"/>
      <c r="H156" s="244"/>
      <c r="I156" s="244"/>
      <c r="J156" s="244"/>
      <c r="K156" s="244"/>
      <c r="L156" s="244"/>
      <c r="M156" s="244"/>
      <c r="N156" s="244"/>
      <c r="O156" s="244"/>
      <c r="P156" s="244"/>
      <c r="Q156" s="244"/>
      <c r="R156" s="244"/>
      <c r="S156" s="244"/>
      <c r="T156" s="244"/>
      <c r="U156" s="244"/>
      <c r="V156" s="244"/>
      <c r="W156" s="244"/>
      <c r="X156" s="244"/>
      <c r="Y156" s="216"/>
      <c r="Z156" s="216"/>
      <c r="AA156" s="244"/>
      <c r="AB156" s="216"/>
      <c r="AC156" s="244"/>
      <c r="AD156" s="216"/>
      <c r="AE156" s="244"/>
      <c r="AF156" s="216"/>
      <c r="AG156" s="244"/>
      <c r="AH156" s="216"/>
      <c r="AI156" s="244"/>
      <c r="AJ156" s="244"/>
      <c r="AK156" s="216"/>
    </row>
    <row r="157" spans="1:37" ht="15" x14ac:dyDescent="0.2">
      <c r="A157" s="162"/>
      <c r="B157" s="156" t="s">
        <v>739</v>
      </c>
      <c r="C157" s="169"/>
      <c r="D157" s="232"/>
      <c r="E157" s="232"/>
      <c r="F157" s="232"/>
      <c r="G157" s="232"/>
      <c r="H157" s="244"/>
      <c r="I157" s="244"/>
      <c r="J157" s="244"/>
      <c r="K157" s="244"/>
      <c r="L157" s="244"/>
      <c r="M157" s="244"/>
      <c r="N157" s="244"/>
      <c r="O157" s="244"/>
      <c r="P157" s="244"/>
      <c r="Q157" s="244"/>
      <c r="R157" s="244"/>
      <c r="S157" s="244"/>
      <c r="T157" s="244"/>
      <c r="U157" s="244"/>
      <c r="V157" s="244"/>
      <c r="W157" s="244"/>
      <c r="X157" s="244"/>
      <c r="Y157" s="216"/>
      <c r="Z157" s="216"/>
      <c r="AA157" s="244"/>
      <c r="AB157" s="216"/>
      <c r="AC157" s="244"/>
      <c r="AD157" s="216"/>
      <c r="AE157" s="244"/>
      <c r="AF157" s="216"/>
      <c r="AG157" s="244"/>
      <c r="AH157" s="216"/>
      <c r="AI157" s="244"/>
      <c r="AJ157" s="244"/>
      <c r="AK157" s="216"/>
    </row>
    <row r="158" spans="1:37" ht="15" hidden="1" outlineLevel="1" x14ac:dyDescent="0.2">
      <c r="A158" s="159" t="s">
        <v>130</v>
      </c>
      <c r="B158" s="156" t="s">
        <v>736</v>
      </c>
      <c r="C158" s="169"/>
      <c r="D158" s="232"/>
      <c r="E158" s="232"/>
      <c r="F158" s="232"/>
      <c r="G158" s="232"/>
      <c r="H158" s="244"/>
      <c r="I158" s="244"/>
      <c r="J158" s="244"/>
      <c r="K158" s="244"/>
      <c r="L158" s="244"/>
      <c r="M158" s="244"/>
      <c r="N158" s="244"/>
      <c r="O158" s="244"/>
      <c r="P158" s="244"/>
      <c r="Q158" s="244"/>
      <c r="R158" s="244"/>
      <c r="S158" s="244"/>
      <c r="T158" s="244"/>
      <c r="U158" s="244"/>
      <c r="V158" s="244"/>
      <c r="W158" s="244"/>
      <c r="X158" s="244"/>
      <c r="Y158" s="216"/>
      <c r="Z158" s="216"/>
      <c r="AA158" s="244"/>
      <c r="AB158" s="216"/>
      <c r="AC158" s="244"/>
      <c r="AD158" s="216"/>
      <c r="AE158" s="244"/>
      <c r="AF158" s="216"/>
      <c r="AG158" s="244"/>
      <c r="AH158" s="216"/>
      <c r="AI158" s="244"/>
      <c r="AJ158" s="244"/>
      <c r="AK158" s="216"/>
    </row>
    <row r="159" spans="1:37" ht="15" hidden="1" outlineLevel="1" x14ac:dyDescent="0.2">
      <c r="A159" s="159" t="s">
        <v>130</v>
      </c>
      <c r="B159" s="156" t="s">
        <v>736</v>
      </c>
      <c r="C159" s="169"/>
      <c r="D159" s="232"/>
      <c r="E159" s="232"/>
      <c r="F159" s="232"/>
      <c r="G159" s="232"/>
      <c r="H159" s="244"/>
      <c r="I159" s="244"/>
      <c r="J159" s="244"/>
      <c r="K159" s="244"/>
      <c r="L159" s="244"/>
      <c r="M159" s="244"/>
      <c r="N159" s="244"/>
      <c r="O159" s="244"/>
      <c r="P159" s="244"/>
      <c r="Q159" s="244"/>
      <c r="R159" s="244"/>
      <c r="S159" s="244"/>
      <c r="T159" s="244"/>
      <c r="U159" s="244"/>
      <c r="V159" s="244"/>
      <c r="W159" s="244"/>
      <c r="X159" s="244"/>
      <c r="Y159" s="216"/>
      <c r="Z159" s="216"/>
      <c r="AA159" s="244"/>
      <c r="AB159" s="216"/>
      <c r="AC159" s="244"/>
      <c r="AD159" s="216"/>
      <c r="AE159" s="244"/>
      <c r="AF159" s="216"/>
      <c r="AG159" s="244"/>
      <c r="AH159" s="216"/>
      <c r="AI159" s="244"/>
      <c r="AJ159" s="244"/>
      <c r="AK159" s="216"/>
    </row>
    <row r="160" spans="1:37" ht="15" collapsed="1" x14ac:dyDescent="0.2">
      <c r="A160" s="159" t="s">
        <v>737</v>
      </c>
      <c r="B160" s="156" t="s">
        <v>737</v>
      </c>
      <c r="C160" s="169"/>
      <c r="D160" s="232"/>
      <c r="E160" s="232"/>
      <c r="F160" s="232"/>
      <c r="G160" s="232"/>
      <c r="H160" s="244"/>
      <c r="I160" s="244"/>
      <c r="J160" s="244"/>
      <c r="K160" s="244"/>
      <c r="L160" s="244"/>
      <c r="M160" s="244"/>
      <c r="N160" s="244"/>
      <c r="O160" s="244"/>
      <c r="P160" s="244"/>
      <c r="Q160" s="244"/>
      <c r="R160" s="244"/>
      <c r="S160" s="244"/>
      <c r="T160" s="244"/>
      <c r="U160" s="244"/>
      <c r="V160" s="244"/>
      <c r="W160" s="244"/>
      <c r="X160" s="244"/>
      <c r="Y160" s="216"/>
      <c r="Z160" s="216"/>
      <c r="AA160" s="244"/>
      <c r="AB160" s="216"/>
      <c r="AC160" s="244"/>
      <c r="AD160" s="216"/>
      <c r="AE160" s="244"/>
      <c r="AF160" s="216"/>
      <c r="AG160" s="244"/>
      <c r="AH160" s="216"/>
      <c r="AI160" s="244"/>
      <c r="AJ160" s="244"/>
      <c r="AK160" s="216"/>
    </row>
    <row r="161" spans="1:37" ht="42.75" x14ac:dyDescent="0.2">
      <c r="A161" s="163" t="s">
        <v>131</v>
      </c>
      <c r="B161" s="164" t="s">
        <v>722</v>
      </c>
      <c r="C161" s="170"/>
      <c r="D161" s="232"/>
      <c r="E161" s="232"/>
      <c r="F161" s="232"/>
      <c r="G161" s="232"/>
      <c r="H161" s="244"/>
      <c r="I161" s="244"/>
      <c r="J161" s="244"/>
      <c r="K161" s="244"/>
      <c r="L161" s="244"/>
      <c r="M161" s="244"/>
      <c r="N161" s="244"/>
      <c r="O161" s="244"/>
      <c r="P161" s="244"/>
      <c r="Q161" s="244"/>
      <c r="R161" s="244"/>
      <c r="S161" s="244"/>
      <c r="T161" s="244"/>
      <c r="U161" s="244"/>
      <c r="V161" s="244"/>
      <c r="W161" s="244"/>
      <c r="X161" s="244"/>
      <c r="Y161" s="216"/>
      <c r="Z161" s="216"/>
      <c r="AA161" s="244"/>
      <c r="AB161" s="216"/>
      <c r="AC161" s="244"/>
      <c r="AD161" s="216"/>
      <c r="AE161" s="244"/>
      <c r="AF161" s="216"/>
      <c r="AG161" s="244"/>
      <c r="AH161" s="216"/>
      <c r="AI161" s="244"/>
      <c r="AJ161" s="244"/>
      <c r="AK161" s="216"/>
    </row>
    <row r="162" spans="1:37" ht="15" hidden="1" outlineLevel="1" x14ac:dyDescent="0.2">
      <c r="A162" s="159" t="s">
        <v>131</v>
      </c>
      <c r="B162" s="156" t="s">
        <v>736</v>
      </c>
      <c r="C162" s="169"/>
      <c r="D162" s="232"/>
      <c r="E162" s="232"/>
      <c r="F162" s="232"/>
      <c r="G162" s="232"/>
      <c r="H162" s="244"/>
      <c r="I162" s="244"/>
      <c r="J162" s="244"/>
      <c r="K162" s="244"/>
      <c r="L162" s="244"/>
      <c r="M162" s="244"/>
      <c r="N162" s="244"/>
      <c r="O162" s="244"/>
      <c r="P162" s="244"/>
      <c r="Q162" s="244"/>
      <c r="R162" s="244"/>
      <c r="S162" s="244"/>
      <c r="T162" s="244"/>
      <c r="U162" s="244"/>
      <c r="V162" s="244"/>
      <c r="W162" s="244"/>
      <c r="X162" s="244"/>
      <c r="Y162" s="216"/>
      <c r="Z162" s="216"/>
      <c r="AA162" s="244"/>
      <c r="AB162" s="216"/>
      <c r="AC162" s="244"/>
      <c r="AD162" s="216"/>
      <c r="AE162" s="244"/>
      <c r="AF162" s="216"/>
      <c r="AG162" s="244"/>
      <c r="AH162" s="216"/>
      <c r="AI162" s="244"/>
      <c r="AJ162" s="244"/>
      <c r="AK162" s="216"/>
    </row>
    <row r="163" spans="1:37" ht="15" hidden="1" outlineLevel="1" x14ac:dyDescent="0.2">
      <c r="A163" s="159" t="s">
        <v>131</v>
      </c>
      <c r="B163" s="156" t="s">
        <v>736</v>
      </c>
      <c r="C163" s="169"/>
      <c r="D163" s="232"/>
      <c r="E163" s="232"/>
      <c r="F163" s="232"/>
      <c r="G163" s="232"/>
      <c r="H163" s="244"/>
      <c r="I163" s="244"/>
      <c r="J163" s="244"/>
      <c r="K163" s="244"/>
      <c r="L163" s="244"/>
      <c r="M163" s="244"/>
      <c r="N163" s="244"/>
      <c r="O163" s="244"/>
      <c r="P163" s="244"/>
      <c r="Q163" s="244"/>
      <c r="R163" s="244"/>
      <c r="S163" s="244"/>
      <c r="T163" s="244"/>
      <c r="U163" s="244"/>
      <c r="V163" s="244"/>
      <c r="W163" s="244"/>
      <c r="X163" s="244"/>
      <c r="Y163" s="216"/>
      <c r="Z163" s="216"/>
      <c r="AA163" s="244"/>
      <c r="AB163" s="216"/>
      <c r="AC163" s="244"/>
      <c r="AD163" s="216"/>
      <c r="AE163" s="244"/>
      <c r="AF163" s="216"/>
      <c r="AG163" s="244"/>
      <c r="AH163" s="216"/>
      <c r="AI163" s="244"/>
      <c r="AJ163" s="244"/>
      <c r="AK163" s="216"/>
    </row>
    <row r="164" spans="1:37" ht="15" collapsed="1" x14ac:dyDescent="0.2">
      <c r="A164" s="159" t="s">
        <v>737</v>
      </c>
      <c r="B164" s="156" t="s">
        <v>737</v>
      </c>
      <c r="C164" s="169"/>
      <c r="D164" s="232"/>
      <c r="E164" s="232"/>
      <c r="F164" s="232"/>
      <c r="G164" s="232"/>
      <c r="H164" s="244"/>
      <c r="I164" s="244"/>
      <c r="J164" s="244"/>
      <c r="K164" s="244"/>
      <c r="L164" s="244"/>
      <c r="M164" s="244"/>
      <c r="N164" s="244"/>
      <c r="O164" s="244"/>
      <c r="P164" s="244"/>
      <c r="Q164" s="244"/>
      <c r="R164" s="244"/>
      <c r="S164" s="244"/>
      <c r="T164" s="244"/>
      <c r="U164" s="244"/>
      <c r="V164" s="244"/>
      <c r="W164" s="244"/>
      <c r="X164" s="244"/>
      <c r="Y164" s="216"/>
      <c r="Z164" s="216"/>
      <c r="AA164" s="244"/>
      <c r="AB164" s="216"/>
      <c r="AC164" s="244"/>
      <c r="AD164" s="216"/>
      <c r="AE164" s="244"/>
      <c r="AF164" s="216"/>
      <c r="AG164" s="244"/>
      <c r="AH164" s="216"/>
      <c r="AI164" s="244"/>
      <c r="AJ164" s="244"/>
      <c r="AK164" s="216"/>
    </row>
    <row r="165" spans="1:37" ht="28.5" x14ac:dyDescent="0.2">
      <c r="A165" s="163" t="s">
        <v>132</v>
      </c>
      <c r="B165" s="164" t="s">
        <v>723</v>
      </c>
      <c r="C165" s="170"/>
      <c r="D165" s="232"/>
      <c r="E165" s="232"/>
      <c r="F165" s="232"/>
      <c r="G165" s="232"/>
      <c r="H165" s="244"/>
      <c r="I165" s="244"/>
      <c r="J165" s="244"/>
      <c r="K165" s="244"/>
      <c r="L165" s="244"/>
      <c r="M165" s="244"/>
      <c r="N165" s="244"/>
      <c r="O165" s="244"/>
      <c r="P165" s="244"/>
      <c r="Q165" s="244"/>
      <c r="R165" s="244"/>
      <c r="S165" s="244"/>
      <c r="T165" s="244"/>
      <c r="U165" s="244"/>
      <c r="V165" s="244"/>
      <c r="W165" s="244"/>
      <c r="X165" s="244"/>
      <c r="Y165" s="216"/>
      <c r="Z165" s="216"/>
      <c r="AA165" s="244"/>
      <c r="AB165" s="216"/>
      <c r="AC165" s="244"/>
      <c r="AD165" s="216"/>
      <c r="AE165" s="244"/>
      <c r="AF165" s="216"/>
      <c r="AG165" s="244"/>
      <c r="AH165" s="216"/>
      <c r="AI165" s="244"/>
      <c r="AJ165" s="244"/>
      <c r="AK165" s="216"/>
    </row>
    <row r="166" spans="1:37" ht="15" hidden="1" outlineLevel="1" x14ac:dyDescent="0.2">
      <c r="A166" s="159" t="s">
        <v>132</v>
      </c>
      <c r="B166" s="156" t="s">
        <v>736</v>
      </c>
      <c r="C166" s="169"/>
      <c r="D166" s="232"/>
      <c r="E166" s="232"/>
      <c r="F166" s="232"/>
      <c r="G166" s="232"/>
      <c r="H166" s="244"/>
      <c r="I166" s="244"/>
      <c r="J166" s="244"/>
      <c r="K166" s="244"/>
      <c r="L166" s="244"/>
      <c r="M166" s="244"/>
      <c r="N166" s="244"/>
      <c r="O166" s="244"/>
      <c r="P166" s="244"/>
      <c r="Q166" s="244"/>
      <c r="R166" s="244"/>
      <c r="S166" s="244"/>
      <c r="T166" s="244"/>
      <c r="U166" s="244"/>
      <c r="V166" s="244"/>
      <c r="W166" s="244"/>
      <c r="X166" s="244"/>
      <c r="Y166" s="216"/>
      <c r="Z166" s="216"/>
      <c r="AA166" s="244"/>
      <c r="AB166" s="216"/>
      <c r="AC166" s="244"/>
      <c r="AD166" s="216"/>
      <c r="AE166" s="244"/>
      <c r="AF166" s="216"/>
      <c r="AG166" s="244"/>
      <c r="AH166" s="216"/>
      <c r="AI166" s="244"/>
      <c r="AJ166" s="244"/>
      <c r="AK166" s="216"/>
    </row>
    <row r="167" spans="1:37" ht="15" hidden="1" outlineLevel="1" x14ac:dyDescent="0.2">
      <c r="A167" s="159" t="s">
        <v>132</v>
      </c>
      <c r="B167" s="156" t="s">
        <v>736</v>
      </c>
      <c r="C167" s="169"/>
      <c r="D167" s="232"/>
      <c r="E167" s="232"/>
      <c r="F167" s="232"/>
      <c r="G167" s="232"/>
      <c r="H167" s="244"/>
      <c r="I167" s="244"/>
      <c r="J167" s="244"/>
      <c r="K167" s="244"/>
      <c r="L167" s="244"/>
      <c r="M167" s="244"/>
      <c r="N167" s="244"/>
      <c r="O167" s="244"/>
      <c r="P167" s="244"/>
      <c r="Q167" s="244"/>
      <c r="R167" s="244"/>
      <c r="S167" s="244"/>
      <c r="T167" s="244"/>
      <c r="U167" s="244"/>
      <c r="V167" s="244"/>
      <c r="W167" s="244"/>
      <c r="X167" s="244"/>
      <c r="Y167" s="216"/>
      <c r="Z167" s="216"/>
      <c r="AA167" s="244"/>
      <c r="AB167" s="216"/>
      <c r="AC167" s="244"/>
      <c r="AD167" s="216"/>
      <c r="AE167" s="244"/>
      <c r="AF167" s="216"/>
      <c r="AG167" s="244"/>
      <c r="AH167" s="216"/>
      <c r="AI167" s="244"/>
      <c r="AJ167" s="244"/>
      <c r="AK167" s="216"/>
    </row>
    <row r="168" spans="1:37" ht="15" collapsed="1" x14ac:dyDescent="0.2">
      <c r="A168" s="159" t="s">
        <v>737</v>
      </c>
      <c r="B168" s="156" t="s">
        <v>737</v>
      </c>
      <c r="C168" s="169"/>
      <c r="D168" s="232"/>
      <c r="E168" s="232"/>
      <c r="F168" s="232"/>
      <c r="G168" s="232"/>
      <c r="H168" s="244"/>
      <c r="I168" s="244"/>
      <c r="J168" s="244"/>
      <c r="K168" s="244"/>
      <c r="L168" s="244"/>
      <c r="M168" s="244"/>
      <c r="N168" s="244"/>
      <c r="O168" s="244"/>
      <c r="P168" s="244"/>
      <c r="Q168" s="244"/>
      <c r="R168" s="244"/>
      <c r="S168" s="244"/>
      <c r="T168" s="244"/>
      <c r="U168" s="244"/>
      <c r="V168" s="244"/>
      <c r="W168" s="244"/>
      <c r="X168" s="244"/>
      <c r="Y168" s="216"/>
      <c r="Z168" s="216"/>
      <c r="AA168" s="244"/>
      <c r="AB168" s="216"/>
      <c r="AC168" s="244"/>
      <c r="AD168" s="216"/>
      <c r="AE168" s="244"/>
      <c r="AF168" s="216"/>
      <c r="AG168" s="244"/>
      <c r="AH168" s="216"/>
      <c r="AI168" s="244"/>
      <c r="AJ168" s="244"/>
      <c r="AK168" s="216"/>
    </row>
    <row r="169" spans="1:37" ht="28.5" x14ac:dyDescent="0.2">
      <c r="A169" s="163" t="s">
        <v>724</v>
      </c>
      <c r="B169" s="164" t="s">
        <v>467</v>
      </c>
      <c r="C169" s="170"/>
      <c r="D169" s="232"/>
      <c r="E169" s="232"/>
      <c r="F169" s="232"/>
      <c r="G169" s="232"/>
      <c r="H169" s="244"/>
      <c r="I169" s="244"/>
      <c r="J169" s="244"/>
      <c r="K169" s="244"/>
      <c r="L169" s="244"/>
      <c r="M169" s="244"/>
      <c r="N169" s="244"/>
      <c r="O169" s="244"/>
      <c r="P169" s="244"/>
      <c r="Q169" s="244"/>
      <c r="R169" s="244"/>
      <c r="S169" s="244"/>
      <c r="T169" s="244"/>
      <c r="U169" s="244"/>
      <c r="V169" s="244"/>
      <c r="W169" s="244"/>
      <c r="X169" s="244"/>
      <c r="Y169" s="216"/>
      <c r="Z169" s="216"/>
      <c r="AA169" s="244"/>
      <c r="AB169" s="216"/>
      <c r="AC169" s="244"/>
      <c r="AD169" s="216"/>
      <c r="AE169" s="244"/>
      <c r="AF169" s="216"/>
      <c r="AG169" s="244"/>
      <c r="AH169" s="216"/>
      <c r="AI169" s="244"/>
      <c r="AJ169" s="244"/>
      <c r="AK169" s="216"/>
    </row>
    <row r="170" spans="1:37" ht="15.75" customHeight="1" x14ac:dyDescent="0.2">
      <c r="A170" s="157" t="s">
        <v>747</v>
      </c>
      <c r="B170" s="174" t="s">
        <v>747</v>
      </c>
      <c r="C170" s="158"/>
      <c r="D170" s="232"/>
      <c r="E170" s="232"/>
      <c r="F170" s="232"/>
      <c r="G170" s="232"/>
      <c r="H170" s="244"/>
      <c r="I170" s="244"/>
      <c r="J170" s="244"/>
      <c r="K170" s="244"/>
      <c r="L170" s="244"/>
      <c r="M170" s="244"/>
      <c r="N170" s="244"/>
      <c r="O170" s="244"/>
      <c r="P170" s="244"/>
      <c r="Q170" s="244"/>
      <c r="R170" s="244"/>
      <c r="S170" s="244"/>
      <c r="T170" s="244"/>
      <c r="U170" s="244"/>
      <c r="V170" s="244"/>
      <c r="W170" s="244"/>
      <c r="X170" s="244"/>
      <c r="Y170" s="216"/>
      <c r="Z170" s="216"/>
      <c r="AA170" s="244"/>
      <c r="AB170" s="216"/>
      <c r="AC170" s="244"/>
      <c r="AD170" s="216"/>
      <c r="AE170" s="244"/>
      <c r="AF170" s="216"/>
      <c r="AG170" s="244"/>
      <c r="AH170" s="216"/>
      <c r="AI170" s="244"/>
      <c r="AJ170" s="244"/>
      <c r="AK170" s="216"/>
    </row>
  </sheetData>
  <mergeCells count="30">
    <mergeCell ref="AK14:AK16"/>
    <mergeCell ref="K15:O15"/>
    <mergeCell ref="P15:T15"/>
    <mergeCell ref="U15:V15"/>
    <mergeCell ref="W15:X15"/>
    <mergeCell ref="Y15:Z15"/>
    <mergeCell ref="AC15:AD15"/>
    <mergeCell ref="AE15:AF15"/>
    <mergeCell ref="AG15:AH15"/>
    <mergeCell ref="AI15:AI16"/>
    <mergeCell ref="AJ15:AJ16"/>
    <mergeCell ref="U14:Z14"/>
    <mergeCell ref="AA14:AB15"/>
    <mergeCell ref="AC14:AJ14"/>
    <mergeCell ref="A13:AJ13"/>
    <mergeCell ref="A14:A16"/>
    <mergeCell ref="B14:B16"/>
    <mergeCell ref="C14:C16"/>
    <mergeCell ref="D14:D16"/>
    <mergeCell ref="E14:E16"/>
    <mergeCell ref="F14:G15"/>
    <mergeCell ref="H14:I15"/>
    <mergeCell ref="J14:J16"/>
    <mergeCell ref="K14:T14"/>
    <mergeCell ref="A12:AK12"/>
    <mergeCell ref="A4:AK4"/>
    <mergeCell ref="A6:AK6"/>
    <mergeCell ref="A7:AK7"/>
    <mergeCell ref="A9:AK9"/>
    <mergeCell ref="A11:AK11"/>
  </mergeCells>
  <hyperlinks>
    <hyperlink ref="B170" r:id="rId1" location="/document/71418382/entry/2111" display="http://ivo.garant.ru/ - /document/71418382/entry/2111"/>
    <hyperlink ref="A170" r:id="rId2" location="/document/71418382/entry/2111" display="http://ivo.garant.ru/ - /document/71418382/entry/2111"/>
  </hyperlinks>
  <pageMargins left="0.39370078740157483" right="0.39370078740157483" top="0.78740157480314965" bottom="0.39370078740157483" header="0.27559055118110237" footer="0.27559055118110237"/>
  <pageSetup paperSize="9" orientation="landscape" r:id="rId3"/>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L172"/>
  <sheetViews>
    <sheetView zoomScale="80" zoomScaleNormal="80" workbookViewId="0">
      <selection activeCell="T27" sqref="T27"/>
    </sheetView>
  </sheetViews>
  <sheetFormatPr defaultRowHeight="15.75" outlineLevelRow="1" x14ac:dyDescent="0.25"/>
  <cols>
    <col min="1" max="1" width="13.28515625" style="32" customWidth="1"/>
    <col min="2" max="2" width="36" style="32" customWidth="1"/>
    <col min="3" max="3" width="15.85546875" style="32" customWidth="1"/>
    <col min="4" max="4" width="20.140625" style="32" customWidth="1"/>
    <col min="5" max="5" width="25.140625" style="32" customWidth="1"/>
    <col min="6" max="6" width="21.5703125" style="31" customWidth="1"/>
    <col min="7" max="7" width="10.5703125" style="31" bestFit="1" customWidth="1"/>
    <col min="8" max="12" width="6.5703125" style="31" bestFit="1" customWidth="1"/>
    <col min="13" max="13" width="19.7109375" style="31" customWidth="1"/>
    <col min="14" max="14" width="10.5703125" style="31" bestFit="1" customWidth="1"/>
    <col min="15" max="19" width="6.5703125" style="31" bestFit="1" customWidth="1"/>
    <col min="20" max="20" width="22.85546875" style="32" customWidth="1"/>
    <col min="21" max="21" width="10" style="32" customWidth="1"/>
    <col min="22" max="25" width="6.85546875" style="32" customWidth="1"/>
    <col min="26" max="26" width="7.5703125" style="32" customWidth="1"/>
    <col min="27" max="27" width="20.140625" style="32" customWidth="1"/>
    <col min="28" max="32" width="6.85546875" style="32" customWidth="1"/>
    <col min="33" max="33" width="7.28515625" style="32" customWidth="1"/>
    <col min="34" max="34" width="20.85546875" style="32" customWidth="1"/>
    <col min="35" max="39" width="6.85546875" style="32" customWidth="1"/>
    <col min="40" max="40" width="5.85546875" style="32" customWidth="1"/>
    <col min="41" max="41" width="19.42578125" style="32" customWidth="1"/>
    <col min="42" max="46" width="6.85546875" style="32" customWidth="1"/>
    <col min="47" max="47" width="6.28515625" style="32" customWidth="1"/>
    <col min="48" max="48" width="20.42578125" style="32" customWidth="1"/>
    <col min="49" max="54" width="6.85546875" style="32" customWidth="1"/>
    <col min="55" max="55" width="22" style="32" customWidth="1"/>
    <col min="56" max="60" width="6.85546875" style="32" customWidth="1"/>
    <col min="61" max="61" width="7.140625" style="32" customWidth="1"/>
    <col min="62" max="62" width="21.42578125" style="32" customWidth="1"/>
    <col min="63" max="67" width="6.85546875" style="32" customWidth="1"/>
    <col min="68" max="68" width="8" style="32" customWidth="1"/>
    <col min="69" max="69" width="20" style="32" customWidth="1"/>
    <col min="70" max="73" width="6.85546875" style="32" customWidth="1"/>
    <col min="74" max="74" width="7.85546875" style="32" customWidth="1"/>
    <col min="75" max="75" width="6.5703125" style="32" customWidth="1"/>
    <col min="76" max="76" width="19" style="32" customWidth="1"/>
    <col min="77" max="77" width="4.7109375" style="32" customWidth="1"/>
    <col min="78" max="78" width="4.28515625" style="32" customWidth="1"/>
    <col min="79" max="79" width="4.42578125" style="32" customWidth="1"/>
    <col min="80" max="80" width="5.140625" style="32" customWidth="1"/>
    <col min="81" max="81" width="5.7109375" style="32" customWidth="1"/>
    <col min="82" max="82" width="6.28515625" style="32" customWidth="1"/>
    <col min="83" max="83" width="6.5703125" style="32" customWidth="1"/>
    <col min="84" max="84" width="6.28515625" style="32" customWidth="1"/>
    <col min="85" max="86" width="5.7109375" style="32" customWidth="1"/>
    <col min="87" max="87" width="14.7109375" style="32" customWidth="1"/>
    <col min="88" max="97" width="5.7109375" style="32" customWidth="1"/>
    <col min="98" max="256" width="9.140625" style="32"/>
    <col min="257" max="257" width="13.28515625" style="32" customWidth="1"/>
    <col min="258" max="258" width="36" style="32" customWidth="1"/>
    <col min="259" max="259" width="15.85546875" style="32" customWidth="1"/>
    <col min="260" max="260" width="20.140625" style="32" customWidth="1"/>
    <col min="261" max="261" width="25.140625" style="32" customWidth="1"/>
    <col min="262" max="262" width="21.5703125" style="32" customWidth="1"/>
    <col min="263" max="263" width="10.5703125" style="32" bestFit="1" customWidth="1"/>
    <col min="264" max="268" width="6.5703125" style="32" bestFit="1" customWidth="1"/>
    <col min="269" max="269" width="19.7109375" style="32" customWidth="1"/>
    <col min="270" max="270" width="10.5703125" style="32" bestFit="1" customWidth="1"/>
    <col min="271" max="275" width="6.5703125" style="32" bestFit="1" customWidth="1"/>
    <col min="276" max="276" width="22.85546875" style="32" customWidth="1"/>
    <col min="277" max="277" width="10" style="32" customWidth="1"/>
    <col min="278" max="281" width="6.85546875" style="32" customWidth="1"/>
    <col min="282" max="282" width="7.5703125" style="32" customWidth="1"/>
    <col min="283" max="283" width="20.140625" style="32" customWidth="1"/>
    <col min="284" max="288" width="6.85546875" style="32" customWidth="1"/>
    <col min="289" max="289" width="7.28515625" style="32" customWidth="1"/>
    <col min="290" max="290" width="20.85546875" style="32" customWidth="1"/>
    <col min="291" max="295" width="6.85546875" style="32" customWidth="1"/>
    <col min="296" max="296" width="5.85546875" style="32" customWidth="1"/>
    <col min="297" max="297" width="19.42578125" style="32" customWidth="1"/>
    <col min="298" max="302" width="6.85546875" style="32" customWidth="1"/>
    <col min="303" max="303" width="6.28515625" style="32" customWidth="1"/>
    <col min="304" max="304" width="20.42578125" style="32" customWidth="1"/>
    <col min="305" max="310" width="6.85546875" style="32" customWidth="1"/>
    <col min="311" max="311" width="22" style="32" customWidth="1"/>
    <col min="312" max="316" width="6.85546875" style="32" customWidth="1"/>
    <col min="317" max="317" width="7.140625" style="32" customWidth="1"/>
    <col min="318" max="318" width="21.42578125" style="32" customWidth="1"/>
    <col min="319" max="323" width="6.85546875" style="32" customWidth="1"/>
    <col min="324" max="324" width="8" style="32" customWidth="1"/>
    <col min="325" max="325" width="20" style="32" customWidth="1"/>
    <col min="326" max="329" width="6.85546875" style="32" customWidth="1"/>
    <col min="330" max="330" width="7.85546875" style="32" customWidth="1"/>
    <col min="331" max="331" width="6.5703125" style="32" customWidth="1"/>
    <col min="332" max="332" width="19" style="32" customWidth="1"/>
    <col min="333" max="333" width="4.7109375" style="32" customWidth="1"/>
    <col min="334" max="334" width="4.28515625" style="32" customWidth="1"/>
    <col min="335" max="335" width="4.42578125" style="32" customWidth="1"/>
    <col min="336" max="336" width="5.140625" style="32" customWidth="1"/>
    <col min="337" max="337" width="5.7109375" style="32" customWidth="1"/>
    <col min="338" max="338" width="6.28515625" style="32" customWidth="1"/>
    <col min="339" max="339" width="6.5703125" style="32" customWidth="1"/>
    <col min="340" max="340" width="6.28515625" style="32" customWidth="1"/>
    <col min="341" max="342" width="5.7109375" style="32" customWidth="1"/>
    <col min="343" max="343" width="14.7109375" style="32" customWidth="1"/>
    <col min="344" max="353" width="5.7109375" style="32" customWidth="1"/>
    <col min="354" max="512" width="9.140625" style="32"/>
    <col min="513" max="513" width="13.28515625" style="32" customWidth="1"/>
    <col min="514" max="514" width="36" style="32" customWidth="1"/>
    <col min="515" max="515" width="15.85546875" style="32" customWidth="1"/>
    <col min="516" max="516" width="20.140625" style="32" customWidth="1"/>
    <col min="517" max="517" width="25.140625" style="32" customWidth="1"/>
    <col min="518" max="518" width="21.5703125" style="32" customWidth="1"/>
    <col min="519" max="519" width="10.5703125" style="32" bestFit="1" customWidth="1"/>
    <col min="520" max="524" width="6.5703125" style="32" bestFit="1" customWidth="1"/>
    <col min="525" max="525" width="19.7109375" style="32" customWidth="1"/>
    <col min="526" max="526" width="10.5703125" style="32" bestFit="1" customWidth="1"/>
    <col min="527" max="531" width="6.5703125" style="32" bestFit="1" customWidth="1"/>
    <col min="532" max="532" width="22.85546875" style="32" customWidth="1"/>
    <col min="533" max="533" width="10" style="32" customWidth="1"/>
    <col min="534" max="537" width="6.85546875" style="32" customWidth="1"/>
    <col min="538" max="538" width="7.5703125" style="32" customWidth="1"/>
    <col min="539" max="539" width="20.140625" style="32" customWidth="1"/>
    <col min="540" max="544" width="6.85546875" style="32" customWidth="1"/>
    <col min="545" max="545" width="7.28515625" style="32" customWidth="1"/>
    <col min="546" max="546" width="20.85546875" style="32" customWidth="1"/>
    <col min="547" max="551" width="6.85546875" style="32" customWidth="1"/>
    <col min="552" max="552" width="5.85546875" style="32" customWidth="1"/>
    <col min="553" max="553" width="19.42578125" style="32" customWidth="1"/>
    <col min="554" max="558" width="6.85546875" style="32" customWidth="1"/>
    <col min="559" max="559" width="6.28515625" style="32" customWidth="1"/>
    <col min="560" max="560" width="20.42578125" style="32" customWidth="1"/>
    <col min="561" max="566" width="6.85546875" style="32" customWidth="1"/>
    <col min="567" max="567" width="22" style="32" customWidth="1"/>
    <col min="568" max="572" width="6.85546875" style="32" customWidth="1"/>
    <col min="573" max="573" width="7.140625" style="32" customWidth="1"/>
    <col min="574" max="574" width="21.42578125" style="32" customWidth="1"/>
    <col min="575" max="579" width="6.85546875" style="32" customWidth="1"/>
    <col min="580" max="580" width="8" style="32" customWidth="1"/>
    <col min="581" max="581" width="20" style="32" customWidth="1"/>
    <col min="582" max="585" width="6.85546875" style="32" customWidth="1"/>
    <col min="586" max="586" width="7.85546875" style="32" customWidth="1"/>
    <col min="587" max="587" width="6.5703125" style="32" customWidth="1"/>
    <col min="588" max="588" width="19" style="32" customWidth="1"/>
    <col min="589" max="589" width="4.7109375" style="32" customWidth="1"/>
    <col min="590" max="590" width="4.28515625" style="32" customWidth="1"/>
    <col min="591" max="591" width="4.42578125" style="32" customWidth="1"/>
    <col min="592" max="592" width="5.140625" style="32" customWidth="1"/>
    <col min="593" max="593" width="5.7109375" style="32" customWidth="1"/>
    <col min="594" max="594" width="6.28515625" style="32" customWidth="1"/>
    <col min="595" max="595" width="6.5703125" style="32" customWidth="1"/>
    <col min="596" max="596" width="6.28515625" style="32" customWidth="1"/>
    <col min="597" max="598" width="5.7109375" style="32" customWidth="1"/>
    <col min="599" max="599" width="14.7109375" style="32" customWidth="1"/>
    <col min="600" max="609" width="5.7109375" style="32" customWidth="1"/>
    <col min="610" max="768" width="9.140625" style="32"/>
    <col min="769" max="769" width="13.28515625" style="32" customWidth="1"/>
    <col min="770" max="770" width="36" style="32" customWidth="1"/>
    <col min="771" max="771" width="15.85546875" style="32" customWidth="1"/>
    <col min="772" max="772" width="20.140625" style="32" customWidth="1"/>
    <col min="773" max="773" width="25.140625" style="32" customWidth="1"/>
    <col min="774" max="774" width="21.5703125" style="32" customWidth="1"/>
    <col min="775" max="775" width="10.5703125" style="32" bestFit="1" customWidth="1"/>
    <col min="776" max="780" width="6.5703125" style="32" bestFit="1" customWidth="1"/>
    <col min="781" max="781" width="19.7109375" style="32" customWidth="1"/>
    <col min="782" max="782" width="10.5703125" style="32" bestFit="1" customWidth="1"/>
    <col min="783" max="787" width="6.5703125" style="32" bestFit="1" customWidth="1"/>
    <col min="788" max="788" width="22.85546875" style="32" customWidth="1"/>
    <col min="789" max="789" width="10" style="32" customWidth="1"/>
    <col min="790" max="793" width="6.85546875" style="32" customWidth="1"/>
    <col min="794" max="794" width="7.5703125" style="32" customWidth="1"/>
    <col min="795" max="795" width="20.140625" style="32" customWidth="1"/>
    <col min="796" max="800" width="6.85546875" style="32" customWidth="1"/>
    <col min="801" max="801" width="7.28515625" style="32" customWidth="1"/>
    <col min="802" max="802" width="20.85546875" style="32" customWidth="1"/>
    <col min="803" max="807" width="6.85546875" style="32" customWidth="1"/>
    <col min="808" max="808" width="5.85546875" style="32" customWidth="1"/>
    <col min="809" max="809" width="19.42578125" style="32" customWidth="1"/>
    <col min="810" max="814" width="6.85546875" style="32" customWidth="1"/>
    <col min="815" max="815" width="6.28515625" style="32" customWidth="1"/>
    <col min="816" max="816" width="20.42578125" style="32" customWidth="1"/>
    <col min="817" max="822" width="6.85546875" style="32" customWidth="1"/>
    <col min="823" max="823" width="22" style="32" customWidth="1"/>
    <col min="824" max="828" width="6.85546875" style="32" customWidth="1"/>
    <col min="829" max="829" width="7.140625" style="32" customWidth="1"/>
    <col min="830" max="830" width="21.42578125" style="32" customWidth="1"/>
    <col min="831" max="835" width="6.85546875" style="32" customWidth="1"/>
    <col min="836" max="836" width="8" style="32" customWidth="1"/>
    <col min="837" max="837" width="20" style="32" customWidth="1"/>
    <col min="838" max="841" width="6.85546875" style="32" customWidth="1"/>
    <col min="842" max="842" width="7.85546875" style="32" customWidth="1"/>
    <col min="843" max="843" width="6.5703125" style="32" customWidth="1"/>
    <col min="844" max="844" width="19" style="32" customWidth="1"/>
    <col min="845" max="845" width="4.7109375" style="32" customWidth="1"/>
    <col min="846" max="846" width="4.28515625" style="32" customWidth="1"/>
    <col min="847" max="847" width="4.42578125" style="32" customWidth="1"/>
    <col min="848" max="848" width="5.140625" style="32" customWidth="1"/>
    <col min="849" max="849" width="5.7109375" style="32" customWidth="1"/>
    <col min="850" max="850" width="6.28515625" style="32" customWidth="1"/>
    <col min="851" max="851" width="6.5703125" style="32" customWidth="1"/>
    <col min="852" max="852" width="6.28515625" style="32" customWidth="1"/>
    <col min="853" max="854" width="5.7109375" style="32" customWidth="1"/>
    <col min="855" max="855" width="14.7109375" style="32" customWidth="1"/>
    <col min="856" max="865" width="5.7109375" style="32" customWidth="1"/>
    <col min="866" max="1024" width="9.140625" style="32"/>
    <col min="1025" max="1025" width="13.28515625" style="32" customWidth="1"/>
    <col min="1026" max="1026" width="36" style="32" customWidth="1"/>
    <col min="1027" max="1027" width="15.85546875" style="32" customWidth="1"/>
    <col min="1028" max="1028" width="20.140625" style="32" customWidth="1"/>
    <col min="1029" max="1029" width="25.140625" style="32" customWidth="1"/>
    <col min="1030" max="1030" width="21.5703125" style="32" customWidth="1"/>
    <col min="1031" max="1031" width="10.5703125" style="32" bestFit="1" customWidth="1"/>
    <col min="1032" max="1036" width="6.5703125" style="32" bestFit="1" customWidth="1"/>
    <col min="1037" max="1037" width="19.7109375" style="32" customWidth="1"/>
    <col min="1038" max="1038" width="10.5703125" style="32" bestFit="1" customWidth="1"/>
    <col min="1039" max="1043" width="6.5703125" style="32" bestFit="1" customWidth="1"/>
    <col min="1044" max="1044" width="22.85546875" style="32" customWidth="1"/>
    <col min="1045" max="1045" width="10" style="32" customWidth="1"/>
    <col min="1046" max="1049" width="6.85546875" style="32" customWidth="1"/>
    <col min="1050" max="1050" width="7.5703125" style="32" customWidth="1"/>
    <col min="1051" max="1051" width="20.140625" style="32" customWidth="1"/>
    <col min="1052" max="1056" width="6.85546875" style="32" customWidth="1"/>
    <col min="1057" max="1057" width="7.28515625" style="32" customWidth="1"/>
    <col min="1058" max="1058" width="20.85546875" style="32" customWidth="1"/>
    <col min="1059" max="1063" width="6.85546875" style="32" customWidth="1"/>
    <col min="1064" max="1064" width="5.85546875" style="32" customWidth="1"/>
    <col min="1065" max="1065" width="19.42578125" style="32" customWidth="1"/>
    <col min="1066" max="1070" width="6.85546875" style="32" customWidth="1"/>
    <col min="1071" max="1071" width="6.28515625" style="32" customWidth="1"/>
    <col min="1072" max="1072" width="20.42578125" style="32" customWidth="1"/>
    <col min="1073" max="1078" width="6.85546875" style="32" customWidth="1"/>
    <col min="1079" max="1079" width="22" style="32" customWidth="1"/>
    <col min="1080" max="1084" width="6.85546875" style="32" customWidth="1"/>
    <col min="1085" max="1085" width="7.140625" style="32" customWidth="1"/>
    <col min="1086" max="1086" width="21.42578125" style="32" customWidth="1"/>
    <col min="1087" max="1091" width="6.85546875" style="32" customWidth="1"/>
    <col min="1092" max="1092" width="8" style="32" customWidth="1"/>
    <col min="1093" max="1093" width="20" style="32" customWidth="1"/>
    <col min="1094" max="1097" width="6.85546875" style="32" customWidth="1"/>
    <col min="1098" max="1098" width="7.85546875" style="32" customWidth="1"/>
    <col min="1099" max="1099" width="6.5703125" style="32" customWidth="1"/>
    <col min="1100" max="1100" width="19" style="32" customWidth="1"/>
    <col min="1101" max="1101" width="4.7109375" style="32" customWidth="1"/>
    <col min="1102" max="1102" width="4.28515625" style="32" customWidth="1"/>
    <col min="1103" max="1103" width="4.42578125" style="32" customWidth="1"/>
    <col min="1104" max="1104" width="5.140625" style="32" customWidth="1"/>
    <col min="1105" max="1105" width="5.7109375" style="32" customWidth="1"/>
    <col min="1106" max="1106" width="6.28515625" style="32" customWidth="1"/>
    <col min="1107" max="1107" width="6.5703125" style="32" customWidth="1"/>
    <col min="1108" max="1108" width="6.28515625" style="32" customWidth="1"/>
    <col min="1109" max="1110" width="5.7109375" style="32" customWidth="1"/>
    <col min="1111" max="1111" width="14.7109375" style="32" customWidth="1"/>
    <col min="1112" max="1121" width="5.7109375" style="32" customWidth="1"/>
    <col min="1122" max="1280" width="9.140625" style="32"/>
    <col min="1281" max="1281" width="13.28515625" style="32" customWidth="1"/>
    <col min="1282" max="1282" width="36" style="32" customWidth="1"/>
    <col min="1283" max="1283" width="15.85546875" style="32" customWidth="1"/>
    <col min="1284" max="1284" width="20.140625" style="32" customWidth="1"/>
    <col min="1285" max="1285" width="25.140625" style="32" customWidth="1"/>
    <col min="1286" max="1286" width="21.5703125" style="32" customWidth="1"/>
    <col min="1287" max="1287" width="10.5703125" style="32" bestFit="1" customWidth="1"/>
    <col min="1288" max="1292" width="6.5703125" style="32" bestFit="1" customWidth="1"/>
    <col min="1293" max="1293" width="19.7109375" style="32" customWidth="1"/>
    <col min="1294" max="1294" width="10.5703125" style="32" bestFit="1" customWidth="1"/>
    <col min="1295" max="1299" width="6.5703125" style="32" bestFit="1" customWidth="1"/>
    <col min="1300" max="1300" width="22.85546875" style="32" customWidth="1"/>
    <col min="1301" max="1301" width="10" style="32" customWidth="1"/>
    <col min="1302" max="1305" width="6.85546875" style="32" customWidth="1"/>
    <col min="1306" max="1306" width="7.5703125" style="32" customWidth="1"/>
    <col min="1307" max="1307" width="20.140625" style="32" customWidth="1"/>
    <col min="1308" max="1312" width="6.85546875" style="32" customWidth="1"/>
    <col min="1313" max="1313" width="7.28515625" style="32" customWidth="1"/>
    <col min="1314" max="1314" width="20.85546875" style="32" customWidth="1"/>
    <col min="1315" max="1319" width="6.85546875" style="32" customWidth="1"/>
    <col min="1320" max="1320" width="5.85546875" style="32" customWidth="1"/>
    <col min="1321" max="1321" width="19.42578125" style="32" customWidth="1"/>
    <col min="1322" max="1326" width="6.85546875" style="32" customWidth="1"/>
    <col min="1327" max="1327" width="6.28515625" style="32" customWidth="1"/>
    <col min="1328" max="1328" width="20.42578125" style="32" customWidth="1"/>
    <col min="1329" max="1334" width="6.85546875" style="32" customWidth="1"/>
    <col min="1335" max="1335" width="22" style="32" customWidth="1"/>
    <col min="1336" max="1340" width="6.85546875" style="32" customWidth="1"/>
    <col min="1341" max="1341" width="7.140625" style="32" customWidth="1"/>
    <col min="1342" max="1342" width="21.42578125" style="32" customWidth="1"/>
    <col min="1343" max="1347" width="6.85546875" style="32" customWidth="1"/>
    <col min="1348" max="1348" width="8" style="32" customWidth="1"/>
    <col min="1349" max="1349" width="20" style="32" customWidth="1"/>
    <col min="1350" max="1353" width="6.85546875" style="32" customWidth="1"/>
    <col min="1354" max="1354" width="7.85546875" style="32" customWidth="1"/>
    <col min="1355" max="1355" width="6.5703125" style="32" customWidth="1"/>
    <col min="1356" max="1356" width="19" style="32" customWidth="1"/>
    <col min="1357" max="1357" width="4.7109375" style="32" customWidth="1"/>
    <col min="1358" max="1358" width="4.28515625" style="32" customWidth="1"/>
    <col min="1359" max="1359" width="4.42578125" style="32" customWidth="1"/>
    <col min="1360" max="1360" width="5.140625" style="32" customWidth="1"/>
    <col min="1361" max="1361" width="5.7109375" style="32" customWidth="1"/>
    <col min="1362" max="1362" width="6.28515625" style="32" customWidth="1"/>
    <col min="1363" max="1363" width="6.5703125" style="32" customWidth="1"/>
    <col min="1364" max="1364" width="6.28515625" style="32" customWidth="1"/>
    <col min="1365" max="1366" width="5.7109375" style="32" customWidth="1"/>
    <col min="1367" max="1367" width="14.7109375" style="32" customWidth="1"/>
    <col min="1368" max="1377" width="5.7109375" style="32" customWidth="1"/>
    <col min="1378" max="1536" width="9.140625" style="32"/>
    <col min="1537" max="1537" width="13.28515625" style="32" customWidth="1"/>
    <col min="1538" max="1538" width="36" style="32" customWidth="1"/>
    <col min="1539" max="1539" width="15.85546875" style="32" customWidth="1"/>
    <col min="1540" max="1540" width="20.140625" style="32" customWidth="1"/>
    <col min="1541" max="1541" width="25.140625" style="32" customWidth="1"/>
    <col min="1542" max="1542" width="21.5703125" style="32" customWidth="1"/>
    <col min="1543" max="1543" width="10.5703125" style="32" bestFit="1" customWidth="1"/>
    <col min="1544" max="1548" width="6.5703125" style="32" bestFit="1" customWidth="1"/>
    <col min="1549" max="1549" width="19.7109375" style="32" customWidth="1"/>
    <col min="1550" max="1550" width="10.5703125" style="32" bestFit="1" customWidth="1"/>
    <col min="1551" max="1555" width="6.5703125" style="32" bestFit="1" customWidth="1"/>
    <col min="1556" max="1556" width="22.85546875" style="32" customWidth="1"/>
    <col min="1557" max="1557" width="10" style="32" customWidth="1"/>
    <col min="1558" max="1561" width="6.85546875" style="32" customWidth="1"/>
    <col min="1562" max="1562" width="7.5703125" style="32" customWidth="1"/>
    <col min="1563" max="1563" width="20.140625" style="32" customWidth="1"/>
    <col min="1564" max="1568" width="6.85546875" style="32" customWidth="1"/>
    <col min="1569" max="1569" width="7.28515625" style="32" customWidth="1"/>
    <col min="1570" max="1570" width="20.85546875" style="32" customWidth="1"/>
    <col min="1571" max="1575" width="6.85546875" style="32" customWidth="1"/>
    <col min="1576" max="1576" width="5.85546875" style="32" customWidth="1"/>
    <col min="1577" max="1577" width="19.42578125" style="32" customWidth="1"/>
    <col min="1578" max="1582" width="6.85546875" style="32" customWidth="1"/>
    <col min="1583" max="1583" width="6.28515625" style="32" customWidth="1"/>
    <col min="1584" max="1584" width="20.42578125" style="32" customWidth="1"/>
    <col min="1585" max="1590" width="6.85546875" style="32" customWidth="1"/>
    <col min="1591" max="1591" width="22" style="32" customWidth="1"/>
    <col min="1592" max="1596" width="6.85546875" style="32" customWidth="1"/>
    <col min="1597" max="1597" width="7.140625" style="32" customWidth="1"/>
    <col min="1598" max="1598" width="21.42578125" style="32" customWidth="1"/>
    <col min="1599" max="1603" width="6.85546875" style="32" customWidth="1"/>
    <col min="1604" max="1604" width="8" style="32" customWidth="1"/>
    <col min="1605" max="1605" width="20" style="32" customWidth="1"/>
    <col min="1606" max="1609" width="6.85546875" style="32" customWidth="1"/>
    <col min="1610" max="1610" width="7.85546875" style="32" customWidth="1"/>
    <col min="1611" max="1611" width="6.5703125" style="32" customWidth="1"/>
    <col min="1612" max="1612" width="19" style="32" customWidth="1"/>
    <col min="1613" max="1613" width="4.7109375" style="32" customWidth="1"/>
    <col min="1614" max="1614" width="4.28515625" style="32" customWidth="1"/>
    <col min="1615" max="1615" width="4.42578125" style="32" customWidth="1"/>
    <col min="1616" max="1616" width="5.140625" style="32" customWidth="1"/>
    <col min="1617" max="1617" width="5.7109375" style="32" customWidth="1"/>
    <col min="1618" max="1618" width="6.28515625" style="32" customWidth="1"/>
    <col min="1619" max="1619" width="6.5703125" style="32" customWidth="1"/>
    <col min="1620" max="1620" width="6.28515625" style="32" customWidth="1"/>
    <col min="1621" max="1622" width="5.7109375" style="32" customWidth="1"/>
    <col min="1623" max="1623" width="14.7109375" style="32" customWidth="1"/>
    <col min="1624" max="1633" width="5.7109375" style="32" customWidth="1"/>
    <col min="1634" max="1792" width="9.140625" style="32"/>
    <col min="1793" max="1793" width="13.28515625" style="32" customWidth="1"/>
    <col min="1794" max="1794" width="36" style="32" customWidth="1"/>
    <col min="1795" max="1795" width="15.85546875" style="32" customWidth="1"/>
    <col min="1796" max="1796" width="20.140625" style="32" customWidth="1"/>
    <col min="1797" max="1797" width="25.140625" style="32" customWidth="1"/>
    <col min="1798" max="1798" width="21.5703125" style="32" customWidth="1"/>
    <col min="1799" max="1799" width="10.5703125" style="32" bestFit="1" customWidth="1"/>
    <col min="1800" max="1804" width="6.5703125" style="32" bestFit="1" customWidth="1"/>
    <col min="1805" max="1805" width="19.7109375" style="32" customWidth="1"/>
    <col min="1806" max="1806" width="10.5703125" style="32" bestFit="1" customWidth="1"/>
    <col min="1807" max="1811" width="6.5703125" style="32" bestFit="1" customWidth="1"/>
    <col min="1812" max="1812" width="22.85546875" style="32" customWidth="1"/>
    <col min="1813" max="1813" width="10" style="32" customWidth="1"/>
    <col min="1814" max="1817" width="6.85546875" style="32" customWidth="1"/>
    <col min="1818" max="1818" width="7.5703125" style="32" customWidth="1"/>
    <col min="1819" max="1819" width="20.140625" style="32" customWidth="1"/>
    <col min="1820" max="1824" width="6.85546875" style="32" customWidth="1"/>
    <col min="1825" max="1825" width="7.28515625" style="32" customWidth="1"/>
    <col min="1826" max="1826" width="20.85546875" style="32" customWidth="1"/>
    <col min="1827" max="1831" width="6.85546875" style="32" customWidth="1"/>
    <col min="1832" max="1832" width="5.85546875" style="32" customWidth="1"/>
    <col min="1833" max="1833" width="19.42578125" style="32" customWidth="1"/>
    <col min="1834" max="1838" width="6.85546875" style="32" customWidth="1"/>
    <col min="1839" max="1839" width="6.28515625" style="32" customWidth="1"/>
    <col min="1840" max="1840" width="20.42578125" style="32" customWidth="1"/>
    <col min="1841" max="1846" width="6.85546875" style="32" customWidth="1"/>
    <col min="1847" max="1847" width="22" style="32" customWidth="1"/>
    <col min="1848" max="1852" width="6.85546875" style="32" customWidth="1"/>
    <col min="1853" max="1853" width="7.140625" style="32" customWidth="1"/>
    <col min="1854" max="1854" width="21.42578125" style="32" customWidth="1"/>
    <col min="1855" max="1859" width="6.85546875" style="32" customWidth="1"/>
    <col min="1860" max="1860" width="8" style="32" customWidth="1"/>
    <col min="1861" max="1861" width="20" style="32" customWidth="1"/>
    <col min="1862" max="1865" width="6.85546875" style="32" customWidth="1"/>
    <col min="1866" max="1866" width="7.85546875" style="32" customWidth="1"/>
    <col min="1867" max="1867" width="6.5703125" style="32" customWidth="1"/>
    <col min="1868" max="1868" width="19" style="32" customWidth="1"/>
    <col min="1869" max="1869" width="4.7109375" style="32" customWidth="1"/>
    <col min="1870" max="1870" width="4.28515625" style="32" customWidth="1"/>
    <col min="1871" max="1871" width="4.42578125" style="32" customWidth="1"/>
    <col min="1872" max="1872" width="5.140625" style="32" customWidth="1"/>
    <col min="1873" max="1873" width="5.7109375" style="32" customWidth="1"/>
    <col min="1874" max="1874" width="6.28515625" style="32" customWidth="1"/>
    <col min="1875" max="1875" width="6.5703125" style="32" customWidth="1"/>
    <col min="1876" max="1876" width="6.28515625" style="32" customWidth="1"/>
    <col min="1877" max="1878" width="5.7109375" style="32" customWidth="1"/>
    <col min="1879" max="1879" width="14.7109375" style="32" customWidth="1"/>
    <col min="1880" max="1889" width="5.7109375" style="32" customWidth="1"/>
    <col min="1890" max="2048" width="9.140625" style="32"/>
    <col min="2049" max="2049" width="13.28515625" style="32" customWidth="1"/>
    <col min="2050" max="2050" width="36" style="32" customWidth="1"/>
    <col min="2051" max="2051" width="15.85546875" style="32" customWidth="1"/>
    <col min="2052" max="2052" width="20.140625" style="32" customWidth="1"/>
    <col min="2053" max="2053" width="25.140625" style="32" customWidth="1"/>
    <col min="2054" max="2054" width="21.5703125" style="32" customWidth="1"/>
    <col min="2055" max="2055" width="10.5703125" style="32" bestFit="1" customWidth="1"/>
    <col min="2056" max="2060" width="6.5703125" style="32" bestFit="1" customWidth="1"/>
    <col min="2061" max="2061" width="19.7109375" style="32" customWidth="1"/>
    <col min="2062" max="2062" width="10.5703125" style="32" bestFit="1" customWidth="1"/>
    <col min="2063" max="2067" width="6.5703125" style="32" bestFit="1" customWidth="1"/>
    <col min="2068" max="2068" width="22.85546875" style="32" customWidth="1"/>
    <col min="2069" max="2069" width="10" style="32" customWidth="1"/>
    <col min="2070" max="2073" width="6.85546875" style="32" customWidth="1"/>
    <col min="2074" max="2074" width="7.5703125" style="32" customWidth="1"/>
    <col min="2075" max="2075" width="20.140625" style="32" customWidth="1"/>
    <col min="2076" max="2080" width="6.85546875" style="32" customWidth="1"/>
    <col min="2081" max="2081" width="7.28515625" style="32" customWidth="1"/>
    <col min="2082" max="2082" width="20.85546875" style="32" customWidth="1"/>
    <col min="2083" max="2087" width="6.85546875" style="32" customWidth="1"/>
    <col min="2088" max="2088" width="5.85546875" style="32" customWidth="1"/>
    <col min="2089" max="2089" width="19.42578125" style="32" customWidth="1"/>
    <col min="2090" max="2094" width="6.85546875" style="32" customWidth="1"/>
    <col min="2095" max="2095" width="6.28515625" style="32" customWidth="1"/>
    <col min="2096" max="2096" width="20.42578125" style="32" customWidth="1"/>
    <col min="2097" max="2102" width="6.85546875" style="32" customWidth="1"/>
    <col min="2103" max="2103" width="22" style="32" customWidth="1"/>
    <col min="2104" max="2108" width="6.85546875" style="32" customWidth="1"/>
    <col min="2109" max="2109" width="7.140625" style="32" customWidth="1"/>
    <col min="2110" max="2110" width="21.42578125" style="32" customWidth="1"/>
    <col min="2111" max="2115" width="6.85546875" style="32" customWidth="1"/>
    <col min="2116" max="2116" width="8" style="32" customWidth="1"/>
    <col min="2117" max="2117" width="20" style="32" customWidth="1"/>
    <col min="2118" max="2121" width="6.85546875" style="32" customWidth="1"/>
    <col min="2122" max="2122" width="7.85546875" style="32" customWidth="1"/>
    <col min="2123" max="2123" width="6.5703125" style="32" customWidth="1"/>
    <col min="2124" max="2124" width="19" style="32" customWidth="1"/>
    <col min="2125" max="2125" width="4.7109375" style="32" customWidth="1"/>
    <col min="2126" max="2126" width="4.28515625" style="32" customWidth="1"/>
    <col min="2127" max="2127" width="4.42578125" style="32" customWidth="1"/>
    <col min="2128" max="2128" width="5.140625" style="32" customWidth="1"/>
    <col min="2129" max="2129" width="5.7109375" style="32" customWidth="1"/>
    <col min="2130" max="2130" width="6.28515625" style="32" customWidth="1"/>
    <col min="2131" max="2131" width="6.5703125" style="32" customWidth="1"/>
    <col min="2132" max="2132" width="6.28515625" style="32" customWidth="1"/>
    <col min="2133" max="2134" width="5.7109375" style="32" customWidth="1"/>
    <col min="2135" max="2135" width="14.7109375" style="32" customWidth="1"/>
    <col min="2136" max="2145" width="5.7109375" style="32" customWidth="1"/>
    <col min="2146" max="2304" width="9.140625" style="32"/>
    <col min="2305" max="2305" width="13.28515625" style="32" customWidth="1"/>
    <col min="2306" max="2306" width="36" style="32" customWidth="1"/>
    <col min="2307" max="2307" width="15.85546875" style="32" customWidth="1"/>
    <col min="2308" max="2308" width="20.140625" style="32" customWidth="1"/>
    <col min="2309" max="2309" width="25.140625" style="32" customWidth="1"/>
    <col min="2310" max="2310" width="21.5703125" style="32" customWidth="1"/>
    <col min="2311" max="2311" width="10.5703125" style="32" bestFit="1" customWidth="1"/>
    <col min="2312" max="2316" width="6.5703125" style="32" bestFit="1" customWidth="1"/>
    <col min="2317" max="2317" width="19.7109375" style="32" customWidth="1"/>
    <col min="2318" max="2318" width="10.5703125" style="32" bestFit="1" customWidth="1"/>
    <col min="2319" max="2323" width="6.5703125" style="32" bestFit="1" customWidth="1"/>
    <col min="2324" max="2324" width="22.85546875" style="32" customWidth="1"/>
    <col min="2325" max="2325" width="10" style="32" customWidth="1"/>
    <col min="2326" max="2329" width="6.85546875" style="32" customWidth="1"/>
    <col min="2330" max="2330" width="7.5703125" style="32" customWidth="1"/>
    <col min="2331" max="2331" width="20.140625" style="32" customWidth="1"/>
    <col min="2332" max="2336" width="6.85546875" style="32" customWidth="1"/>
    <col min="2337" max="2337" width="7.28515625" style="32" customWidth="1"/>
    <col min="2338" max="2338" width="20.85546875" style="32" customWidth="1"/>
    <col min="2339" max="2343" width="6.85546875" style="32" customWidth="1"/>
    <col min="2344" max="2344" width="5.85546875" style="32" customWidth="1"/>
    <col min="2345" max="2345" width="19.42578125" style="32" customWidth="1"/>
    <col min="2346" max="2350" width="6.85546875" style="32" customWidth="1"/>
    <col min="2351" max="2351" width="6.28515625" style="32" customWidth="1"/>
    <col min="2352" max="2352" width="20.42578125" style="32" customWidth="1"/>
    <col min="2353" max="2358" width="6.85546875" style="32" customWidth="1"/>
    <col min="2359" max="2359" width="22" style="32" customWidth="1"/>
    <col min="2360" max="2364" width="6.85546875" style="32" customWidth="1"/>
    <col min="2365" max="2365" width="7.140625" style="32" customWidth="1"/>
    <col min="2366" max="2366" width="21.42578125" style="32" customWidth="1"/>
    <col min="2367" max="2371" width="6.85546875" style="32" customWidth="1"/>
    <col min="2372" max="2372" width="8" style="32" customWidth="1"/>
    <col min="2373" max="2373" width="20" style="32" customWidth="1"/>
    <col min="2374" max="2377" width="6.85546875" style="32" customWidth="1"/>
    <col min="2378" max="2378" width="7.85546875" style="32" customWidth="1"/>
    <col min="2379" max="2379" width="6.5703125" style="32" customWidth="1"/>
    <col min="2380" max="2380" width="19" style="32" customWidth="1"/>
    <col min="2381" max="2381" width="4.7109375" style="32" customWidth="1"/>
    <col min="2382" max="2382" width="4.28515625" style="32" customWidth="1"/>
    <col min="2383" max="2383" width="4.42578125" style="32" customWidth="1"/>
    <col min="2384" max="2384" width="5.140625" style="32" customWidth="1"/>
    <col min="2385" max="2385" width="5.7109375" style="32" customWidth="1"/>
    <col min="2386" max="2386" width="6.28515625" style="32" customWidth="1"/>
    <col min="2387" max="2387" width="6.5703125" style="32" customWidth="1"/>
    <col min="2388" max="2388" width="6.28515625" style="32" customWidth="1"/>
    <col min="2389" max="2390" width="5.7109375" style="32" customWidth="1"/>
    <col min="2391" max="2391" width="14.7109375" style="32" customWidth="1"/>
    <col min="2392" max="2401" width="5.7109375" style="32" customWidth="1"/>
    <col min="2402" max="2560" width="9.140625" style="32"/>
    <col min="2561" max="2561" width="13.28515625" style="32" customWidth="1"/>
    <col min="2562" max="2562" width="36" style="32" customWidth="1"/>
    <col min="2563" max="2563" width="15.85546875" style="32" customWidth="1"/>
    <col min="2564" max="2564" width="20.140625" style="32" customWidth="1"/>
    <col min="2565" max="2565" width="25.140625" style="32" customWidth="1"/>
    <col min="2566" max="2566" width="21.5703125" style="32" customWidth="1"/>
    <col min="2567" max="2567" width="10.5703125" style="32" bestFit="1" customWidth="1"/>
    <col min="2568" max="2572" width="6.5703125" style="32" bestFit="1" customWidth="1"/>
    <col min="2573" max="2573" width="19.7109375" style="32" customWidth="1"/>
    <col min="2574" max="2574" width="10.5703125" style="32" bestFit="1" customWidth="1"/>
    <col min="2575" max="2579" width="6.5703125" style="32" bestFit="1" customWidth="1"/>
    <col min="2580" max="2580" width="22.85546875" style="32" customWidth="1"/>
    <col min="2581" max="2581" width="10" style="32" customWidth="1"/>
    <col min="2582" max="2585" width="6.85546875" style="32" customWidth="1"/>
    <col min="2586" max="2586" width="7.5703125" style="32" customWidth="1"/>
    <col min="2587" max="2587" width="20.140625" style="32" customWidth="1"/>
    <col min="2588" max="2592" width="6.85546875" style="32" customWidth="1"/>
    <col min="2593" max="2593" width="7.28515625" style="32" customWidth="1"/>
    <col min="2594" max="2594" width="20.85546875" style="32" customWidth="1"/>
    <col min="2595" max="2599" width="6.85546875" style="32" customWidth="1"/>
    <col min="2600" max="2600" width="5.85546875" style="32" customWidth="1"/>
    <col min="2601" max="2601" width="19.42578125" style="32" customWidth="1"/>
    <col min="2602" max="2606" width="6.85546875" style="32" customWidth="1"/>
    <col min="2607" max="2607" width="6.28515625" style="32" customWidth="1"/>
    <col min="2608" max="2608" width="20.42578125" style="32" customWidth="1"/>
    <col min="2609" max="2614" width="6.85546875" style="32" customWidth="1"/>
    <col min="2615" max="2615" width="22" style="32" customWidth="1"/>
    <col min="2616" max="2620" width="6.85546875" style="32" customWidth="1"/>
    <col min="2621" max="2621" width="7.140625" style="32" customWidth="1"/>
    <col min="2622" max="2622" width="21.42578125" style="32" customWidth="1"/>
    <col min="2623" max="2627" width="6.85546875" style="32" customWidth="1"/>
    <col min="2628" max="2628" width="8" style="32" customWidth="1"/>
    <col min="2629" max="2629" width="20" style="32" customWidth="1"/>
    <col min="2630" max="2633" width="6.85546875" style="32" customWidth="1"/>
    <col min="2634" max="2634" width="7.85546875" style="32" customWidth="1"/>
    <col min="2635" max="2635" width="6.5703125" style="32" customWidth="1"/>
    <col min="2636" max="2636" width="19" style="32" customWidth="1"/>
    <col min="2637" max="2637" width="4.7109375" style="32" customWidth="1"/>
    <col min="2638" max="2638" width="4.28515625" style="32" customWidth="1"/>
    <col min="2639" max="2639" width="4.42578125" style="32" customWidth="1"/>
    <col min="2640" max="2640" width="5.140625" style="32" customWidth="1"/>
    <col min="2641" max="2641" width="5.7109375" style="32" customWidth="1"/>
    <col min="2642" max="2642" width="6.28515625" style="32" customWidth="1"/>
    <col min="2643" max="2643" width="6.5703125" style="32" customWidth="1"/>
    <col min="2644" max="2644" width="6.28515625" style="32" customWidth="1"/>
    <col min="2645" max="2646" width="5.7109375" style="32" customWidth="1"/>
    <col min="2647" max="2647" width="14.7109375" style="32" customWidth="1"/>
    <col min="2648" max="2657" width="5.7109375" style="32" customWidth="1"/>
    <col min="2658" max="2816" width="9.140625" style="32"/>
    <col min="2817" max="2817" width="13.28515625" style="32" customWidth="1"/>
    <col min="2818" max="2818" width="36" style="32" customWidth="1"/>
    <col min="2819" max="2819" width="15.85546875" style="32" customWidth="1"/>
    <col min="2820" max="2820" width="20.140625" style="32" customWidth="1"/>
    <col min="2821" max="2821" width="25.140625" style="32" customWidth="1"/>
    <col min="2822" max="2822" width="21.5703125" style="32" customWidth="1"/>
    <col min="2823" max="2823" width="10.5703125" style="32" bestFit="1" customWidth="1"/>
    <col min="2824" max="2828" width="6.5703125" style="32" bestFit="1" customWidth="1"/>
    <col min="2829" max="2829" width="19.7109375" style="32" customWidth="1"/>
    <col min="2830" max="2830" width="10.5703125" style="32" bestFit="1" customWidth="1"/>
    <col min="2831" max="2835" width="6.5703125" style="32" bestFit="1" customWidth="1"/>
    <col min="2836" max="2836" width="22.85546875" style="32" customWidth="1"/>
    <col min="2837" max="2837" width="10" style="32" customWidth="1"/>
    <col min="2838" max="2841" width="6.85546875" style="32" customWidth="1"/>
    <col min="2842" max="2842" width="7.5703125" style="32" customWidth="1"/>
    <col min="2843" max="2843" width="20.140625" style="32" customWidth="1"/>
    <col min="2844" max="2848" width="6.85546875" style="32" customWidth="1"/>
    <col min="2849" max="2849" width="7.28515625" style="32" customWidth="1"/>
    <col min="2850" max="2850" width="20.85546875" style="32" customWidth="1"/>
    <col min="2851" max="2855" width="6.85546875" style="32" customWidth="1"/>
    <col min="2856" max="2856" width="5.85546875" style="32" customWidth="1"/>
    <col min="2857" max="2857" width="19.42578125" style="32" customWidth="1"/>
    <col min="2858" max="2862" width="6.85546875" style="32" customWidth="1"/>
    <col min="2863" max="2863" width="6.28515625" style="32" customWidth="1"/>
    <col min="2864" max="2864" width="20.42578125" style="32" customWidth="1"/>
    <col min="2865" max="2870" width="6.85546875" style="32" customWidth="1"/>
    <col min="2871" max="2871" width="22" style="32" customWidth="1"/>
    <col min="2872" max="2876" width="6.85546875" style="32" customWidth="1"/>
    <col min="2877" max="2877" width="7.140625" style="32" customWidth="1"/>
    <col min="2878" max="2878" width="21.42578125" style="32" customWidth="1"/>
    <col min="2879" max="2883" width="6.85546875" style="32" customWidth="1"/>
    <col min="2884" max="2884" width="8" style="32" customWidth="1"/>
    <col min="2885" max="2885" width="20" style="32" customWidth="1"/>
    <col min="2886" max="2889" width="6.85546875" style="32" customWidth="1"/>
    <col min="2890" max="2890" width="7.85546875" style="32" customWidth="1"/>
    <col min="2891" max="2891" width="6.5703125" style="32" customWidth="1"/>
    <col min="2892" max="2892" width="19" style="32" customWidth="1"/>
    <col min="2893" max="2893" width="4.7109375" style="32" customWidth="1"/>
    <col min="2894" max="2894" width="4.28515625" style="32" customWidth="1"/>
    <col min="2895" max="2895" width="4.42578125" style="32" customWidth="1"/>
    <col min="2896" max="2896" width="5.140625" style="32" customWidth="1"/>
    <col min="2897" max="2897" width="5.7109375" style="32" customWidth="1"/>
    <col min="2898" max="2898" width="6.28515625" style="32" customWidth="1"/>
    <col min="2899" max="2899" width="6.5703125" style="32" customWidth="1"/>
    <col min="2900" max="2900" width="6.28515625" style="32" customWidth="1"/>
    <col min="2901" max="2902" width="5.7109375" style="32" customWidth="1"/>
    <col min="2903" max="2903" width="14.7109375" style="32" customWidth="1"/>
    <col min="2904" max="2913" width="5.7109375" style="32" customWidth="1"/>
    <col min="2914" max="3072" width="9.140625" style="32"/>
    <col min="3073" max="3073" width="13.28515625" style="32" customWidth="1"/>
    <col min="3074" max="3074" width="36" style="32" customWidth="1"/>
    <col min="3075" max="3075" width="15.85546875" style="32" customWidth="1"/>
    <col min="3076" max="3076" width="20.140625" style="32" customWidth="1"/>
    <col min="3077" max="3077" width="25.140625" style="32" customWidth="1"/>
    <col min="3078" max="3078" width="21.5703125" style="32" customWidth="1"/>
    <col min="3079" max="3079" width="10.5703125" style="32" bestFit="1" customWidth="1"/>
    <col min="3080" max="3084" width="6.5703125" style="32" bestFit="1" customWidth="1"/>
    <col min="3085" max="3085" width="19.7109375" style="32" customWidth="1"/>
    <col min="3086" max="3086" width="10.5703125" style="32" bestFit="1" customWidth="1"/>
    <col min="3087" max="3091" width="6.5703125" style="32" bestFit="1" customWidth="1"/>
    <col min="3092" max="3092" width="22.85546875" style="32" customWidth="1"/>
    <col min="3093" max="3093" width="10" style="32" customWidth="1"/>
    <col min="3094" max="3097" width="6.85546875" style="32" customWidth="1"/>
    <col min="3098" max="3098" width="7.5703125" style="32" customWidth="1"/>
    <col min="3099" max="3099" width="20.140625" style="32" customWidth="1"/>
    <col min="3100" max="3104" width="6.85546875" style="32" customWidth="1"/>
    <col min="3105" max="3105" width="7.28515625" style="32" customWidth="1"/>
    <col min="3106" max="3106" width="20.85546875" style="32" customWidth="1"/>
    <col min="3107" max="3111" width="6.85546875" style="32" customWidth="1"/>
    <col min="3112" max="3112" width="5.85546875" style="32" customWidth="1"/>
    <col min="3113" max="3113" width="19.42578125" style="32" customWidth="1"/>
    <col min="3114" max="3118" width="6.85546875" style="32" customWidth="1"/>
    <col min="3119" max="3119" width="6.28515625" style="32" customWidth="1"/>
    <col min="3120" max="3120" width="20.42578125" style="32" customWidth="1"/>
    <col min="3121" max="3126" width="6.85546875" style="32" customWidth="1"/>
    <col min="3127" max="3127" width="22" style="32" customWidth="1"/>
    <col min="3128" max="3132" width="6.85546875" style="32" customWidth="1"/>
    <col min="3133" max="3133" width="7.140625" style="32" customWidth="1"/>
    <col min="3134" max="3134" width="21.42578125" style="32" customWidth="1"/>
    <col min="3135" max="3139" width="6.85546875" style="32" customWidth="1"/>
    <col min="3140" max="3140" width="8" style="32" customWidth="1"/>
    <col min="3141" max="3141" width="20" style="32" customWidth="1"/>
    <col min="3142" max="3145" width="6.85546875" style="32" customWidth="1"/>
    <col min="3146" max="3146" width="7.85546875" style="32" customWidth="1"/>
    <col min="3147" max="3147" width="6.5703125" style="32" customWidth="1"/>
    <col min="3148" max="3148" width="19" style="32" customWidth="1"/>
    <col min="3149" max="3149" width="4.7109375" style="32" customWidth="1"/>
    <col min="3150" max="3150" width="4.28515625" style="32" customWidth="1"/>
    <col min="3151" max="3151" width="4.42578125" style="32" customWidth="1"/>
    <col min="3152" max="3152" width="5.140625" style="32" customWidth="1"/>
    <col min="3153" max="3153" width="5.7109375" style="32" customWidth="1"/>
    <col min="3154" max="3154" width="6.28515625" style="32" customWidth="1"/>
    <col min="3155" max="3155" width="6.5703125" style="32" customWidth="1"/>
    <col min="3156" max="3156" width="6.28515625" style="32" customWidth="1"/>
    <col min="3157" max="3158" width="5.7109375" style="32" customWidth="1"/>
    <col min="3159" max="3159" width="14.7109375" style="32" customWidth="1"/>
    <col min="3160" max="3169" width="5.7109375" style="32" customWidth="1"/>
    <col min="3170" max="3328" width="9.140625" style="32"/>
    <col min="3329" max="3329" width="13.28515625" style="32" customWidth="1"/>
    <col min="3330" max="3330" width="36" style="32" customWidth="1"/>
    <col min="3331" max="3331" width="15.85546875" style="32" customWidth="1"/>
    <col min="3332" max="3332" width="20.140625" style="32" customWidth="1"/>
    <col min="3333" max="3333" width="25.140625" style="32" customWidth="1"/>
    <col min="3334" max="3334" width="21.5703125" style="32" customWidth="1"/>
    <col min="3335" max="3335" width="10.5703125" style="32" bestFit="1" customWidth="1"/>
    <col min="3336" max="3340" width="6.5703125" style="32" bestFit="1" customWidth="1"/>
    <col min="3341" max="3341" width="19.7109375" style="32" customWidth="1"/>
    <col min="3342" max="3342" width="10.5703125" style="32" bestFit="1" customWidth="1"/>
    <col min="3343" max="3347" width="6.5703125" style="32" bestFit="1" customWidth="1"/>
    <col min="3348" max="3348" width="22.85546875" style="32" customWidth="1"/>
    <col min="3349" max="3349" width="10" style="32" customWidth="1"/>
    <col min="3350" max="3353" width="6.85546875" style="32" customWidth="1"/>
    <col min="3354" max="3354" width="7.5703125" style="32" customWidth="1"/>
    <col min="3355" max="3355" width="20.140625" style="32" customWidth="1"/>
    <col min="3356" max="3360" width="6.85546875" style="32" customWidth="1"/>
    <col min="3361" max="3361" width="7.28515625" style="32" customWidth="1"/>
    <col min="3362" max="3362" width="20.85546875" style="32" customWidth="1"/>
    <col min="3363" max="3367" width="6.85546875" style="32" customWidth="1"/>
    <col min="3368" max="3368" width="5.85546875" style="32" customWidth="1"/>
    <col min="3369" max="3369" width="19.42578125" style="32" customWidth="1"/>
    <col min="3370" max="3374" width="6.85546875" style="32" customWidth="1"/>
    <col min="3375" max="3375" width="6.28515625" style="32" customWidth="1"/>
    <col min="3376" max="3376" width="20.42578125" style="32" customWidth="1"/>
    <col min="3377" max="3382" width="6.85546875" style="32" customWidth="1"/>
    <col min="3383" max="3383" width="22" style="32" customWidth="1"/>
    <col min="3384" max="3388" width="6.85546875" style="32" customWidth="1"/>
    <col min="3389" max="3389" width="7.140625" style="32" customWidth="1"/>
    <col min="3390" max="3390" width="21.42578125" style="32" customWidth="1"/>
    <col min="3391" max="3395" width="6.85546875" style="32" customWidth="1"/>
    <col min="3396" max="3396" width="8" style="32" customWidth="1"/>
    <col min="3397" max="3397" width="20" style="32" customWidth="1"/>
    <col min="3398" max="3401" width="6.85546875" style="32" customWidth="1"/>
    <col min="3402" max="3402" width="7.85546875" style="32" customWidth="1"/>
    <col min="3403" max="3403" width="6.5703125" style="32" customWidth="1"/>
    <col min="3404" max="3404" width="19" style="32" customWidth="1"/>
    <col min="3405" max="3405" width="4.7109375" style="32" customWidth="1"/>
    <col min="3406" max="3406" width="4.28515625" style="32" customWidth="1"/>
    <col min="3407" max="3407" width="4.42578125" style="32" customWidth="1"/>
    <col min="3408" max="3408" width="5.140625" style="32" customWidth="1"/>
    <col min="3409" max="3409" width="5.7109375" style="32" customWidth="1"/>
    <col min="3410" max="3410" width="6.28515625" style="32" customWidth="1"/>
    <col min="3411" max="3411" width="6.5703125" style="32" customWidth="1"/>
    <col min="3412" max="3412" width="6.28515625" style="32" customWidth="1"/>
    <col min="3413" max="3414" width="5.7109375" style="32" customWidth="1"/>
    <col min="3415" max="3415" width="14.7109375" style="32" customWidth="1"/>
    <col min="3416" max="3425" width="5.7109375" style="32" customWidth="1"/>
    <col min="3426" max="3584" width="9.140625" style="32"/>
    <col min="3585" max="3585" width="13.28515625" style="32" customWidth="1"/>
    <col min="3586" max="3586" width="36" style="32" customWidth="1"/>
    <col min="3587" max="3587" width="15.85546875" style="32" customWidth="1"/>
    <col min="3588" max="3588" width="20.140625" style="32" customWidth="1"/>
    <col min="3589" max="3589" width="25.140625" style="32" customWidth="1"/>
    <col min="3590" max="3590" width="21.5703125" style="32" customWidth="1"/>
    <col min="3591" max="3591" width="10.5703125" style="32" bestFit="1" customWidth="1"/>
    <col min="3592" max="3596" width="6.5703125" style="32" bestFit="1" customWidth="1"/>
    <col min="3597" max="3597" width="19.7109375" style="32" customWidth="1"/>
    <col min="3598" max="3598" width="10.5703125" style="32" bestFit="1" customWidth="1"/>
    <col min="3599" max="3603" width="6.5703125" style="32" bestFit="1" customWidth="1"/>
    <col min="3604" max="3604" width="22.85546875" style="32" customWidth="1"/>
    <col min="3605" max="3605" width="10" style="32" customWidth="1"/>
    <col min="3606" max="3609" width="6.85546875" style="32" customWidth="1"/>
    <col min="3610" max="3610" width="7.5703125" style="32" customWidth="1"/>
    <col min="3611" max="3611" width="20.140625" style="32" customWidth="1"/>
    <col min="3612" max="3616" width="6.85546875" style="32" customWidth="1"/>
    <col min="3617" max="3617" width="7.28515625" style="32" customWidth="1"/>
    <col min="3618" max="3618" width="20.85546875" style="32" customWidth="1"/>
    <col min="3619" max="3623" width="6.85546875" style="32" customWidth="1"/>
    <col min="3624" max="3624" width="5.85546875" style="32" customWidth="1"/>
    <col min="3625" max="3625" width="19.42578125" style="32" customWidth="1"/>
    <col min="3626" max="3630" width="6.85546875" style="32" customWidth="1"/>
    <col min="3631" max="3631" width="6.28515625" style="32" customWidth="1"/>
    <col min="3632" max="3632" width="20.42578125" style="32" customWidth="1"/>
    <col min="3633" max="3638" width="6.85546875" style="32" customWidth="1"/>
    <col min="3639" max="3639" width="22" style="32" customWidth="1"/>
    <col min="3640" max="3644" width="6.85546875" style="32" customWidth="1"/>
    <col min="3645" max="3645" width="7.140625" style="32" customWidth="1"/>
    <col min="3646" max="3646" width="21.42578125" style="32" customWidth="1"/>
    <col min="3647" max="3651" width="6.85546875" style="32" customWidth="1"/>
    <col min="3652" max="3652" width="8" style="32" customWidth="1"/>
    <col min="3653" max="3653" width="20" style="32" customWidth="1"/>
    <col min="3654" max="3657" width="6.85546875" style="32" customWidth="1"/>
    <col min="3658" max="3658" width="7.85546875" style="32" customWidth="1"/>
    <col min="3659" max="3659" width="6.5703125" style="32" customWidth="1"/>
    <col min="3660" max="3660" width="19" style="32" customWidth="1"/>
    <col min="3661" max="3661" width="4.7109375" style="32" customWidth="1"/>
    <col min="3662" max="3662" width="4.28515625" style="32" customWidth="1"/>
    <col min="3663" max="3663" width="4.42578125" style="32" customWidth="1"/>
    <col min="3664" max="3664" width="5.140625" style="32" customWidth="1"/>
    <col min="3665" max="3665" width="5.7109375" style="32" customWidth="1"/>
    <col min="3666" max="3666" width="6.28515625" style="32" customWidth="1"/>
    <col min="3667" max="3667" width="6.5703125" style="32" customWidth="1"/>
    <col min="3668" max="3668" width="6.28515625" style="32" customWidth="1"/>
    <col min="3669" max="3670" width="5.7109375" style="32" customWidth="1"/>
    <col min="3671" max="3671" width="14.7109375" style="32" customWidth="1"/>
    <col min="3672" max="3681" width="5.7109375" style="32" customWidth="1"/>
    <col min="3682" max="3840" width="9.140625" style="32"/>
    <col min="3841" max="3841" width="13.28515625" style="32" customWidth="1"/>
    <col min="3842" max="3842" width="36" style="32" customWidth="1"/>
    <col min="3843" max="3843" width="15.85546875" style="32" customWidth="1"/>
    <col min="3844" max="3844" width="20.140625" style="32" customWidth="1"/>
    <col min="3845" max="3845" width="25.140625" style="32" customWidth="1"/>
    <col min="3846" max="3846" width="21.5703125" style="32" customWidth="1"/>
    <col min="3847" max="3847" width="10.5703125" style="32" bestFit="1" customWidth="1"/>
    <col min="3848" max="3852" width="6.5703125" style="32" bestFit="1" customWidth="1"/>
    <col min="3853" max="3853" width="19.7109375" style="32" customWidth="1"/>
    <col min="3854" max="3854" width="10.5703125" style="32" bestFit="1" customWidth="1"/>
    <col min="3855" max="3859" width="6.5703125" style="32" bestFit="1" customWidth="1"/>
    <col min="3860" max="3860" width="22.85546875" style="32" customWidth="1"/>
    <col min="3861" max="3861" width="10" style="32" customWidth="1"/>
    <col min="3862" max="3865" width="6.85546875" style="32" customWidth="1"/>
    <col min="3866" max="3866" width="7.5703125" style="32" customWidth="1"/>
    <col min="3867" max="3867" width="20.140625" style="32" customWidth="1"/>
    <col min="3868" max="3872" width="6.85546875" style="32" customWidth="1"/>
    <col min="3873" max="3873" width="7.28515625" style="32" customWidth="1"/>
    <col min="3874" max="3874" width="20.85546875" style="32" customWidth="1"/>
    <col min="3875" max="3879" width="6.85546875" style="32" customWidth="1"/>
    <col min="3880" max="3880" width="5.85546875" style="32" customWidth="1"/>
    <col min="3881" max="3881" width="19.42578125" style="32" customWidth="1"/>
    <col min="3882" max="3886" width="6.85546875" style="32" customWidth="1"/>
    <col min="3887" max="3887" width="6.28515625" style="32" customWidth="1"/>
    <col min="3888" max="3888" width="20.42578125" style="32" customWidth="1"/>
    <col min="3889" max="3894" width="6.85546875" style="32" customWidth="1"/>
    <col min="3895" max="3895" width="22" style="32" customWidth="1"/>
    <col min="3896" max="3900" width="6.85546875" style="32" customWidth="1"/>
    <col min="3901" max="3901" width="7.140625" style="32" customWidth="1"/>
    <col min="3902" max="3902" width="21.42578125" style="32" customWidth="1"/>
    <col min="3903" max="3907" width="6.85546875" style="32" customWidth="1"/>
    <col min="3908" max="3908" width="8" style="32" customWidth="1"/>
    <col min="3909" max="3909" width="20" style="32" customWidth="1"/>
    <col min="3910" max="3913" width="6.85546875" style="32" customWidth="1"/>
    <col min="3914" max="3914" width="7.85546875" style="32" customWidth="1"/>
    <col min="3915" max="3915" width="6.5703125" style="32" customWidth="1"/>
    <col min="3916" max="3916" width="19" style="32" customWidth="1"/>
    <col min="3917" max="3917" width="4.7109375" style="32" customWidth="1"/>
    <col min="3918" max="3918" width="4.28515625" style="32" customWidth="1"/>
    <col min="3919" max="3919" width="4.42578125" style="32" customWidth="1"/>
    <col min="3920" max="3920" width="5.140625" style="32" customWidth="1"/>
    <col min="3921" max="3921" width="5.7109375" style="32" customWidth="1"/>
    <col min="3922" max="3922" width="6.28515625" style="32" customWidth="1"/>
    <col min="3923" max="3923" width="6.5703125" style="32" customWidth="1"/>
    <col min="3924" max="3924" width="6.28515625" style="32" customWidth="1"/>
    <col min="3925" max="3926" width="5.7109375" style="32" customWidth="1"/>
    <col min="3927" max="3927" width="14.7109375" style="32" customWidth="1"/>
    <col min="3928" max="3937" width="5.7109375" style="32" customWidth="1"/>
    <col min="3938" max="4096" width="9.140625" style="32"/>
    <col min="4097" max="4097" width="13.28515625" style="32" customWidth="1"/>
    <col min="4098" max="4098" width="36" style="32" customWidth="1"/>
    <col min="4099" max="4099" width="15.85546875" style="32" customWidth="1"/>
    <col min="4100" max="4100" width="20.140625" style="32" customWidth="1"/>
    <col min="4101" max="4101" width="25.140625" style="32" customWidth="1"/>
    <col min="4102" max="4102" width="21.5703125" style="32" customWidth="1"/>
    <col min="4103" max="4103" width="10.5703125" style="32" bestFit="1" customWidth="1"/>
    <col min="4104" max="4108" width="6.5703125" style="32" bestFit="1" customWidth="1"/>
    <col min="4109" max="4109" width="19.7109375" style="32" customWidth="1"/>
    <col min="4110" max="4110" width="10.5703125" style="32" bestFit="1" customWidth="1"/>
    <col min="4111" max="4115" width="6.5703125" style="32" bestFit="1" customWidth="1"/>
    <col min="4116" max="4116" width="22.85546875" style="32" customWidth="1"/>
    <col min="4117" max="4117" width="10" style="32" customWidth="1"/>
    <col min="4118" max="4121" width="6.85546875" style="32" customWidth="1"/>
    <col min="4122" max="4122" width="7.5703125" style="32" customWidth="1"/>
    <col min="4123" max="4123" width="20.140625" style="32" customWidth="1"/>
    <col min="4124" max="4128" width="6.85546875" style="32" customWidth="1"/>
    <col min="4129" max="4129" width="7.28515625" style="32" customWidth="1"/>
    <col min="4130" max="4130" width="20.85546875" style="32" customWidth="1"/>
    <col min="4131" max="4135" width="6.85546875" style="32" customWidth="1"/>
    <col min="4136" max="4136" width="5.85546875" style="32" customWidth="1"/>
    <col min="4137" max="4137" width="19.42578125" style="32" customWidth="1"/>
    <col min="4138" max="4142" width="6.85546875" style="32" customWidth="1"/>
    <col min="4143" max="4143" width="6.28515625" style="32" customWidth="1"/>
    <col min="4144" max="4144" width="20.42578125" style="32" customWidth="1"/>
    <col min="4145" max="4150" width="6.85546875" style="32" customWidth="1"/>
    <col min="4151" max="4151" width="22" style="32" customWidth="1"/>
    <col min="4152" max="4156" width="6.85546875" style="32" customWidth="1"/>
    <col min="4157" max="4157" width="7.140625" style="32" customWidth="1"/>
    <col min="4158" max="4158" width="21.42578125" style="32" customWidth="1"/>
    <col min="4159" max="4163" width="6.85546875" style="32" customWidth="1"/>
    <col min="4164" max="4164" width="8" style="32" customWidth="1"/>
    <col min="4165" max="4165" width="20" style="32" customWidth="1"/>
    <col min="4166" max="4169" width="6.85546875" style="32" customWidth="1"/>
    <col min="4170" max="4170" width="7.85546875" style="32" customWidth="1"/>
    <col min="4171" max="4171" width="6.5703125" style="32" customWidth="1"/>
    <col min="4172" max="4172" width="19" style="32" customWidth="1"/>
    <col min="4173" max="4173" width="4.7109375" style="32" customWidth="1"/>
    <col min="4174" max="4174" width="4.28515625" style="32" customWidth="1"/>
    <col min="4175" max="4175" width="4.42578125" style="32" customWidth="1"/>
    <col min="4176" max="4176" width="5.140625" style="32" customWidth="1"/>
    <col min="4177" max="4177" width="5.7109375" style="32" customWidth="1"/>
    <col min="4178" max="4178" width="6.28515625" style="32" customWidth="1"/>
    <col min="4179" max="4179" width="6.5703125" style="32" customWidth="1"/>
    <col min="4180" max="4180" width="6.28515625" style="32" customWidth="1"/>
    <col min="4181" max="4182" width="5.7109375" style="32" customWidth="1"/>
    <col min="4183" max="4183" width="14.7109375" style="32" customWidth="1"/>
    <col min="4184" max="4193" width="5.7109375" style="32" customWidth="1"/>
    <col min="4194" max="4352" width="9.140625" style="32"/>
    <col min="4353" max="4353" width="13.28515625" style="32" customWidth="1"/>
    <col min="4354" max="4354" width="36" style="32" customWidth="1"/>
    <col min="4355" max="4355" width="15.85546875" style="32" customWidth="1"/>
    <col min="4356" max="4356" width="20.140625" style="32" customWidth="1"/>
    <col min="4357" max="4357" width="25.140625" style="32" customWidth="1"/>
    <col min="4358" max="4358" width="21.5703125" style="32" customWidth="1"/>
    <col min="4359" max="4359" width="10.5703125" style="32" bestFit="1" customWidth="1"/>
    <col min="4360" max="4364" width="6.5703125" style="32" bestFit="1" customWidth="1"/>
    <col min="4365" max="4365" width="19.7109375" style="32" customWidth="1"/>
    <col min="4366" max="4366" width="10.5703125" style="32" bestFit="1" customWidth="1"/>
    <col min="4367" max="4371" width="6.5703125" style="32" bestFit="1" customWidth="1"/>
    <col min="4372" max="4372" width="22.85546875" style="32" customWidth="1"/>
    <col min="4373" max="4373" width="10" style="32" customWidth="1"/>
    <col min="4374" max="4377" width="6.85546875" style="32" customWidth="1"/>
    <col min="4378" max="4378" width="7.5703125" style="32" customWidth="1"/>
    <col min="4379" max="4379" width="20.140625" style="32" customWidth="1"/>
    <col min="4380" max="4384" width="6.85546875" style="32" customWidth="1"/>
    <col min="4385" max="4385" width="7.28515625" style="32" customWidth="1"/>
    <col min="4386" max="4386" width="20.85546875" style="32" customWidth="1"/>
    <col min="4387" max="4391" width="6.85546875" style="32" customWidth="1"/>
    <col min="4392" max="4392" width="5.85546875" style="32" customWidth="1"/>
    <col min="4393" max="4393" width="19.42578125" style="32" customWidth="1"/>
    <col min="4394" max="4398" width="6.85546875" style="32" customWidth="1"/>
    <col min="4399" max="4399" width="6.28515625" style="32" customWidth="1"/>
    <col min="4400" max="4400" width="20.42578125" style="32" customWidth="1"/>
    <col min="4401" max="4406" width="6.85546875" style="32" customWidth="1"/>
    <col min="4407" max="4407" width="22" style="32" customWidth="1"/>
    <col min="4408" max="4412" width="6.85546875" style="32" customWidth="1"/>
    <col min="4413" max="4413" width="7.140625" style="32" customWidth="1"/>
    <col min="4414" max="4414" width="21.42578125" style="32" customWidth="1"/>
    <col min="4415" max="4419" width="6.85546875" style="32" customWidth="1"/>
    <col min="4420" max="4420" width="8" style="32" customWidth="1"/>
    <col min="4421" max="4421" width="20" style="32" customWidth="1"/>
    <col min="4422" max="4425" width="6.85546875" style="32" customWidth="1"/>
    <col min="4426" max="4426" width="7.85546875" style="32" customWidth="1"/>
    <col min="4427" max="4427" width="6.5703125" style="32" customWidth="1"/>
    <col min="4428" max="4428" width="19" style="32" customWidth="1"/>
    <col min="4429" max="4429" width="4.7109375" style="32" customWidth="1"/>
    <col min="4430" max="4430" width="4.28515625" style="32" customWidth="1"/>
    <col min="4431" max="4431" width="4.42578125" style="32" customWidth="1"/>
    <col min="4432" max="4432" width="5.140625" style="32" customWidth="1"/>
    <col min="4433" max="4433" width="5.7109375" style="32" customWidth="1"/>
    <col min="4434" max="4434" width="6.28515625" style="32" customWidth="1"/>
    <col min="4435" max="4435" width="6.5703125" style="32" customWidth="1"/>
    <col min="4436" max="4436" width="6.28515625" style="32" customWidth="1"/>
    <col min="4437" max="4438" width="5.7109375" style="32" customWidth="1"/>
    <col min="4439" max="4439" width="14.7109375" style="32" customWidth="1"/>
    <col min="4440" max="4449" width="5.7109375" style="32" customWidth="1"/>
    <col min="4450" max="4608" width="9.140625" style="32"/>
    <col min="4609" max="4609" width="13.28515625" style="32" customWidth="1"/>
    <col min="4610" max="4610" width="36" style="32" customWidth="1"/>
    <col min="4611" max="4611" width="15.85546875" style="32" customWidth="1"/>
    <col min="4612" max="4612" width="20.140625" style="32" customWidth="1"/>
    <col min="4613" max="4613" width="25.140625" style="32" customWidth="1"/>
    <col min="4614" max="4614" width="21.5703125" style="32" customWidth="1"/>
    <col min="4615" max="4615" width="10.5703125" style="32" bestFit="1" customWidth="1"/>
    <col min="4616" max="4620" width="6.5703125" style="32" bestFit="1" customWidth="1"/>
    <col min="4621" max="4621" width="19.7109375" style="32" customWidth="1"/>
    <col min="4622" max="4622" width="10.5703125" style="32" bestFit="1" customWidth="1"/>
    <col min="4623" max="4627" width="6.5703125" style="32" bestFit="1" customWidth="1"/>
    <col min="4628" max="4628" width="22.85546875" style="32" customWidth="1"/>
    <col min="4629" max="4629" width="10" style="32" customWidth="1"/>
    <col min="4630" max="4633" width="6.85546875" style="32" customWidth="1"/>
    <col min="4634" max="4634" width="7.5703125" style="32" customWidth="1"/>
    <col min="4635" max="4635" width="20.140625" style="32" customWidth="1"/>
    <col min="4636" max="4640" width="6.85546875" style="32" customWidth="1"/>
    <col min="4641" max="4641" width="7.28515625" style="32" customWidth="1"/>
    <col min="4642" max="4642" width="20.85546875" style="32" customWidth="1"/>
    <col min="4643" max="4647" width="6.85546875" style="32" customWidth="1"/>
    <col min="4648" max="4648" width="5.85546875" style="32" customWidth="1"/>
    <col min="4649" max="4649" width="19.42578125" style="32" customWidth="1"/>
    <col min="4650" max="4654" width="6.85546875" style="32" customWidth="1"/>
    <col min="4655" max="4655" width="6.28515625" style="32" customWidth="1"/>
    <col min="4656" max="4656" width="20.42578125" style="32" customWidth="1"/>
    <col min="4657" max="4662" width="6.85546875" style="32" customWidth="1"/>
    <col min="4663" max="4663" width="22" style="32" customWidth="1"/>
    <col min="4664" max="4668" width="6.85546875" style="32" customWidth="1"/>
    <col min="4669" max="4669" width="7.140625" style="32" customWidth="1"/>
    <col min="4670" max="4670" width="21.42578125" style="32" customWidth="1"/>
    <col min="4671" max="4675" width="6.85546875" style="32" customWidth="1"/>
    <col min="4676" max="4676" width="8" style="32" customWidth="1"/>
    <col min="4677" max="4677" width="20" style="32" customWidth="1"/>
    <col min="4678" max="4681" width="6.85546875" style="32" customWidth="1"/>
    <col min="4682" max="4682" width="7.85546875" style="32" customWidth="1"/>
    <col min="4683" max="4683" width="6.5703125" style="32" customWidth="1"/>
    <col min="4684" max="4684" width="19" style="32" customWidth="1"/>
    <col min="4685" max="4685" width="4.7109375" style="32" customWidth="1"/>
    <col min="4686" max="4686" width="4.28515625" style="32" customWidth="1"/>
    <col min="4687" max="4687" width="4.42578125" style="32" customWidth="1"/>
    <col min="4688" max="4688" width="5.140625" style="32" customWidth="1"/>
    <col min="4689" max="4689" width="5.7109375" style="32" customWidth="1"/>
    <col min="4690" max="4690" width="6.28515625" style="32" customWidth="1"/>
    <col min="4691" max="4691" width="6.5703125" style="32" customWidth="1"/>
    <col min="4692" max="4692" width="6.28515625" style="32" customWidth="1"/>
    <col min="4693" max="4694" width="5.7109375" style="32" customWidth="1"/>
    <col min="4695" max="4695" width="14.7109375" style="32" customWidth="1"/>
    <col min="4696" max="4705" width="5.7109375" style="32" customWidth="1"/>
    <col min="4706" max="4864" width="9.140625" style="32"/>
    <col min="4865" max="4865" width="13.28515625" style="32" customWidth="1"/>
    <col min="4866" max="4866" width="36" style="32" customWidth="1"/>
    <col min="4867" max="4867" width="15.85546875" style="32" customWidth="1"/>
    <col min="4868" max="4868" width="20.140625" style="32" customWidth="1"/>
    <col min="4869" max="4869" width="25.140625" style="32" customWidth="1"/>
    <col min="4870" max="4870" width="21.5703125" style="32" customWidth="1"/>
    <col min="4871" max="4871" width="10.5703125" style="32" bestFit="1" customWidth="1"/>
    <col min="4872" max="4876" width="6.5703125" style="32" bestFit="1" customWidth="1"/>
    <col min="4877" max="4877" width="19.7109375" style="32" customWidth="1"/>
    <col min="4878" max="4878" width="10.5703125" style="32" bestFit="1" customWidth="1"/>
    <col min="4879" max="4883" width="6.5703125" style="32" bestFit="1" customWidth="1"/>
    <col min="4884" max="4884" width="22.85546875" style="32" customWidth="1"/>
    <col min="4885" max="4885" width="10" style="32" customWidth="1"/>
    <col min="4886" max="4889" width="6.85546875" style="32" customWidth="1"/>
    <col min="4890" max="4890" width="7.5703125" style="32" customWidth="1"/>
    <col min="4891" max="4891" width="20.140625" style="32" customWidth="1"/>
    <col min="4892" max="4896" width="6.85546875" style="32" customWidth="1"/>
    <col min="4897" max="4897" width="7.28515625" style="32" customWidth="1"/>
    <col min="4898" max="4898" width="20.85546875" style="32" customWidth="1"/>
    <col min="4899" max="4903" width="6.85546875" style="32" customWidth="1"/>
    <col min="4904" max="4904" width="5.85546875" style="32" customWidth="1"/>
    <col min="4905" max="4905" width="19.42578125" style="32" customWidth="1"/>
    <col min="4906" max="4910" width="6.85546875" style="32" customWidth="1"/>
    <col min="4911" max="4911" width="6.28515625" style="32" customWidth="1"/>
    <col min="4912" max="4912" width="20.42578125" style="32" customWidth="1"/>
    <col min="4913" max="4918" width="6.85546875" style="32" customWidth="1"/>
    <col min="4919" max="4919" width="22" style="32" customWidth="1"/>
    <col min="4920" max="4924" width="6.85546875" style="32" customWidth="1"/>
    <col min="4925" max="4925" width="7.140625" style="32" customWidth="1"/>
    <col min="4926" max="4926" width="21.42578125" style="32" customWidth="1"/>
    <col min="4927" max="4931" width="6.85546875" style="32" customWidth="1"/>
    <col min="4932" max="4932" width="8" style="32" customWidth="1"/>
    <col min="4933" max="4933" width="20" style="32" customWidth="1"/>
    <col min="4934" max="4937" width="6.85546875" style="32" customWidth="1"/>
    <col min="4938" max="4938" width="7.85546875" style="32" customWidth="1"/>
    <col min="4939" max="4939" width="6.5703125" style="32" customWidth="1"/>
    <col min="4940" max="4940" width="19" style="32" customWidth="1"/>
    <col min="4941" max="4941" width="4.7109375" style="32" customWidth="1"/>
    <col min="4942" max="4942" width="4.28515625" style="32" customWidth="1"/>
    <col min="4943" max="4943" width="4.42578125" style="32" customWidth="1"/>
    <col min="4944" max="4944" width="5.140625" style="32" customWidth="1"/>
    <col min="4945" max="4945" width="5.7109375" style="32" customWidth="1"/>
    <col min="4946" max="4946" width="6.28515625" style="32" customWidth="1"/>
    <col min="4947" max="4947" width="6.5703125" style="32" customWidth="1"/>
    <col min="4948" max="4948" width="6.28515625" style="32" customWidth="1"/>
    <col min="4949" max="4950" width="5.7109375" style="32" customWidth="1"/>
    <col min="4951" max="4951" width="14.7109375" style="32" customWidth="1"/>
    <col min="4952" max="4961" width="5.7109375" style="32" customWidth="1"/>
    <col min="4962" max="5120" width="9.140625" style="32"/>
    <col min="5121" max="5121" width="13.28515625" style="32" customWidth="1"/>
    <col min="5122" max="5122" width="36" style="32" customWidth="1"/>
    <col min="5123" max="5123" width="15.85546875" style="32" customWidth="1"/>
    <col min="5124" max="5124" width="20.140625" style="32" customWidth="1"/>
    <col min="5125" max="5125" width="25.140625" style="32" customWidth="1"/>
    <col min="5126" max="5126" width="21.5703125" style="32" customWidth="1"/>
    <col min="5127" max="5127" width="10.5703125" style="32" bestFit="1" customWidth="1"/>
    <col min="5128" max="5132" width="6.5703125" style="32" bestFit="1" customWidth="1"/>
    <col min="5133" max="5133" width="19.7109375" style="32" customWidth="1"/>
    <col min="5134" max="5134" width="10.5703125" style="32" bestFit="1" customWidth="1"/>
    <col min="5135" max="5139" width="6.5703125" style="32" bestFit="1" customWidth="1"/>
    <col min="5140" max="5140" width="22.85546875" style="32" customWidth="1"/>
    <col min="5141" max="5141" width="10" style="32" customWidth="1"/>
    <col min="5142" max="5145" width="6.85546875" style="32" customWidth="1"/>
    <col min="5146" max="5146" width="7.5703125" style="32" customWidth="1"/>
    <col min="5147" max="5147" width="20.140625" style="32" customWidth="1"/>
    <col min="5148" max="5152" width="6.85546875" style="32" customWidth="1"/>
    <col min="5153" max="5153" width="7.28515625" style="32" customWidth="1"/>
    <col min="5154" max="5154" width="20.85546875" style="32" customWidth="1"/>
    <col min="5155" max="5159" width="6.85546875" style="32" customWidth="1"/>
    <col min="5160" max="5160" width="5.85546875" style="32" customWidth="1"/>
    <col min="5161" max="5161" width="19.42578125" style="32" customWidth="1"/>
    <col min="5162" max="5166" width="6.85546875" style="32" customWidth="1"/>
    <col min="5167" max="5167" width="6.28515625" style="32" customWidth="1"/>
    <col min="5168" max="5168" width="20.42578125" style="32" customWidth="1"/>
    <col min="5169" max="5174" width="6.85546875" style="32" customWidth="1"/>
    <col min="5175" max="5175" width="22" style="32" customWidth="1"/>
    <col min="5176" max="5180" width="6.85546875" style="32" customWidth="1"/>
    <col min="5181" max="5181" width="7.140625" style="32" customWidth="1"/>
    <col min="5182" max="5182" width="21.42578125" style="32" customWidth="1"/>
    <col min="5183" max="5187" width="6.85546875" style="32" customWidth="1"/>
    <col min="5188" max="5188" width="8" style="32" customWidth="1"/>
    <col min="5189" max="5189" width="20" style="32" customWidth="1"/>
    <col min="5190" max="5193" width="6.85546875" style="32" customWidth="1"/>
    <col min="5194" max="5194" width="7.85546875" style="32" customWidth="1"/>
    <col min="5195" max="5195" width="6.5703125" style="32" customWidth="1"/>
    <col min="5196" max="5196" width="19" style="32" customWidth="1"/>
    <col min="5197" max="5197" width="4.7109375" style="32" customWidth="1"/>
    <col min="5198" max="5198" width="4.28515625" style="32" customWidth="1"/>
    <col min="5199" max="5199" width="4.42578125" style="32" customWidth="1"/>
    <col min="5200" max="5200" width="5.140625" style="32" customWidth="1"/>
    <col min="5201" max="5201" width="5.7109375" style="32" customWidth="1"/>
    <col min="5202" max="5202" width="6.28515625" style="32" customWidth="1"/>
    <col min="5203" max="5203" width="6.5703125" style="32" customWidth="1"/>
    <col min="5204" max="5204" width="6.28515625" style="32" customWidth="1"/>
    <col min="5205" max="5206" width="5.7109375" style="32" customWidth="1"/>
    <col min="5207" max="5207" width="14.7109375" style="32" customWidth="1"/>
    <col min="5208" max="5217" width="5.7109375" style="32" customWidth="1"/>
    <col min="5218" max="5376" width="9.140625" style="32"/>
    <col min="5377" max="5377" width="13.28515625" style="32" customWidth="1"/>
    <col min="5378" max="5378" width="36" style="32" customWidth="1"/>
    <col min="5379" max="5379" width="15.85546875" style="32" customWidth="1"/>
    <col min="5380" max="5380" width="20.140625" style="32" customWidth="1"/>
    <col min="5381" max="5381" width="25.140625" style="32" customWidth="1"/>
    <col min="5382" max="5382" width="21.5703125" style="32" customWidth="1"/>
    <col min="5383" max="5383" width="10.5703125" style="32" bestFit="1" customWidth="1"/>
    <col min="5384" max="5388" width="6.5703125" style="32" bestFit="1" customWidth="1"/>
    <col min="5389" max="5389" width="19.7109375" style="32" customWidth="1"/>
    <col min="5390" max="5390" width="10.5703125" style="32" bestFit="1" customWidth="1"/>
    <col min="5391" max="5395" width="6.5703125" style="32" bestFit="1" customWidth="1"/>
    <col min="5396" max="5396" width="22.85546875" style="32" customWidth="1"/>
    <col min="5397" max="5397" width="10" style="32" customWidth="1"/>
    <col min="5398" max="5401" width="6.85546875" style="32" customWidth="1"/>
    <col min="5402" max="5402" width="7.5703125" style="32" customWidth="1"/>
    <col min="5403" max="5403" width="20.140625" style="32" customWidth="1"/>
    <col min="5404" max="5408" width="6.85546875" style="32" customWidth="1"/>
    <col min="5409" max="5409" width="7.28515625" style="32" customWidth="1"/>
    <col min="5410" max="5410" width="20.85546875" style="32" customWidth="1"/>
    <col min="5411" max="5415" width="6.85546875" style="32" customWidth="1"/>
    <col min="5416" max="5416" width="5.85546875" style="32" customWidth="1"/>
    <col min="5417" max="5417" width="19.42578125" style="32" customWidth="1"/>
    <col min="5418" max="5422" width="6.85546875" style="32" customWidth="1"/>
    <col min="5423" max="5423" width="6.28515625" style="32" customWidth="1"/>
    <col min="5424" max="5424" width="20.42578125" style="32" customWidth="1"/>
    <col min="5425" max="5430" width="6.85546875" style="32" customWidth="1"/>
    <col min="5431" max="5431" width="22" style="32" customWidth="1"/>
    <col min="5432" max="5436" width="6.85546875" style="32" customWidth="1"/>
    <col min="5437" max="5437" width="7.140625" style="32" customWidth="1"/>
    <col min="5438" max="5438" width="21.42578125" style="32" customWidth="1"/>
    <col min="5439" max="5443" width="6.85546875" style="32" customWidth="1"/>
    <col min="5444" max="5444" width="8" style="32" customWidth="1"/>
    <col min="5445" max="5445" width="20" style="32" customWidth="1"/>
    <col min="5446" max="5449" width="6.85546875" style="32" customWidth="1"/>
    <col min="5450" max="5450" width="7.85546875" style="32" customWidth="1"/>
    <col min="5451" max="5451" width="6.5703125" style="32" customWidth="1"/>
    <col min="5452" max="5452" width="19" style="32" customWidth="1"/>
    <col min="5453" max="5453" width="4.7109375" style="32" customWidth="1"/>
    <col min="5454" max="5454" width="4.28515625" style="32" customWidth="1"/>
    <col min="5455" max="5455" width="4.42578125" style="32" customWidth="1"/>
    <col min="5456" max="5456" width="5.140625" style="32" customWidth="1"/>
    <col min="5457" max="5457" width="5.7109375" style="32" customWidth="1"/>
    <col min="5458" max="5458" width="6.28515625" style="32" customWidth="1"/>
    <col min="5459" max="5459" width="6.5703125" style="32" customWidth="1"/>
    <col min="5460" max="5460" width="6.28515625" style="32" customWidth="1"/>
    <col min="5461" max="5462" width="5.7109375" style="32" customWidth="1"/>
    <col min="5463" max="5463" width="14.7109375" style="32" customWidth="1"/>
    <col min="5464" max="5473" width="5.7109375" style="32" customWidth="1"/>
    <col min="5474" max="5632" width="9.140625" style="32"/>
    <col min="5633" max="5633" width="13.28515625" style="32" customWidth="1"/>
    <col min="5634" max="5634" width="36" style="32" customWidth="1"/>
    <col min="5635" max="5635" width="15.85546875" style="32" customWidth="1"/>
    <col min="5636" max="5636" width="20.140625" style="32" customWidth="1"/>
    <col min="5637" max="5637" width="25.140625" style="32" customWidth="1"/>
    <col min="5638" max="5638" width="21.5703125" style="32" customWidth="1"/>
    <col min="5639" max="5639" width="10.5703125" style="32" bestFit="1" customWidth="1"/>
    <col min="5640" max="5644" width="6.5703125" style="32" bestFit="1" customWidth="1"/>
    <col min="5645" max="5645" width="19.7109375" style="32" customWidth="1"/>
    <col min="5646" max="5646" width="10.5703125" style="32" bestFit="1" customWidth="1"/>
    <col min="5647" max="5651" width="6.5703125" style="32" bestFit="1" customWidth="1"/>
    <col min="5652" max="5652" width="22.85546875" style="32" customWidth="1"/>
    <col min="5653" max="5653" width="10" style="32" customWidth="1"/>
    <col min="5654" max="5657" width="6.85546875" style="32" customWidth="1"/>
    <col min="5658" max="5658" width="7.5703125" style="32" customWidth="1"/>
    <col min="5659" max="5659" width="20.140625" style="32" customWidth="1"/>
    <col min="5660" max="5664" width="6.85546875" style="32" customWidth="1"/>
    <col min="5665" max="5665" width="7.28515625" style="32" customWidth="1"/>
    <col min="5666" max="5666" width="20.85546875" style="32" customWidth="1"/>
    <col min="5667" max="5671" width="6.85546875" style="32" customWidth="1"/>
    <col min="5672" max="5672" width="5.85546875" style="32" customWidth="1"/>
    <col min="5673" max="5673" width="19.42578125" style="32" customWidth="1"/>
    <col min="5674" max="5678" width="6.85546875" style="32" customWidth="1"/>
    <col min="5679" max="5679" width="6.28515625" style="32" customWidth="1"/>
    <col min="5680" max="5680" width="20.42578125" style="32" customWidth="1"/>
    <col min="5681" max="5686" width="6.85546875" style="32" customWidth="1"/>
    <col min="5687" max="5687" width="22" style="32" customWidth="1"/>
    <col min="5688" max="5692" width="6.85546875" style="32" customWidth="1"/>
    <col min="5693" max="5693" width="7.140625" style="32" customWidth="1"/>
    <col min="5694" max="5694" width="21.42578125" style="32" customWidth="1"/>
    <col min="5695" max="5699" width="6.85546875" style="32" customWidth="1"/>
    <col min="5700" max="5700" width="8" style="32" customWidth="1"/>
    <col min="5701" max="5701" width="20" style="32" customWidth="1"/>
    <col min="5702" max="5705" width="6.85546875" style="32" customWidth="1"/>
    <col min="5706" max="5706" width="7.85546875" style="32" customWidth="1"/>
    <col min="5707" max="5707" width="6.5703125" style="32" customWidth="1"/>
    <col min="5708" max="5708" width="19" style="32" customWidth="1"/>
    <col min="5709" max="5709" width="4.7109375" style="32" customWidth="1"/>
    <col min="5710" max="5710" width="4.28515625" style="32" customWidth="1"/>
    <col min="5711" max="5711" width="4.42578125" style="32" customWidth="1"/>
    <col min="5712" max="5712" width="5.140625" style="32" customWidth="1"/>
    <col min="5713" max="5713" width="5.7109375" style="32" customWidth="1"/>
    <col min="5714" max="5714" width="6.28515625" style="32" customWidth="1"/>
    <col min="5715" max="5715" width="6.5703125" style="32" customWidth="1"/>
    <col min="5716" max="5716" width="6.28515625" style="32" customWidth="1"/>
    <col min="5717" max="5718" width="5.7109375" style="32" customWidth="1"/>
    <col min="5719" max="5719" width="14.7109375" style="32" customWidth="1"/>
    <col min="5720" max="5729" width="5.7109375" style="32" customWidth="1"/>
    <col min="5730" max="5888" width="9.140625" style="32"/>
    <col min="5889" max="5889" width="13.28515625" style="32" customWidth="1"/>
    <col min="5890" max="5890" width="36" style="32" customWidth="1"/>
    <col min="5891" max="5891" width="15.85546875" style="32" customWidth="1"/>
    <col min="5892" max="5892" width="20.140625" style="32" customWidth="1"/>
    <col min="5893" max="5893" width="25.140625" style="32" customWidth="1"/>
    <col min="5894" max="5894" width="21.5703125" style="32" customWidth="1"/>
    <col min="5895" max="5895" width="10.5703125" style="32" bestFit="1" customWidth="1"/>
    <col min="5896" max="5900" width="6.5703125" style="32" bestFit="1" customWidth="1"/>
    <col min="5901" max="5901" width="19.7109375" style="32" customWidth="1"/>
    <col min="5902" max="5902" width="10.5703125" style="32" bestFit="1" customWidth="1"/>
    <col min="5903" max="5907" width="6.5703125" style="32" bestFit="1" customWidth="1"/>
    <col min="5908" max="5908" width="22.85546875" style="32" customWidth="1"/>
    <col min="5909" max="5909" width="10" style="32" customWidth="1"/>
    <col min="5910" max="5913" width="6.85546875" style="32" customWidth="1"/>
    <col min="5914" max="5914" width="7.5703125" style="32" customWidth="1"/>
    <col min="5915" max="5915" width="20.140625" style="32" customWidth="1"/>
    <col min="5916" max="5920" width="6.85546875" style="32" customWidth="1"/>
    <col min="5921" max="5921" width="7.28515625" style="32" customWidth="1"/>
    <col min="5922" max="5922" width="20.85546875" style="32" customWidth="1"/>
    <col min="5923" max="5927" width="6.85546875" style="32" customWidth="1"/>
    <col min="5928" max="5928" width="5.85546875" style="32" customWidth="1"/>
    <col min="5929" max="5929" width="19.42578125" style="32" customWidth="1"/>
    <col min="5930" max="5934" width="6.85546875" style="32" customWidth="1"/>
    <col min="5935" max="5935" width="6.28515625" style="32" customWidth="1"/>
    <col min="5936" max="5936" width="20.42578125" style="32" customWidth="1"/>
    <col min="5937" max="5942" width="6.85546875" style="32" customWidth="1"/>
    <col min="5943" max="5943" width="22" style="32" customWidth="1"/>
    <col min="5944" max="5948" width="6.85546875" style="32" customWidth="1"/>
    <col min="5949" max="5949" width="7.140625" style="32" customWidth="1"/>
    <col min="5950" max="5950" width="21.42578125" style="32" customWidth="1"/>
    <col min="5951" max="5955" width="6.85546875" style="32" customWidth="1"/>
    <col min="5956" max="5956" width="8" style="32" customWidth="1"/>
    <col min="5957" max="5957" width="20" style="32" customWidth="1"/>
    <col min="5958" max="5961" width="6.85546875" style="32" customWidth="1"/>
    <col min="5962" max="5962" width="7.85546875" style="32" customWidth="1"/>
    <col min="5963" max="5963" width="6.5703125" style="32" customWidth="1"/>
    <col min="5964" max="5964" width="19" style="32" customWidth="1"/>
    <col min="5965" max="5965" width="4.7109375" style="32" customWidth="1"/>
    <col min="5966" max="5966" width="4.28515625" style="32" customWidth="1"/>
    <col min="5967" max="5967" width="4.42578125" style="32" customWidth="1"/>
    <col min="5968" max="5968" width="5.140625" style="32" customWidth="1"/>
    <col min="5969" max="5969" width="5.7109375" style="32" customWidth="1"/>
    <col min="5970" max="5970" width="6.28515625" style="32" customWidth="1"/>
    <col min="5971" max="5971" width="6.5703125" style="32" customWidth="1"/>
    <col min="5972" max="5972" width="6.28515625" style="32" customWidth="1"/>
    <col min="5973" max="5974" width="5.7109375" style="32" customWidth="1"/>
    <col min="5975" max="5975" width="14.7109375" style="32" customWidth="1"/>
    <col min="5976" max="5985" width="5.7109375" style="32" customWidth="1"/>
    <col min="5986" max="6144" width="9.140625" style="32"/>
    <col min="6145" max="6145" width="13.28515625" style="32" customWidth="1"/>
    <col min="6146" max="6146" width="36" style="32" customWidth="1"/>
    <col min="6147" max="6147" width="15.85546875" style="32" customWidth="1"/>
    <col min="6148" max="6148" width="20.140625" style="32" customWidth="1"/>
    <col min="6149" max="6149" width="25.140625" style="32" customWidth="1"/>
    <col min="6150" max="6150" width="21.5703125" style="32" customWidth="1"/>
    <col min="6151" max="6151" width="10.5703125" style="32" bestFit="1" customWidth="1"/>
    <col min="6152" max="6156" width="6.5703125" style="32" bestFit="1" customWidth="1"/>
    <col min="6157" max="6157" width="19.7109375" style="32" customWidth="1"/>
    <col min="6158" max="6158" width="10.5703125" style="32" bestFit="1" customWidth="1"/>
    <col min="6159" max="6163" width="6.5703125" style="32" bestFit="1" customWidth="1"/>
    <col min="6164" max="6164" width="22.85546875" style="32" customWidth="1"/>
    <col min="6165" max="6165" width="10" style="32" customWidth="1"/>
    <col min="6166" max="6169" width="6.85546875" style="32" customWidth="1"/>
    <col min="6170" max="6170" width="7.5703125" style="32" customWidth="1"/>
    <col min="6171" max="6171" width="20.140625" style="32" customWidth="1"/>
    <col min="6172" max="6176" width="6.85546875" style="32" customWidth="1"/>
    <col min="6177" max="6177" width="7.28515625" style="32" customWidth="1"/>
    <col min="6178" max="6178" width="20.85546875" style="32" customWidth="1"/>
    <col min="6179" max="6183" width="6.85546875" style="32" customWidth="1"/>
    <col min="6184" max="6184" width="5.85546875" style="32" customWidth="1"/>
    <col min="6185" max="6185" width="19.42578125" style="32" customWidth="1"/>
    <col min="6186" max="6190" width="6.85546875" style="32" customWidth="1"/>
    <col min="6191" max="6191" width="6.28515625" style="32" customWidth="1"/>
    <col min="6192" max="6192" width="20.42578125" style="32" customWidth="1"/>
    <col min="6193" max="6198" width="6.85546875" style="32" customWidth="1"/>
    <col min="6199" max="6199" width="22" style="32" customWidth="1"/>
    <col min="6200" max="6204" width="6.85546875" style="32" customWidth="1"/>
    <col min="6205" max="6205" width="7.140625" style="32" customWidth="1"/>
    <col min="6206" max="6206" width="21.42578125" style="32" customWidth="1"/>
    <col min="6207" max="6211" width="6.85546875" style="32" customWidth="1"/>
    <col min="6212" max="6212" width="8" style="32" customWidth="1"/>
    <col min="6213" max="6213" width="20" style="32" customWidth="1"/>
    <col min="6214" max="6217" width="6.85546875" style="32" customWidth="1"/>
    <col min="6218" max="6218" width="7.85546875" style="32" customWidth="1"/>
    <col min="6219" max="6219" width="6.5703125" style="32" customWidth="1"/>
    <col min="6220" max="6220" width="19" style="32" customWidth="1"/>
    <col min="6221" max="6221" width="4.7109375" style="32" customWidth="1"/>
    <col min="6222" max="6222" width="4.28515625" style="32" customWidth="1"/>
    <col min="6223" max="6223" width="4.42578125" style="32" customWidth="1"/>
    <col min="6224" max="6224" width="5.140625" style="32" customWidth="1"/>
    <col min="6225" max="6225" width="5.7109375" style="32" customWidth="1"/>
    <col min="6226" max="6226" width="6.28515625" style="32" customWidth="1"/>
    <col min="6227" max="6227" width="6.5703125" style="32" customWidth="1"/>
    <col min="6228" max="6228" width="6.28515625" style="32" customWidth="1"/>
    <col min="6229" max="6230" width="5.7109375" style="32" customWidth="1"/>
    <col min="6231" max="6231" width="14.7109375" style="32" customWidth="1"/>
    <col min="6232" max="6241" width="5.7109375" style="32" customWidth="1"/>
    <col min="6242" max="6400" width="9.140625" style="32"/>
    <col min="6401" max="6401" width="13.28515625" style="32" customWidth="1"/>
    <col min="6402" max="6402" width="36" style="32" customWidth="1"/>
    <col min="6403" max="6403" width="15.85546875" style="32" customWidth="1"/>
    <col min="6404" max="6404" width="20.140625" style="32" customWidth="1"/>
    <col min="6405" max="6405" width="25.140625" style="32" customWidth="1"/>
    <col min="6406" max="6406" width="21.5703125" style="32" customWidth="1"/>
    <col min="6407" max="6407" width="10.5703125" style="32" bestFit="1" customWidth="1"/>
    <col min="6408" max="6412" width="6.5703125" style="32" bestFit="1" customWidth="1"/>
    <col min="6413" max="6413" width="19.7109375" style="32" customWidth="1"/>
    <col min="6414" max="6414" width="10.5703125" style="32" bestFit="1" customWidth="1"/>
    <col min="6415" max="6419" width="6.5703125" style="32" bestFit="1" customWidth="1"/>
    <col min="6420" max="6420" width="22.85546875" style="32" customWidth="1"/>
    <col min="6421" max="6421" width="10" style="32" customWidth="1"/>
    <col min="6422" max="6425" width="6.85546875" style="32" customWidth="1"/>
    <col min="6426" max="6426" width="7.5703125" style="32" customWidth="1"/>
    <col min="6427" max="6427" width="20.140625" style="32" customWidth="1"/>
    <col min="6428" max="6432" width="6.85546875" style="32" customWidth="1"/>
    <col min="6433" max="6433" width="7.28515625" style="32" customWidth="1"/>
    <col min="6434" max="6434" width="20.85546875" style="32" customWidth="1"/>
    <col min="6435" max="6439" width="6.85546875" style="32" customWidth="1"/>
    <col min="6440" max="6440" width="5.85546875" style="32" customWidth="1"/>
    <col min="6441" max="6441" width="19.42578125" style="32" customWidth="1"/>
    <col min="6442" max="6446" width="6.85546875" style="32" customWidth="1"/>
    <col min="6447" max="6447" width="6.28515625" style="32" customWidth="1"/>
    <col min="6448" max="6448" width="20.42578125" style="32" customWidth="1"/>
    <col min="6449" max="6454" width="6.85546875" style="32" customWidth="1"/>
    <col min="6455" max="6455" width="22" style="32" customWidth="1"/>
    <col min="6456" max="6460" width="6.85546875" style="32" customWidth="1"/>
    <col min="6461" max="6461" width="7.140625" style="32" customWidth="1"/>
    <col min="6462" max="6462" width="21.42578125" style="32" customWidth="1"/>
    <col min="6463" max="6467" width="6.85546875" style="32" customWidth="1"/>
    <col min="6468" max="6468" width="8" style="32" customWidth="1"/>
    <col min="6469" max="6469" width="20" style="32" customWidth="1"/>
    <col min="6470" max="6473" width="6.85546875" style="32" customWidth="1"/>
    <col min="6474" max="6474" width="7.85546875" style="32" customWidth="1"/>
    <col min="6475" max="6475" width="6.5703125" style="32" customWidth="1"/>
    <col min="6476" max="6476" width="19" style="32" customWidth="1"/>
    <col min="6477" max="6477" width="4.7109375" style="32" customWidth="1"/>
    <col min="6478" max="6478" width="4.28515625" style="32" customWidth="1"/>
    <col min="6479" max="6479" width="4.42578125" style="32" customWidth="1"/>
    <col min="6480" max="6480" width="5.140625" style="32" customWidth="1"/>
    <col min="6481" max="6481" width="5.7109375" style="32" customWidth="1"/>
    <col min="6482" max="6482" width="6.28515625" style="32" customWidth="1"/>
    <col min="6483" max="6483" width="6.5703125" style="32" customWidth="1"/>
    <col min="6484" max="6484" width="6.28515625" style="32" customWidth="1"/>
    <col min="6485" max="6486" width="5.7109375" style="32" customWidth="1"/>
    <col min="6487" max="6487" width="14.7109375" style="32" customWidth="1"/>
    <col min="6488" max="6497" width="5.7109375" style="32" customWidth="1"/>
    <col min="6498" max="6656" width="9.140625" style="32"/>
    <col min="6657" max="6657" width="13.28515625" style="32" customWidth="1"/>
    <col min="6658" max="6658" width="36" style="32" customWidth="1"/>
    <col min="6659" max="6659" width="15.85546875" style="32" customWidth="1"/>
    <col min="6660" max="6660" width="20.140625" style="32" customWidth="1"/>
    <col min="6661" max="6661" width="25.140625" style="32" customWidth="1"/>
    <col min="6662" max="6662" width="21.5703125" style="32" customWidth="1"/>
    <col min="6663" max="6663" width="10.5703125" style="32" bestFit="1" customWidth="1"/>
    <col min="6664" max="6668" width="6.5703125" style="32" bestFit="1" customWidth="1"/>
    <col min="6669" max="6669" width="19.7109375" style="32" customWidth="1"/>
    <col min="6670" max="6670" width="10.5703125" style="32" bestFit="1" customWidth="1"/>
    <col min="6671" max="6675" width="6.5703125" style="32" bestFit="1" customWidth="1"/>
    <col min="6676" max="6676" width="22.85546875" style="32" customWidth="1"/>
    <col min="6677" max="6677" width="10" style="32" customWidth="1"/>
    <col min="6678" max="6681" width="6.85546875" style="32" customWidth="1"/>
    <col min="6682" max="6682" width="7.5703125" style="32" customWidth="1"/>
    <col min="6683" max="6683" width="20.140625" style="32" customWidth="1"/>
    <col min="6684" max="6688" width="6.85546875" style="32" customWidth="1"/>
    <col min="6689" max="6689" width="7.28515625" style="32" customWidth="1"/>
    <col min="6690" max="6690" width="20.85546875" style="32" customWidth="1"/>
    <col min="6691" max="6695" width="6.85546875" style="32" customWidth="1"/>
    <col min="6696" max="6696" width="5.85546875" style="32" customWidth="1"/>
    <col min="6697" max="6697" width="19.42578125" style="32" customWidth="1"/>
    <col min="6698" max="6702" width="6.85546875" style="32" customWidth="1"/>
    <col min="6703" max="6703" width="6.28515625" style="32" customWidth="1"/>
    <col min="6704" max="6704" width="20.42578125" style="32" customWidth="1"/>
    <col min="6705" max="6710" width="6.85546875" style="32" customWidth="1"/>
    <col min="6711" max="6711" width="22" style="32" customWidth="1"/>
    <col min="6712" max="6716" width="6.85546875" style="32" customWidth="1"/>
    <col min="6717" max="6717" width="7.140625" style="32" customWidth="1"/>
    <col min="6718" max="6718" width="21.42578125" style="32" customWidth="1"/>
    <col min="6719" max="6723" width="6.85546875" style="32" customWidth="1"/>
    <col min="6724" max="6724" width="8" style="32" customWidth="1"/>
    <col min="6725" max="6725" width="20" style="32" customWidth="1"/>
    <col min="6726" max="6729" width="6.85546875" style="32" customWidth="1"/>
    <col min="6730" max="6730" width="7.85546875" style="32" customWidth="1"/>
    <col min="6731" max="6731" width="6.5703125" style="32" customWidth="1"/>
    <col min="6732" max="6732" width="19" style="32" customWidth="1"/>
    <col min="6733" max="6733" width="4.7109375" style="32" customWidth="1"/>
    <col min="6734" max="6734" width="4.28515625" style="32" customWidth="1"/>
    <col min="6735" max="6735" width="4.42578125" style="32" customWidth="1"/>
    <col min="6736" max="6736" width="5.140625" style="32" customWidth="1"/>
    <col min="6737" max="6737" width="5.7109375" style="32" customWidth="1"/>
    <col min="6738" max="6738" width="6.28515625" style="32" customWidth="1"/>
    <col min="6739" max="6739" width="6.5703125" style="32" customWidth="1"/>
    <col min="6740" max="6740" width="6.28515625" style="32" customWidth="1"/>
    <col min="6741" max="6742" width="5.7109375" style="32" customWidth="1"/>
    <col min="6743" max="6743" width="14.7109375" style="32" customWidth="1"/>
    <col min="6744" max="6753" width="5.7109375" style="32" customWidth="1"/>
    <col min="6754" max="6912" width="9.140625" style="32"/>
    <col min="6913" max="6913" width="13.28515625" style="32" customWidth="1"/>
    <col min="6914" max="6914" width="36" style="32" customWidth="1"/>
    <col min="6915" max="6915" width="15.85546875" style="32" customWidth="1"/>
    <col min="6916" max="6916" width="20.140625" style="32" customWidth="1"/>
    <col min="6917" max="6917" width="25.140625" style="32" customWidth="1"/>
    <col min="6918" max="6918" width="21.5703125" style="32" customWidth="1"/>
    <col min="6919" max="6919" width="10.5703125" style="32" bestFit="1" customWidth="1"/>
    <col min="6920" max="6924" width="6.5703125" style="32" bestFit="1" customWidth="1"/>
    <col min="6925" max="6925" width="19.7109375" style="32" customWidth="1"/>
    <col min="6926" max="6926" width="10.5703125" style="32" bestFit="1" customWidth="1"/>
    <col min="6927" max="6931" width="6.5703125" style="32" bestFit="1" customWidth="1"/>
    <col min="6932" max="6932" width="22.85546875" style="32" customWidth="1"/>
    <col min="6933" max="6933" width="10" style="32" customWidth="1"/>
    <col min="6934" max="6937" width="6.85546875" style="32" customWidth="1"/>
    <col min="6938" max="6938" width="7.5703125" style="32" customWidth="1"/>
    <col min="6939" max="6939" width="20.140625" style="32" customWidth="1"/>
    <col min="6940" max="6944" width="6.85546875" style="32" customWidth="1"/>
    <col min="6945" max="6945" width="7.28515625" style="32" customWidth="1"/>
    <col min="6946" max="6946" width="20.85546875" style="32" customWidth="1"/>
    <col min="6947" max="6951" width="6.85546875" style="32" customWidth="1"/>
    <col min="6952" max="6952" width="5.85546875" style="32" customWidth="1"/>
    <col min="6953" max="6953" width="19.42578125" style="32" customWidth="1"/>
    <col min="6954" max="6958" width="6.85546875" style="32" customWidth="1"/>
    <col min="6959" max="6959" width="6.28515625" style="32" customWidth="1"/>
    <col min="6960" max="6960" width="20.42578125" style="32" customWidth="1"/>
    <col min="6961" max="6966" width="6.85546875" style="32" customWidth="1"/>
    <col min="6967" max="6967" width="22" style="32" customWidth="1"/>
    <col min="6968" max="6972" width="6.85546875" style="32" customWidth="1"/>
    <col min="6973" max="6973" width="7.140625" style="32" customWidth="1"/>
    <col min="6974" max="6974" width="21.42578125" style="32" customWidth="1"/>
    <col min="6975" max="6979" width="6.85546875" style="32" customWidth="1"/>
    <col min="6980" max="6980" width="8" style="32" customWidth="1"/>
    <col min="6981" max="6981" width="20" style="32" customWidth="1"/>
    <col min="6982" max="6985" width="6.85546875" style="32" customWidth="1"/>
    <col min="6986" max="6986" width="7.85546875" style="32" customWidth="1"/>
    <col min="6987" max="6987" width="6.5703125" style="32" customWidth="1"/>
    <col min="6988" max="6988" width="19" style="32" customWidth="1"/>
    <col min="6989" max="6989" width="4.7109375" style="32" customWidth="1"/>
    <col min="6990" max="6990" width="4.28515625" style="32" customWidth="1"/>
    <col min="6991" max="6991" width="4.42578125" style="32" customWidth="1"/>
    <col min="6992" max="6992" width="5.140625" style="32" customWidth="1"/>
    <col min="6993" max="6993" width="5.7109375" style="32" customWidth="1"/>
    <col min="6994" max="6994" width="6.28515625" style="32" customWidth="1"/>
    <col min="6995" max="6995" width="6.5703125" style="32" customWidth="1"/>
    <col min="6996" max="6996" width="6.28515625" style="32" customWidth="1"/>
    <col min="6997" max="6998" width="5.7109375" style="32" customWidth="1"/>
    <col min="6999" max="6999" width="14.7109375" style="32" customWidth="1"/>
    <col min="7000" max="7009" width="5.7109375" style="32" customWidth="1"/>
    <col min="7010" max="7168" width="9.140625" style="32"/>
    <col min="7169" max="7169" width="13.28515625" style="32" customWidth="1"/>
    <col min="7170" max="7170" width="36" style="32" customWidth="1"/>
    <col min="7171" max="7171" width="15.85546875" style="32" customWidth="1"/>
    <col min="7172" max="7172" width="20.140625" style="32" customWidth="1"/>
    <col min="7173" max="7173" width="25.140625" style="32" customWidth="1"/>
    <col min="7174" max="7174" width="21.5703125" style="32" customWidth="1"/>
    <col min="7175" max="7175" width="10.5703125" style="32" bestFit="1" customWidth="1"/>
    <col min="7176" max="7180" width="6.5703125" style="32" bestFit="1" customWidth="1"/>
    <col min="7181" max="7181" width="19.7109375" style="32" customWidth="1"/>
    <col min="7182" max="7182" width="10.5703125" style="32" bestFit="1" customWidth="1"/>
    <col min="7183" max="7187" width="6.5703125" style="32" bestFit="1" customWidth="1"/>
    <col min="7188" max="7188" width="22.85546875" style="32" customWidth="1"/>
    <col min="7189" max="7189" width="10" style="32" customWidth="1"/>
    <col min="7190" max="7193" width="6.85546875" style="32" customWidth="1"/>
    <col min="7194" max="7194" width="7.5703125" style="32" customWidth="1"/>
    <col min="7195" max="7195" width="20.140625" style="32" customWidth="1"/>
    <col min="7196" max="7200" width="6.85546875" style="32" customWidth="1"/>
    <col min="7201" max="7201" width="7.28515625" style="32" customWidth="1"/>
    <col min="7202" max="7202" width="20.85546875" style="32" customWidth="1"/>
    <col min="7203" max="7207" width="6.85546875" style="32" customWidth="1"/>
    <col min="7208" max="7208" width="5.85546875" style="32" customWidth="1"/>
    <col min="7209" max="7209" width="19.42578125" style="32" customWidth="1"/>
    <col min="7210" max="7214" width="6.85546875" style="32" customWidth="1"/>
    <col min="7215" max="7215" width="6.28515625" style="32" customWidth="1"/>
    <col min="7216" max="7216" width="20.42578125" style="32" customWidth="1"/>
    <col min="7217" max="7222" width="6.85546875" style="32" customWidth="1"/>
    <col min="7223" max="7223" width="22" style="32" customWidth="1"/>
    <col min="7224" max="7228" width="6.85546875" style="32" customWidth="1"/>
    <col min="7229" max="7229" width="7.140625" style="32" customWidth="1"/>
    <col min="7230" max="7230" width="21.42578125" style="32" customWidth="1"/>
    <col min="7231" max="7235" width="6.85546875" style="32" customWidth="1"/>
    <col min="7236" max="7236" width="8" style="32" customWidth="1"/>
    <col min="7237" max="7237" width="20" style="32" customWidth="1"/>
    <col min="7238" max="7241" width="6.85546875" style="32" customWidth="1"/>
    <col min="7242" max="7242" width="7.85546875" style="32" customWidth="1"/>
    <col min="7243" max="7243" width="6.5703125" style="32" customWidth="1"/>
    <col min="7244" max="7244" width="19" style="32" customWidth="1"/>
    <col min="7245" max="7245" width="4.7109375" style="32" customWidth="1"/>
    <col min="7246" max="7246" width="4.28515625" style="32" customWidth="1"/>
    <col min="7247" max="7247" width="4.42578125" style="32" customWidth="1"/>
    <col min="7248" max="7248" width="5.140625" style="32" customWidth="1"/>
    <col min="7249" max="7249" width="5.7109375" style="32" customWidth="1"/>
    <col min="7250" max="7250" width="6.28515625" style="32" customWidth="1"/>
    <col min="7251" max="7251" width="6.5703125" style="32" customWidth="1"/>
    <col min="7252" max="7252" width="6.28515625" style="32" customWidth="1"/>
    <col min="7253" max="7254" width="5.7109375" style="32" customWidth="1"/>
    <col min="7255" max="7255" width="14.7109375" style="32" customWidth="1"/>
    <col min="7256" max="7265" width="5.7109375" style="32" customWidth="1"/>
    <col min="7266" max="7424" width="9.140625" style="32"/>
    <col min="7425" max="7425" width="13.28515625" style="32" customWidth="1"/>
    <col min="7426" max="7426" width="36" style="32" customWidth="1"/>
    <col min="7427" max="7427" width="15.85546875" style="32" customWidth="1"/>
    <col min="7428" max="7428" width="20.140625" style="32" customWidth="1"/>
    <col min="7429" max="7429" width="25.140625" style="32" customWidth="1"/>
    <col min="7430" max="7430" width="21.5703125" style="32" customWidth="1"/>
    <col min="7431" max="7431" width="10.5703125" style="32" bestFit="1" customWidth="1"/>
    <col min="7432" max="7436" width="6.5703125" style="32" bestFit="1" customWidth="1"/>
    <col min="7437" max="7437" width="19.7109375" style="32" customWidth="1"/>
    <col min="7438" max="7438" width="10.5703125" style="32" bestFit="1" customWidth="1"/>
    <col min="7439" max="7443" width="6.5703125" style="32" bestFit="1" customWidth="1"/>
    <col min="7444" max="7444" width="22.85546875" style="32" customWidth="1"/>
    <col min="7445" max="7445" width="10" style="32" customWidth="1"/>
    <col min="7446" max="7449" width="6.85546875" style="32" customWidth="1"/>
    <col min="7450" max="7450" width="7.5703125" style="32" customWidth="1"/>
    <col min="7451" max="7451" width="20.140625" style="32" customWidth="1"/>
    <col min="7452" max="7456" width="6.85546875" style="32" customWidth="1"/>
    <col min="7457" max="7457" width="7.28515625" style="32" customWidth="1"/>
    <col min="7458" max="7458" width="20.85546875" style="32" customWidth="1"/>
    <col min="7459" max="7463" width="6.85546875" style="32" customWidth="1"/>
    <col min="7464" max="7464" width="5.85546875" style="32" customWidth="1"/>
    <col min="7465" max="7465" width="19.42578125" style="32" customWidth="1"/>
    <col min="7466" max="7470" width="6.85546875" style="32" customWidth="1"/>
    <col min="7471" max="7471" width="6.28515625" style="32" customWidth="1"/>
    <col min="7472" max="7472" width="20.42578125" style="32" customWidth="1"/>
    <col min="7473" max="7478" width="6.85546875" style="32" customWidth="1"/>
    <col min="7479" max="7479" width="22" style="32" customWidth="1"/>
    <col min="7480" max="7484" width="6.85546875" style="32" customWidth="1"/>
    <col min="7485" max="7485" width="7.140625" style="32" customWidth="1"/>
    <col min="7486" max="7486" width="21.42578125" style="32" customWidth="1"/>
    <col min="7487" max="7491" width="6.85546875" style="32" customWidth="1"/>
    <col min="7492" max="7492" width="8" style="32" customWidth="1"/>
    <col min="7493" max="7493" width="20" style="32" customWidth="1"/>
    <col min="7494" max="7497" width="6.85546875" style="32" customWidth="1"/>
    <col min="7498" max="7498" width="7.85546875" style="32" customWidth="1"/>
    <col min="7499" max="7499" width="6.5703125" style="32" customWidth="1"/>
    <col min="7500" max="7500" width="19" style="32" customWidth="1"/>
    <col min="7501" max="7501" width="4.7109375" style="32" customWidth="1"/>
    <col min="7502" max="7502" width="4.28515625" style="32" customWidth="1"/>
    <col min="7503" max="7503" width="4.42578125" style="32" customWidth="1"/>
    <col min="7504" max="7504" width="5.140625" style="32" customWidth="1"/>
    <col min="7505" max="7505" width="5.7109375" style="32" customWidth="1"/>
    <col min="7506" max="7506" width="6.28515625" style="32" customWidth="1"/>
    <col min="7507" max="7507" width="6.5703125" style="32" customWidth="1"/>
    <col min="7508" max="7508" width="6.28515625" style="32" customWidth="1"/>
    <col min="7509" max="7510" width="5.7109375" style="32" customWidth="1"/>
    <col min="7511" max="7511" width="14.7109375" style="32" customWidth="1"/>
    <col min="7512" max="7521" width="5.7109375" style="32" customWidth="1"/>
    <col min="7522" max="7680" width="9.140625" style="32"/>
    <col min="7681" max="7681" width="13.28515625" style="32" customWidth="1"/>
    <col min="7682" max="7682" width="36" style="32" customWidth="1"/>
    <col min="7683" max="7683" width="15.85546875" style="32" customWidth="1"/>
    <col min="7684" max="7684" width="20.140625" style="32" customWidth="1"/>
    <col min="7685" max="7685" width="25.140625" style="32" customWidth="1"/>
    <col min="7686" max="7686" width="21.5703125" style="32" customWidth="1"/>
    <col min="7687" max="7687" width="10.5703125" style="32" bestFit="1" customWidth="1"/>
    <col min="7688" max="7692" width="6.5703125" style="32" bestFit="1" customWidth="1"/>
    <col min="7693" max="7693" width="19.7109375" style="32" customWidth="1"/>
    <col min="7694" max="7694" width="10.5703125" style="32" bestFit="1" customWidth="1"/>
    <col min="7695" max="7699" width="6.5703125" style="32" bestFit="1" customWidth="1"/>
    <col min="7700" max="7700" width="22.85546875" style="32" customWidth="1"/>
    <col min="7701" max="7701" width="10" style="32" customWidth="1"/>
    <col min="7702" max="7705" width="6.85546875" style="32" customWidth="1"/>
    <col min="7706" max="7706" width="7.5703125" style="32" customWidth="1"/>
    <col min="7707" max="7707" width="20.140625" style="32" customWidth="1"/>
    <col min="7708" max="7712" width="6.85546875" style="32" customWidth="1"/>
    <col min="7713" max="7713" width="7.28515625" style="32" customWidth="1"/>
    <col min="7714" max="7714" width="20.85546875" style="32" customWidth="1"/>
    <col min="7715" max="7719" width="6.85546875" style="32" customWidth="1"/>
    <col min="7720" max="7720" width="5.85546875" style="32" customWidth="1"/>
    <col min="7721" max="7721" width="19.42578125" style="32" customWidth="1"/>
    <col min="7722" max="7726" width="6.85546875" style="32" customWidth="1"/>
    <col min="7727" max="7727" width="6.28515625" style="32" customWidth="1"/>
    <col min="7728" max="7728" width="20.42578125" style="32" customWidth="1"/>
    <col min="7729" max="7734" width="6.85546875" style="32" customWidth="1"/>
    <col min="7735" max="7735" width="22" style="32" customWidth="1"/>
    <col min="7736" max="7740" width="6.85546875" style="32" customWidth="1"/>
    <col min="7741" max="7741" width="7.140625" style="32" customWidth="1"/>
    <col min="7742" max="7742" width="21.42578125" style="32" customWidth="1"/>
    <col min="7743" max="7747" width="6.85546875" style="32" customWidth="1"/>
    <col min="7748" max="7748" width="8" style="32" customWidth="1"/>
    <col min="7749" max="7749" width="20" style="32" customWidth="1"/>
    <col min="7750" max="7753" width="6.85546875" style="32" customWidth="1"/>
    <col min="7754" max="7754" width="7.85546875" style="32" customWidth="1"/>
    <col min="7755" max="7755" width="6.5703125" style="32" customWidth="1"/>
    <col min="7756" max="7756" width="19" style="32" customWidth="1"/>
    <col min="7757" max="7757" width="4.7109375" style="32" customWidth="1"/>
    <col min="7758" max="7758" width="4.28515625" style="32" customWidth="1"/>
    <col min="7759" max="7759" width="4.42578125" style="32" customWidth="1"/>
    <col min="7760" max="7760" width="5.140625" style="32" customWidth="1"/>
    <col min="7761" max="7761" width="5.7109375" style="32" customWidth="1"/>
    <col min="7762" max="7762" width="6.28515625" style="32" customWidth="1"/>
    <col min="7763" max="7763" width="6.5703125" style="32" customWidth="1"/>
    <col min="7764" max="7764" width="6.28515625" style="32" customWidth="1"/>
    <col min="7765" max="7766" width="5.7109375" style="32" customWidth="1"/>
    <col min="7767" max="7767" width="14.7109375" style="32" customWidth="1"/>
    <col min="7768" max="7777" width="5.7109375" style="32" customWidth="1"/>
    <col min="7778" max="7936" width="9.140625" style="32"/>
    <col min="7937" max="7937" width="13.28515625" style="32" customWidth="1"/>
    <col min="7938" max="7938" width="36" style="32" customWidth="1"/>
    <col min="7939" max="7939" width="15.85546875" style="32" customWidth="1"/>
    <col min="7940" max="7940" width="20.140625" style="32" customWidth="1"/>
    <col min="7941" max="7941" width="25.140625" style="32" customWidth="1"/>
    <col min="7942" max="7942" width="21.5703125" style="32" customWidth="1"/>
    <col min="7943" max="7943" width="10.5703125" style="32" bestFit="1" customWidth="1"/>
    <col min="7944" max="7948" width="6.5703125" style="32" bestFit="1" customWidth="1"/>
    <col min="7949" max="7949" width="19.7109375" style="32" customWidth="1"/>
    <col min="7950" max="7950" width="10.5703125" style="32" bestFit="1" customWidth="1"/>
    <col min="7951" max="7955" width="6.5703125" style="32" bestFit="1" customWidth="1"/>
    <col min="7956" max="7956" width="22.85546875" style="32" customWidth="1"/>
    <col min="7957" max="7957" width="10" style="32" customWidth="1"/>
    <col min="7958" max="7961" width="6.85546875" style="32" customWidth="1"/>
    <col min="7962" max="7962" width="7.5703125" style="32" customWidth="1"/>
    <col min="7963" max="7963" width="20.140625" style="32" customWidth="1"/>
    <col min="7964" max="7968" width="6.85546875" style="32" customWidth="1"/>
    <col min="7969" max="7969" width="7.28515625" style="32" customWidth="1"/>
    <col min="7970" max="7970" width="20.85546875" style="32" customWidth="1"/>
    <col min="7971" max="7975" width="6.85546875" style="32" customWidth="1"/>
    <col min="7976" max="7976" width="5.85546875" style="32" customWidth="1"/>
    <col min="7977" max="7977" width="19.42578125" style="32" customWidth="1"/>
    <col min="7978" max="7982" width="6.85546875" style="32" customWidth="1"/>
    <col min="7983" max="7983" width="6.28515625" style="32" customWidth="1"/>
    <col min="7984" max="7984" width="20.42578125" style="32" customWidth="1"/>
    <col min="7985" max="7990" width="6.85546875" style="32" customWidth="1"/>
    <col min="7991" max="7991" width="22" style="32" customWidth="1"/>
    <col min="7992" max="7996" width="6.85546875" style="32" customWidth="1"/>
    <col min="7997" max="7997" width="7.140625" style="32" customWidth="1"/>
    <col min="7998" max="7998" width="21.42578125" style="32" customWidth="1"/>
    <col min="7999" max="8003" width="6.85546875" style="32" customWidth="1"/>
    <col min="8004" max="8004" width="8" style="32" customWidth="1"/>
    <col min="8005" max="8005" width="20" style="32" customWidth="1"/>
    <col min="8006" max="8009" width="6.85546875" style="32" customWidth="1"/>
    <col min="8010" max="8010" width="7.85546875" style="32" customWidth="1"/>
    <col min="8011" max="8011" width="6.5703125" style="32" customWidth="1"/>
    <col min="8012" max="8012" width="19" style="32" customWidth="1"/>
    <col min="8013" max="8013" width="4.7109375" style="32" customWidth="1"/>
    <col min="8014" max="8014" width="4.28515625" style="32" customWidth="1"/>
    <col min="8015" max="8015" width="4.42578125" style="32" customWidth="1"/>
    <col min="8016" max="8016" width="5.140625" style="32" customWidth="1"/>
    <col min="8017" max="8017" width="5.7109375" style="32" customWidth="1"/>
    <col min="8018" max="8018" width="6.28515625" style="32" customWidth="1"/>
    <col min="8019" max="8019" width="6.5703125" style="32" customWidth="1"/>
    <col min="8020" max="8020" width="6.28515625" style="32" customWidth="1"/>
    <col min="8021" max="8022" width="5.7109375" style="32" customWidth="1"/>
    <col min="8023" max="8023" width="14.7109375" style="32" customWidth="1"/>
    <col min="8024" max="8033" width="5.7109375" style="32" customWidth="1"/>
    <col min="8034" max="8192" width="9.140625" style="32"/>
    <col min="8193" max="8193" width="13.28515625" style="32" customWidth="1"/>
    <col min="8194" max="8194" width="36" style="32" customWidth="1"/>
    <col min="8195" max="8195" width="15.85546875" style="32" customWidth="1"/>
    <col min="8196" max="8196" width="20.140625" style="32" customWidth="1"/>
    <col min="8197" max="8197" width="25.140625" style="32" customWidth="1"/>
    <col min="8198" max="8198" width="21.5703125" style="32" customWidth="1"/>
    <col min="8199" max="8199" width="10.5703125" style="32" bestFit="1" customWidth="1"/>
    <col min="8200" max="8204" width="6.5703125" style="32" bestFit="1" customWidth="1"/>
    <col min="8205" max="8205" width="19.7109375" style="32" customWidth="1"/>
    <col min="8206" max="8206" width="10.5703125" style="32" bestFit="1" customWidth="1"/>
    <col min="8207" max="8211" width="6.5703125" style="32" bestFit="1" customWidth="1"/>
    <col min="8212" max="8212" width="22.85546875" style="32" customWidth="1"/>
    <col min="8213" max="8213" width="10" style="32" customWidth="1"/>
    <col min="8214" max="8217" width="6.85546875" style="32" customWidth="1"/>
    <col min="8218" max="8218" width="7.5703125" style="32" customWidth="1"/>
    <col min="8219" max="8219" width="20.140625" style="32" customWidth="1"/>
    <col min="8220" max="8224" width="6.85546875" style="32" customWidth="1"/>
    <col min="8225" max="8225" width="7.28515625" style="32" customWidth="1"/>
    <col min="8226" max="8226" width="20.85546875" style="32" customWidth="1"/>
    <col min="8227" max="8231" width="6.85546875" style="32" customWidth="1"/>
    <col min="8232" max="8232" width="5.85546875" style="32" customWidth="1"/>
    <col min="8233" max="8233" width="19.42578125" style="32" customWidth="1"/>
    <col min="8234" max="8238" width="6.85546875" style="32" customWidth="1"/>
    <col min="8239" max="8239" width="6.28515625" style="32" customWidth="1"/>
    <col min="8240" max="8240" width="20.42578125" style="32" customWidth="1"/>
    <col min="8241" max="8246" width="6.85546875" style="32" customWidth="1"/>
    <col min="8247" max="8247" width="22" style="32" customWidth="1"/>
    <col min="8248" max="8252" width="6.85546875" style="32" customWidth="1"/>
    <col min="8253" max="8253" width="7.140625" style="32" customWidth="1"/>
    <col min="8254" max="8254" width="21.42578125" style="32" customWidth="1"/>
    <col min="8255" max="8259" width="6.85546875" style="32" customWidth="1"/>
    <col min="8260" max="8260" width="8" style="32" customWidth="1"/>
    <col min="8261" max="8261" width="20" style="32" customWidth="1"/>
    <col min="8262" max="8265" width="6.85546875" style="32" customWidth="1"/>
    <col min="8266" max="8266" width="7.85546875" style="32" customWidth="1"/>
    <col min="8267" max="8267" width="6.5703125" style="32" customWidth="1"/>
    <col min="8268" max="8268" width="19" style="32" customWidth="1"/>
    <col min="8269" max="8269" width="4.7109375" style="32" customWidth="1"/>
    <col min="8270" max="8270" width="4.28515625" style="32" customWidth="1"/>
    <col min="8271" max="8271" width="4.42578125" style="32" customWidth="1"/>
    <col min="8272" max="8272" width="5.140625" style="32" customWidth="1"/>
    <col min="8273" max="8273" width="5.7109375" style="32" customWidth="1"/>
    <col min="8274" max="8274" width="6.28515625" style="32" customWidth="1"/>
    <col min="8275" max="8275" width="6.5703125" style="32" customWidth="1"/>
    <col min="8276" max="8276" width="6.28515625" style="32" customWidth="1"/>
    <col min="8277" max="8278" width="5.7109375" style="32" customWidth="1"/>
    <col min="8279" max="8279" width="14.7109375" style="32" customWidth="1"/>
    <col min="8280" max="8289" width="5.7109375" style="32" customWidth="1"/>
    <col min="8290" max="8448" width="9.140625" style="32"/>
    <col min="8449" max="8449" width="13.28515625" style="32" customWidth="1"/>
    <col min="8450" max="8450" width="36" style="32" customWidth="1"/>
    <col min="8451" max="8451" width="15.85546875" style="32" customWidth="1"/>
    <col min="8452" max="8452" width="20.140625" style="32" customWidth="1"/>
    <col min="8453" max="8453" width="25.140625" style="32" customWidth="1"/>
    <col min="8454" max="8454" width="21.5703125" style="32" customWidth="1"/>
    <col min="8455" max="8455" width="10.5703125" style="32" bestFit="1" customWidth="1"/>
    <col min="8456" max="8460" width="6.5703125" style="32" bestFit="1" customWidth="1"/>
    <col min="8461" max="8461" width="19.7109375" style="32" customWidth="1"/>
    <col min="8462" max="8462" width="10.5703125" style="32" bestFit="1" customWidth="1"/>
    <col min="8463" max="8467" width="6.5703125" style="32" bestFit="1" customWidth="1"/>
    <col min="8468" max="8468" width="22.85546875" style="32" customWidth="1"/>
    <col min="8469" max="8469" width="10" style="32" customWidth="1"/>
    <col min="8470" max="8473" width="6.85546875" style="32" customWidth="1"/>
    <col min="8474" max="8474" width="7.5703125" style="32" customWidth="1"/>
    <col min="8475" max="8475" width="20.140625" style="32" customWidth="1"/>
    <col min="8476" max="8480" width="6.85546875" style="32" customWidth="1"/>
    <col min="8481" max="8481" width="7.28515625" style="32" customWidth="1"/>
    <col min="8482" max="8482" width="20.85546875" style="32" customWidth="1"/>
    <col min="8483" max="8487" width="6.85546875" style="32" customWidth="1"/>
    <col min="8488" max="8488" width="5.85546875" style="32" customWidth="1"/>
    <col min="8489" max="8489" width="19.42578125" style="32" customWidth="1"/>
    <col min="8490" max="8494" width="6.85546875" style="32" customWidth="1"/>
    <col min="8495" max="8495" width="6.28515625" style="32" customWidth="1"/>
    <col min="8496" max="8496" width="20.42578125" style="32" customWidth="1"/>
    <col min="8497" max="8502" width="6.85546875" style="32" customWidth="1"/>
    <col min="8503" max="8503" width="22" style="32" customWidth="1"/>
    <col min="8504" max="8508" width="6.85546875" style="32" customWidth="1"/>
    <col min="8509" max="8509" width="7.140625" style="32" customWidth="1"/>
    <col min="8510" max="8510" width="21.42578125" style="32" customWidth="1"/>
    <col min="8511" max="8515" width="6.85546875" style="32" customWidth="1"/>
    <col min="8516" max="8516" width="8" style="32" customWidth="1"/>
    <col min="8517" max="8517" width="20" style="32" customWidth="1"/>
    <col min="8518" max="8521" width="6.85546875" style="32" customWidth="1"/>
    <col min="8522" max="8522" width="7.85546875" style="32" customWidth="1"/>
    <col min="8523" max="8523" width="6.5703125" style="32" customWidth="1"/>
    <col min="8524" max="8524" width="19" style="32" customWidth="1"/>
    <col min="8525" max="8525" width="4.7109375" style="32" customWidth="1"/>
    <col min="8526" max="8526" width="4.28515625" style="32" customWidth="1"/>
    <col min="8527" max="8527" width="4.42578125" style="32" customWidth="1"/>
    <col min="8528" max="8528" width="5.140625" style="32" customWidth="1"/>
    <col min="8529" max="8529" width="5.7109375" style="32" customWidth="1"/>
    <col min="8530" max="8530" width="6.28515625" style="32" customWidth="1"/>
    <col min="8531" max="8531" width="6.5703125" style="32" customWidth="1"/>
    <col min="8532" max="8532" width="6.28515625" style="32" customWidth="1"/>
    <col min="8533" max="8534" width="5.7109375" style="32" customWidth="1"/>
    <col min="8535" max="8535" width="14.7109375" style="32" customWidth="1"/>
    <col min="8536" max="8545" width="5.7109375" style="32" customWidth="1"/>
    <col min="8546" max="8704" width="9.140625" style="32"/>
    <col min="8705" max="8705" width="13.28515625" style="32" customWidth="1"/>
    <col min="8706" max="8706" width="36" style="32" customWidth="1"/>
    <col min="8707" max="8707" width="15.85546875" style="32" customWidth="1"/>
    <col min="8708" max="8708" width="20.140625" style="32" customWidth="1"/>
    <col min="8709" max="8709" width="25.140625" style="32" customWidth="1"/>
    <col min="8710" max="8710" width="21.5703125" style="32" customWidth="1"/>
    <col min="8711" max="8711" width="10.5703125" style="32" bestFit="1" customWidth="1"/>
    <col min="8712" max="8716" width="6.5703125" style="32" bestFit="1" customWidth="1"/>
    <col min="8717" max="8717" width="19.7109375" style="32" customWidth="1"/>
    <col min="8718" max="8718" width="10.5703125" style="32" bestFit="1" customWidth="1"/>
    <col min="8719" max="8723" width="6.5703125" style="32" bestFit="1" customWidth="1"/>
    <col min="8724" max="8724" width="22.85546875" style="32" customWidth="1"/>
    <col min="8725" max="8725" width="10" style="32" customWidth="1"/>
    <col min="8726" max="8729" width="6.85546875" style="32" customWidth="1"/>
    <col min="8730" max="8730" width="7.5703125" style="32" customWidth="1"/>
    <col min="8731" max="8731" width="20.140625" style="32" customWidth="1"/>
    <col min="8732" max="8736" width="6.85546875" style="32" customWidth="1"/>
    <col min="8737" max="8737" width="7.28515625" style="32" customWidth="1"/>
    <col min="8738" max="8738" width="20.85546875" style="32" customWidth="1"/>
    <col min="8739" max="8743" width="6.85546875" style="32" customWidth="1"/>
    <col min="8744" max="8744" width="5.85546875" style="32" customWidth="1"/>
    <col min="8745" max="8745" width="19.42578125" style="32" customWidth="1"/>
    <col min="8746" max="8750" width="6.85546875" style="32" customWidth="1"/>
    <col min="8751" max="8751" width="6.28515625" style="32" customWidth="1"/>
    <col min="8752" max="8752" width="20.42578125" style="32" customWidth="1"/>
    <col min="8753" max="8758" width="6.85546875" style="32" customWidth="1"/>
    <col min="8759" max="8759" width="22" style="32" customWidth="1"/>
    <col min="8760" max="8764" width="6.85546875" style="32" customWidth="1"/>
    <col min="8765" max="8765" width="7.140625" style="32" customWidth="1"/>
    <col min="8766" max="8766" width="21.42578125" style="32" customWidth="1"/>
    <col min="8767" max="8771" width="6.85546875" style="32" customWidth="1"/>
    <col min="8772" max="8772" width="8" style="32" customWidth="1"/>
    <col min="8773" max="8773" width="20" style="32" customWidth="1"/>
    <col min="8774" max="8777" width="6.85546875" style="32" customWidth="1"/>
    <col min="8778" max="8778" width="7.85546875" style="32" customWidth="1"/>
    <col min="8779" max="8779" width="6.5703125" style="32" customWidth="1"/>
    <col min="8780" max="8780" width="19" style="32" customWidth="1"/>
    <col min="8781" max="8781" width="4.7109375" style="32" customWidth="1"/>
    <col min="8782" max="8782" width="4.28515625" style="32" customWidth="1"/>
    <col min="8783" max="8783" width="4.42578125" style="32" customWidth="1"/>
    <col min="8784" max="8784" width="5.140625" style="32" customWidth="1"/>
    <col min="8785" max="8785" width="5.7109375" style="32" customWidth="1"/>
    <col min="8786" max="8786" width="6.28515625" style="32" customWidth="1"/>
    <col min="8787" max="8787" width="6.5703125" style="32" customWidth="1"/>
    <col min="8788" max="8788" width="6.28515625" style="32" customWidth="1"/>
    <col min="8789" max="8790" width="5.7109375" style="32" customWidth="1"/>
    <col min="8791" max="8791" width="14.7109375" style="32" customWidth="1"/>
    <col min="8792" max="8801" width="5.7109375" style="32" customWidth="1"/>
    <col min="8802" max="8960" width="9.140625" style="32"/>
    <col min="8961" max="8961" width="13.28515625" style="32" customWidth="1"/>
    <col min="8962" max="8962" width="36" style="32" customWidth="1"/>
    <col min="8963" max="8963" width="15.85546875" style="32" customWidth="1"/>
    <col min="8964" max="8964" width="20.140625" style="32" customWidth="1"/>
    <col min="8965" max="8965" width="25.140625" style="32" customWidth="1"/>
    <col min="8966" max="8966" width="21.5703125" style="32" customWidth="1"/>
    <col min="8967" max="8967" width="10.5703125" style="32" bestFit="1" customWidth="1"/>
    <col min="8968" max="8972" width="6.5703125" style="32" bestFit="1" customWidth="1"/>
    <col min="8973" max="8973" width="19.7109375" style="32" customWidth="1"/>
    <col min="8974" max="8974" width="10.5703125" style="32" bestFit="1" customWidth="1"/>
    <col min="8975" max="8979" width="6.5703125" style="32" bestFit="1" customWidth="1"/>
    <col min="8980" max="8980" width="22.85546875" style="32" customWidth="1"/>
    <col min="8981" max="8981" width="10" style="32" customWidth="1"/>
    <col min="8982" max="8985" width="6.85546875" style="32" customWidth="1"/>
    <col min="8986" max="8986" width="7.5703125" style="32" customWidth="1"/>
    <col min="8987" max="8987" width="20.140625" style="32" customWidth="1"/>
    <col min="8988" max="8992" width="6.85546875" style="32" customWidth="1"/>
    <col min="8993" max="8993" width="7.28515625" style="32" customWidth="1"/>
    <col min="8994" max="8994" width="20.85546875" style="32" customWidth="1"/>
    <col min="8995" max="8999" width="6.85546875" style="32" customWidth="1"/>
    <col min="9000" max="9000" width="5.85546875" style="32" customWidth="1"/>
    <col min="9001" max="9001" width="19.42578125" style="32" customWidth="1"/>
    <col min="9002" max="9006" width="6.85546875" style="32" customWidth="1"/>
    <col min="9007" max="9007" width="6.28515625" style="32" customWidth="1"/>
    <col min="9008" max="9008" width="20.42578125" style="32" customWidth="1"/>
    <col min="9009" max="9014" width="6.85546875" style="32" customWidth="1"/>
    <col min="9015" max="9015" width="22" style="32" customWidth="1"/>
    <col min="9016" max="9020" width="6.85546875" style="32" customWidth="1"/>
    <col min="9021" max="9021" width="7.140625" style="32" customWidth="1"/>
    <col min="9022" max="9022" width="21.42578125" style="32" customWidth="1"/>
    <col min="9023" max="9027" width="6.85546875" style="32" customWidth="1"/>
    <col min="9028" max="9028" width="8" style="32" customWidth="1"/>
    <col min="9029" max="9029" width="20" style="32" customWidth="1"/>
    <col min="9030" max="9033" width="6.85546875" style="32" customWidth="1"/>
    <col min="9034" max="9034" width="7.85546875" style="32" customWidth="1"/>
    <col min="9035" max="9035" width="6.5703125" style="32" customWidth="1"/>
    <col min="9036" max="9036" width="19" style="32" customWidth="1"/>
    <col min="9037" max="9037" width="4.7109375" style="32" customWidth="1"/>
    <col min="9038" max="9038" width="4.28515625" style="32" customWidth="1"/>
    <col min="9039" max="9039" width="4.42578125" style="32" customWidth="1"/>
    <col min="9040" max="9040" width="5.140625" style="32" customWidth="1"/>
    <col min="9041" max="9041" width="5.7109375" style="32" customWidth="1"/>
    <col min="9042" max="9042" width="6.28515625" style="32" customWidth="1"/>
    <col min="9043" max="9043" width="6.5703125" style="32" customWidth="1"/>
    <col min="9044" max="9044" width="6.28515625" style="32" customWidth="1"/>
    <col min="9045" max="9046" width="5.7109375" style="32" customWidth="1"/>
    <col min="9047" max="9047" width="14.7109375" style="32" customWidth="1"/>
    <col min="9048" max="9057" width="5.7109375" style="32" customWidth="1"/>
    <col min="9058" max="9216" width="9.140625" style="32"/>
    <col min="9217" max="9217" width="13.28515625" style="32" customWidth="1"/>
    <col min="9218" max="9218" width="36" style="32" customWidth="1"/>
    <col min="9219" max="9219" width="15.85546875" style="32" customWidth="1"/>
    <col min="9220" max="9220" width="20.140625" style="32" customWidth="1"/>
    <col min="9221" max="9221" width="25.140625" style="32" customWidth="1"/>
    <col min="9222" max="9222" width="21.5703125" style="32" customWidth="1"/>
    <col min="9223" max="9223" width="10.5703125" style="32" bestFit="1" customWidth="1"/>
    <col min="9224" max="9228" width="6.5703125" style="32" bestFit="1" customWidth="1"/>
    <col min="9229" max="9229" width="19.7109375" style="32" customWidth="1"/>
    <col min="9230" max="9230" width="10.5703125" style="32" bestFit="1" customWidth="1"/>
    <col min="9231" max="9235" width="6.5703125" style="32" bestFit="1" customWidth="1"/>
    <col min="9236" max="9236" width="22.85546875" style="32" customWidth="1"/>
    <col min="9237" max="9237" width="10" style="32" customWidth="1"/>
    <col min="9238" max="9241" width="6.85546875" style="32" customWidth="1"/>
    <col min="9242" max="9242" width="7.5703125" style="32" customWidth="1"/>
    <col min="9243" max="9243" width="20.140625" style="32" customWidth="1"/>
    <col min="9244" max="9248" width="6.85546875" style="32" customWidth="1"/>
    <col min="9249" max="9249" width="7.28515625" style="32" customWidth="1"/>
    <col min="9250" max="9250" width="20.85546875" style="32" customWidth="1"/>
    <col min="9251" max="9255" width="6.85546875" style="32" customWidth="1"/>
    <col min="9256" max="9256" width="5.85546875" style="32" customWidth="1"/>
    <col min="9257" max="9257" width="19.42578125" style="32" customWidth="1"/>
    <col min="9258" max="9262" width="6.85546875" style="32" customWidth="1"/>
    <col min="9263" max="9263" width="6.28515625" style="32" customWidth="1"/>
    <col min="9264" max="9264" width="20.42578125" style="32" customWidth="1"/>
    <col min="9265" max="9270" width="6.85546875" style="32" customWidth="1"/>
    <col min="9271" max="9271" width="22" style="32" customWidth="1"/>
    <col min="9272" max="9276" width="6.85546875" style="32" customWidth="1"/>
    <col min="9277" max="9277" width="7.140625" style="32" customWidth="1"/>
    <col min="9278" max="9278" width="21.42578125" style="32" customWidth="1"/>
    <col min="9279" max="9283" width="6.85546875" style="32" customWidth="1"/>
    <col min="9284" max="9284" width="8" style="32" customWidth="1"/>
    <col min="9285" max="9285" width="20" style="32" customWidth="1"/>
    <col min="9286" max="9289" width="6.85546875" style="32" customWidth="1"/>
    <col min="9290" max="9290" width="7.85546875" style="32" customWidth="1"/>
    <col min="9291" max="9291" width="6.5703125" style="32" customWidth="1"/>
    <col min="9292" max="9292" width="19" style="32" customWidth="1"/>
    <col min="9293" max="9293" width="4.7109375" style="32" customWidth="1"/>
    <col min="9294" max="9294" width="4.28515625" style="32" customWidth="1"/>
    <col min="9295" max="9295" width="4.42578125" style="32" customWidth="1"/>
    <col min="9296" max="9296" width="5.140625" style="32" customWidth="1"/>
    <col min="9297" max="9297" width="5.7109375" style="32" customWidth="1"/>
    <col min="9298" max="9298" width="6.28515625" style="32" customWidth="1"/>
    <col min="9299" max="9299" width="6.5703125" style="32" customWidth="1"/>
    <col min="9300" max="9300" width="6.28515625" style="32" customWidth="1"/>
    <col min="9301" max="9302" width="5.7109375" style="32" customWidth="1"/>
    <col min="9303" max="9303" width="14.7109375" style="32" customWidth="1"/>
    <col min="9304" max="9313" width="5.7109375" style="32" customWidth="1"/>
    <col min="9314" max="9472" width="9.140625" style="32"/>
    <col min="9473" max="9473" width="13.28515625" style="32" customWidth="1"/>
    <col min="9474" max="9474" width="36" style="32" customWidth="1"/>
    <col min="9475" max="9475" width="15.85546875" style="32" customWidth="1"/>
    <col min="9476" max="9476" width="20.140625" style="32" customWidth="1"/>
    <col min="9477" max="9477" width="25.140625" style="32" customWidth="1"/>
    <col min="9478" max="9478" width="21.5703125" style="32" customWidth="1"/>
    <col min="9479" max="9479" width="10.5703125" style="32" bestFit="1" customWidth="1"/>
    <col min="9480" max="9484" width="6.5703125" style="32" bestFit="1" customWidth="1"/>
    <col min="9485" max="9485" width="19.7109375" style="32" customWidth="1"/>
    <col min="9486" max="9486" width="10.5703125" style="32" bestFit="1" customWidth="1"/>
    <col min="9487" max="9491" width="6.5703125" style="32" bestFit="1" customWidth="1"/>
    <col min="9492" max="9492" width="22.85546875" style="32" customWidth="1"/>
    <col min="9493" max="9493" width="10" style="32" customWidth="1"/>
    <col min="9494" max="9497" width="6.85546875" style="32" customWidth="1"/>
    <col min="9498" max="9498" width="7.5703125" style="32" customWidth="1"/>
    <col min="9499" max="9499" width="20.140625" style="32" customWidth="1"/>
    <col min="9500" max="9504" width="6.85546875" style="32" customWidth="1"/>
    <col min="9505" max="9505" width="7.28515625" style="32" customWidth="1"/>
    <col min="9506" max="9506" width="20.85546875" style="32" customWidth="1"/>
    <col min="9507" max="9511" width="6.85546875" style="32" customWidth="1"/>
    <col min="9512" max="9512" width="5.85546875" style="32" customWidth="1"/>
    <col min="9513" max="9513" width="19.42578125" style="32" customWidth="1"/>
    <col min="9514" max="9518" width="6.85546875" style="32" customWidth="1"/>
    <col min="9519" max="9519" width="6.28515625" style="32" customWidth="1"/>
    <col min="9520" max="9520" width="20.42578125" style="32" customWidth="1"/>
    <col min="9521" max="9526" width="6.85546875" style="32" customWidth="1"/>
    <col min="9527" max="9527" width="22" style="32" customWidth="1"/>
    <col min="9528" max="9532" width="6.85546875" style="32" customWidth="1"/>
    <col min="9533" max="9533" width="7.140625" style="32" customWidth="1"/>
    <col min="9534" max="9534" width="21.42578125" style="32" customWidth="1"/>
    <col min="9535" max="9539" width="6.85546875" style="32" customWidth="1"/>
    <col min="9540" max="9540" width="8" style="32" customWidth="1"/>
    <col min="9541" max="9541" width="20" style="32" customWidth="1"/>
    <col min="9542" max="9545" width="6.85546875" style="32" customWidth="1"/>
    <col min="9546" max="9546" width="7.85546875" style="32" customWidth="1"/>
    <col min="9547" max="9547" width="6.5703125" style="32" customWidth="1"/>
    <col min="9548" max="9548" width="19" style="32" customWidth="1"/>
    <col min="9549" max="9549" width="4.7109375" style="32" customWidth="1"/>
    <col min="9550" max="9550" width="4.28515625" style="32" customWidth="1"/>
    <col min="9551" max="9551" width="4.42578125" style="32" customWidth="1"/>
    <col min="9552" max="9552" width="5.140625" style="32" customWidth="1"/>
    <col min="9553" max="9553" width="5.7109375" style="32" customWidth="1"/>
    <col min="9554" max="9554" width="6.28515625" style="32" customWidth="1"/>
    <col min="9555" max="9555" width="6.5703125" style="32" customWidth="1"/>
    <col min="9556" max="9556" width="6.28515625" style="32" customWidth="1"/>
    <col min="9557" max="9558" width="5.7109375" style="32" customWidth="1"/>
    <col min="9559" max="9559" width="14.7109375" style="32" customWidth="1"/>
    <col min="9560" max="9569" width="5.7109375" style="32" customWidth="1"/>
    <col min="9570" max="9728" width="9.140625" style="32"/>
    <col min="9729" max="9729" width="13.28515625" style="32" customWidth="1"/>
    <col min="9730" max="9730" width="36" style="32" customWidth="1"/>
    <col min="9731" max="9731" width="15.85546875" style="32" customWidth="1"/>
    <col min="9732" max="9732" width="20.140625" style="32" customWidth="1"/>
    <col min="9733" max="9733" width="25.140625" style="32" customWidth="1"/>
    <col min="9734" max="9734" width="21.5703125" style="32" customWidth="1"/>
    <col min="9735" max="9735" width="10.5703125" style="32" bestFit="1" customWidth="1"/>
    <col min="9736" max="9740" width="6.5703125" style="32" bestFit="1" customWidth="1"/>
    <col min="9741" max="9741" width="19.7109375" style="32" customWidth="1"/>
    <col min="9742" max="9742" width="10.5703125" style="32" bestFit="1" customWidth="1"/>
    <col min="9743" max="9747" width="6.5703125" style="32" bestFit="1" customWidth="1"/>
    <col min="9748" max="9748" width="22.85546875" style="32" customWidth="1"/>
    <col min="9749" max="9749" width="10" style="32" customWidth="1"/>
    <col min="9750" max="9753" width="6.85546875" style="32" customWidth="1"/>
    <col min="9754" max="9754" width="7.5703125" style="32" customWidth="1"/>
    <col min="9755" max="9755" width="20.140625" style="32" customWidth="1"/>
    <col min="9756" max="9760" width="6.85546875" style="32" customWidth="1"/>
    <col min="9761" max="9761" width="7.28515625" style="32" customWidth="1"/>
    <col min="9762" max="9762" width="20.85546875" style="32" customWidth="1"/>
    <col min="9763" max="9767" width="6.85546875" style="32" customWidth="1"/>
    <col min="9768" max="9768" width="5.85546875" style="32" customWidth="1"/>
    <col min="9769" max="9769" width="19.42578125" style="32" customWidth="1"/>
    <col min="9770" max="9774" width="6.85546875" style="32" customWidth="1"/>
    <col min="9775" max="9775" width="6.28515625" style="32" customWidth="1"/>
    <col min="9776" max="9776" width="20.42578125" style="32" customWidth="1"/>
    <col min="9777" max="9782" width="6.85546875" style="32" customWidth="1"/>
    <col min="9783" max="9783" width="22" style="32" customWidth="1"/>
    <col min="9784" max="9788" width="6.85546875" style="32" customWidth="1"/>
    <col min="9789" max="9789" width="7.140625" style="32" customWidth="1"/>
    <col min="9790" max="9790" width="21.42578125" style="32" customWidth="1"/>
    <col min="9791" max="9795" width="6.85546875" style="32" customWidth="1"/>
    <col min="9796" max="9796" width="8" style="32" customWidth="1"/>
    <col min="9797" max="9797" width="20" style="32" customWidth="1"/>
    <col min="9798" max="9801" width="6.85546875" style="32" customWidth="1"/>
    <col min="9802" max="9802" width="7.85546875" style="32" customWidth="1"/>
    <col min="9803" max="9803" width="6.5703125" style="32" customWidth="1"/>
    <col min="9804" max="9804" width="19" style="32" customWidth="1"/>
    <col min="9805" max="9805" width="4.7109375" style="32" customWidth="1"/>
    <col min="9806" max="9806" width="4.28515625" style="32" customWidth="1"/>
    <col min="9807" max="9807" width="4.42578125" style="32" customWidth="1"/>
    <col min="9808" max="9808" width="5.140625" style="32" customWidth="1"/>
    <col min="9809" max="9809" width="5.7109375" style="32" customWidth="1"/>
    <col min="9810" max="9810" width="6.28515625" style="32" customWidth="1"/>
    <col min="9811" max="9811" width="6.5703125" style="32" customWidth="1"/>
    <col min="9812" max="9812" width="6.28515625" style="32" customWidth="1"/>
    <col min="9813" max="9814" width="5.7109375" style="32" customWidth="1"/>
    <col min="9815" max="9815" width="14.7109375" style="32" customWidth="1"/>
    <col min="9816" max="9825" width="5.7109375" style="32" customWidth="1"/>
    <col min="9826" max="9984" width="9.140625" style="32"/>
    <col min="9985" max="9985" width="13.28515625" style="32" customWidth="1"/>
    <col min="9986" max="9986" width="36" style="32" customWidth="1"/>
    <col min="9987" max="9987" width="15.85546875" style="32" customWidth="1"/>
    <col min="9988" max="9988" width="20.140625" style="32" customWidth="1"/>
    <col min="9989" max="9989" width="25.140625" style="32" customWidth="1"/>
    <col min="9990" max="9990" width="21.5703125" style="32" customWidth="1"/>
    <col min="9991" max="9991" width="10.5703125" style="32" bestFit="1" customWidth="1"/>
    <col min="9992" max="9996" width="6.5703125" style="32" bestFit="1" customWidth="1"/>
    <col min="9997" max="9997" width="19.7109375" style="32" customWidth="1"/>
    <col min="9998" max="9998" width="10.5703125" style="32" bestFit="1" customWidth="1"/>
    <col min="9999" max="10003" width="6.5703125" style="32" bestFit="1" customWidth="1"/>
    <col min="10004" max="10004" width="22.85546875" style="32" customWidth="1"/>
    <col min="10005" max="10005" width="10" style="32" customWidth="1"/>
    <col min="10006" max="10009" width="6.85546875" style="32" customWidth="1"/>
    <col min="10010" max="10010" width="7.5703125" style="32" customWidth="1"/>
    <col min="10011" max="10011" width="20.140625" style="32" customWidth="1"/>
    <col min="10012" max="10016" width="6.85546875" style="32" customWidth="1"/>
    <col min="10017" max="10017" width="7.28515625" style="32" customWidth="1"/>
    <col min="10018" max="10018" width="20.85546875" style="32" customWidth="1"/>
    <col min="10019" max="10023" width="6.85546875" style="32" customWidth="1"/>
    <col min="10024" max="10024" width="5.85546875" style="32" customWidth="1"/>
    <col min="10025" max="10025" width="19.42578125" style="32" customWidth="1"/>
    <col min="10026" max="10030" width="6.85546875" style="32" customWidth="1"/>
    <col min="10031" max="10031" width="6.28515625" style="32" customWidth="1"/>
    <col min="10032" max="10032" width="20.42578125" style="32" customWidth="1"/>
    <col min="10033" max="10038" width="6.85546875" style="32" customWidth="1"/>
    <col min="10039" max="10039" width="22" style="32" customWidth="1"/>
    <col min="10040" max="10044" width="6.85546875" style="32" customWidth="1"/>
    <col min="10045" max="10045" width="7.140625" style="32" customWidth="1"/>
    <col min="10046" max="10046" width="21.42578125" style="32" customWidth="1"/>
    <col min="10047" max="10051" width="6.85546875" style="32" customWidth="1"/>
    <col min="10052" max="10052" width="8" style="32" customWidth="1"/>
    <col min="10053" max="10053" width="20" style="32" customWidth="1"/>
    <col min="10054" max="10057" width="6.85546875" style="32" customWidth="1"/>
    <col min="10058" max="10058" width="7.85546875" style="32" customWidth="1"/>
    <col min="10059" max="10059" width="6.5703125" style="32" customWidth="1"/>
    <col min="10060" max="10060" width="19" style="32" customWidth="1"/>
    <col min="10061" max="10061" width="4.7109375" style="32" customWidth="1"/>
    <col min="10062" max="10062" width="4.28515625" style="32" customWidth="1"/>
    <col min="10063" max="10063" width="4.42578125" style="32" customWidth="1"/>
    <col min="10064" max="10064" width="5.140625" style="32" customWidth="1"/>
    <col min="10065" max="10065" width="5.7109375" style="32" customWidth="1"/>
    <col min="10066" max="10066" width="6.28515625" style="32" customWidth="1"/>
    <col min="10067" max="10067" width="6.5703125" style="32" customWidth="1"/>
    <col min="10068" max="10068" width="6.28515625" style="32" customWidth="1"/>
    <col min="10069" max="10070" width="5.7109375" style="32" customWidth="1"/>
    <col min="10071" max="10071" width="14.7109375" style="32" customWidth="1"/>
    <col min="10072" max="10081" width="5.7109375" style="32" customWidth="1"/>
    <col min="10082" max="10240" width="9.140625" style="32"/>
    <col min="10241" max="10241" width="13.28515625" style="32" customWidth="1"/>
    <col min="10242" max="10242" width="36" style="32" customWidth="1"/>
    <col min="10243" max="10243" width="15.85546875" style="32" customWidth="1"/>
    <col min="10244" max="10244" width="20.140625" style="32" customWidth="1"/>
    <col min="10245" max="10245" width="25.140625" style="32" customWidth="1"/>
    <col min="10246" max="10246" width="21.5703125" style="32" customWidth="1"/>
    <col min="10247" max="10247" width="10.5703125" style="32" bestFit="1" customWidth="1"/>
    <col min="10248" max="10252" width="6.5703125" style="32" bestFit="1" customWidth="1"/>
    <col min="10253" max="10253" width="19.7109375" style="32" customWidth="1"/>
    <col min="10254" max="10254" width="10.5703125" style="32" bestFit="1" customWidth="1"/>
    <col min="10255" max="10259" width="6.5703125" style="32" bestFit="1" customWidth="1"/>
    <col min="10260" max="10260" width="22.85546875" style="32" customWidth="1"/>
    <col min="10261" max="10261" width="10" style="32" customWidth="1"/>
    <col min="10262" max="10265" width="6.85546875" style="32" customWidth="1"/>
    <col min="10266" max="10266" width="7.5703125" style="32" customWidth="1"/>
    <col min="10267" max="10267" width="20.140625" style="32" customWidth="1"/>
    <col min="10268" max="10272" width="6.85546875" style="32" customWidth="1"/>
    <col min="10273" max="10273" width="7.28515625" style="32" customWidth="1"/>
    <col min="10274" max="10274" width="20.85546875" style="32" customWidth="1"/>
    <col min="10275" max="10279" width="6.85546875" style="32" customWidth="1"/>
    <col min="10280" max="10280" width="5.85546875" style="32" customWidth="1"/>
    <col min="10281" max="10281" width="19.42578125" style="32" customWidth="1"/>
    <col min="10282" max="10286" width="6.85546875" style="32" customWidth="1"/>
    <col min="10287" max="10287" width="6.28515625" style="32" customWidth="1"/>
    <col min="10288" max="10288" width="20.42578125" style="32" customWidth="1"/>
    <col min="10289" max="10294" width="6.85546875" style="32" customWidth="1"/>
    <col min="10295" max="10295" width="22" style="32" customWidth="1"/>
    <col min="10296" max="10300" width="6.85546875" style="32" customWidth="1"/>
    <col min="10301" max="10301" width="7.140625" style="32" customWidth="1"/>
    <col min="10302" max="10302" width="21.42578125" style="32" customWidth="1"/>
    <col min="10303" max="10307" width="6.85546875" style="32" customWidth="1"/>
    <col min="10308" max="10308" width="8" style="32" customWidth="1"/>
    <col min="10309" max="10309" width="20" style="32" customWidth="1"/>
    <col min="10310" max="10313" width="6.85546875" style="32" customWidth="1"/>
    <col min="10314" max="10314" width="7.85546875" style="32" customWidth="1"/>
    <col min="10315" max="10315" width="6.5703125" style="32" customWidth="1"/>
    <col min="10316" max="10316" width="19" style="32" customWidth="1"/>
    <col min="10317" max="10317" width="4.7109375" style="32" customWidth="1"/>
    <col min="10318" max="10318" width="4.28515625" style="32" customWidth="1"/>
    <col min="10319" max="10319" width="4.42578125" style="32" customWidth="1"/>
    <col min="10320" max="10320" width="5.140625" style="32" customWidth="1"/>
    <col min="10321" max="10321" width="5.7109375" style="32" customWidth="1"/>
    <col min="10322" max="10322" width="6.28515625" style="32" customWidth="1"/>
    <col min="10323" max="10323" width="6.5703125" style="32" customWidth="1"/>
    <col min="10324" max="10324" width="6.28515625" style="32" customWidth="1"/>
    <col min="10325" max="10326" width="5.7109375" style="32" customWidth="1"/>
    <col min="10327" max="10327" width="14.7109375" style="32" customWidth="1"/>
    <col min="10328" max="10337" width="5.7109375" style="32" customWidth="1"/>
    <col min="10338" max="10496" width="9.140625" style="32"/>
    <col min="10497" max="10497" width="13.28515625" style="32" customWidth="1"/>
    <col min="10498" max="10498" width="36" style="32" customWidth="1"/>
    <col min="10499" max="10499" width="15.85546875" style="32" customWidth="1"/>
    <col min="10500" max="10500" width="20.140625" style="32" customWidth="1"/>
    <col min="10501" max="10501" width="25.140625" style="32" customWidth="1"/>
    <col min="10502" max="10502" width="21.5703125" style="32" customWidth="1"/>
    <col min="10503" max="10503" width="10.5703125" style="32" bestFit="1" customWidth="1"/>
    <col min="10504" max="10508" width="6.5703125" style="32" bestFit="1" customWidth="1"/>
    <col min="10509" max="10509" width="19.7109375" style="32" customWidth="1"/>
    <col min="10510" max="10510" width="10.5703125" style="32" bestFit="1" customWidth="1"/>
    <col min="10511" max="10515" width="6.5703125" style="32" bestFit="1" customWidth="1"/>
    <col min="10516" max="10516" width="22.85546875" style="32" customWidth="1"/>
    <col min="10517" max="10517" width="10" style="32" customWidth="1"/>
    <col min="10518" max="10521" width="6.85546875" style="32" customWidth="1"/>
    <col min="10522" max="10522" width="7.5703125" style="32" customWidth="1"/>
    <col min="10523" max="10523" width="20.140625" style="32" customWidth="1"/>
    <col min="10524" max="10528" width="6.85546875" style="32" customWidth="1"/>
    <col min="10529" max="10529" width="7.28515625" style="32" customWidth="1"/>
    <col min="10530" max="10530" width="20.85546875" style="32" customWidth="1"/>
    <col min="10531" max="10535" width="6.85546875" style="32" customWidth="1"/>
    <col min="10536" max="10536" width="5.85546875" style="32" customWidth="1"/>
    <col min="10537" max="10537" width="19.42578125" style="32" customWidth="1"/>
    <col min="10538" max="10542" width="6.85546875" style="32" customWidth="1"/>
    <col min="10543" max="10543" width="6.28515625" style="32" customWidth="1"/>
    <col min="10544" max="10544" width="20.42578125" style="32" customWidth="1"/>
    <col min="10545" max="10550" width="6.85546875" style="32" customWidth="1"/>
    <col min="10551" max="10551" width="22" style="32" customWidth="1"/>
    <col min="10552" max="10556" width="6.85546875" style="32" customWidth="1"/>
    <col min="10557" max="10557" width="7.140625" style="32" customWidth="1"/>
    <col min="10558" max="10558" width="21.42578125" style="32" customWidth="1"/>
    <col min="10559" max="10563" width="6.85546875" style="32" customWidth="1"/>
    <col min="10564" max="10564" width="8" style="32" customWidth="1"/>
    <col min="10565" max="10565" width="20" style="32" customWidth="1"/>
    <col min="10566" max="10569" width="6.85546875" style="32" customWidth="1"/>
    <col min="10570" max="10570" width="7.85546875" style="32" customWidth="1"/>
    <col min="10571" max="10571" width="6.5703125" style="32" customWidth="1"/>
    <col min="10572" max="10572" width="19" style="32" customWidth="1"/>
    <col min="10573" max="10573" width="4.7109375" style="32" customWidth="1"/>
    <col min="10574" max="10574" width="4.28515625" style="32" customWidth="1"/>
    <col min="10575" max="10575" width="4.42578125" style="32" customWidth="1"/>
    <col min="10576" max="10576" width="5.140625" style="32" customWidth="1"/>
    <col min="10577" max="10577" width="5.7109375" style="32" customWidth="1"/>
    <col min="10578" max="10578" width="6.28515625" style="32" customWidth="1"/>
    <col min="10579" max="10579" width="6.5703125" style="32" customWidth="1"/>
    <col min="10580" max="10580" width="6.28515625" style="32" customWidth="1"/>
    <col min="10581" max="10582" width="5.7109375" style="32" customWidth="1"/>
    <col min="10583" max="10583" width="14.7109375" style="32" customWidth="1"/>
    <col min="10584" max="10593" width="5.7109375" style="32" customWidth="1"/>
    <col min="10594" max="10752" width="9.140625" style="32"/>
    <col min="10753" max="10753" width="13.28515625" style="32" customWidth="1"/>
    <col min="10754" max="10754" width="36" style="32" customWidth="1"/>
    <col min="10755" max="10755" width="15.85546875" style="32" customWidth="1"/>
    <col min="10756" max="10756" width="20.140625" style="32" customWidth="1"/>
    <col min="10757" max="10757" width="25.140625" style="32" customWidth="1"/>
    <col min="10758" max="10758" width="21.5703125" style="32" customWidth="1"/>
    <col min="10759" max="10759" width="10.5703125" style="32" bestFit="1" customWidth="1"/>
    <col min="10760" max="10764" width="6.5703125" style="32" bestFit="1" customWidth="1"/>
    <col min="10765" max="10765" width="19.7109375" style="32" customWidth="1"/>
    <col min="10766" max="10766" width="10.5703125" style="32" bestFit="1" customWidth="1"/>
    <col min="10767" max="10771" width="6.5703125" style="32" bestFit="1" customWidth="1"/>
    <col min="10772" max="10772" width="22.85546875" style="32" customWidth="1"/>
    <col min="10773" max="10773" width="10" style="32" customWidth="1"/>
    <col min="10774" max="10777" width="6.85546875" style="32" customWidth="1"/>
    <col min="10778" max="10778" width="7.5703125" style="32" customWidth="1"/>
    <col min="10779" max="10779" width="20.140625" style="32" customWidth="1"/>
    <col min="10780" max="10784" width="6.85546875" style="32" customWidth="1"/>
    <col min="10785" max="10785" width="7.28515625" style="32" customWidth="1"/>
    <col min="10786" max="10786" width="20.85546875" style="32" customWidth="1"/>
    <col min="10787" max="10791" width="6.85546875" style="32" customWidth="1"/>
    <col min="10792" max="10792" width="5.85546875" style="32" customWidth="1"/>
    <col min="10793" max="10793" width="19.42578125" style="32" customWidth="1"/>
    <col min="10794" max="10798" width="6.85546875" style="32" customWidth="1"/>
    <col min="10799" max="10799" width="6.28515625" style="32" customWidth="1"/>
    <col min="10800" max="10800" width="20.42578125" style="32" customWidth="1"/>
    <col min="10801" max="10806" width="6.85546875" style="32" customWidth="1"/>
    <col min="10807" max="10807" width="22" style="32" customWidth="1"/>
    <col min="10808" max="10812" width="6.85546875" style="32" customWidth="1"/>
    <col min="10813" max="10813" width="7.140625" style="32" customWidth="1"/>
    <col min="10814" max="10814" width="21.42578125" style="32" customWidth="1"/>
    <col min="10815" max="10819" width="6.85546875" style="32" customWidth="1"/>
    <col min="10820" max="10820" width="8" style="32" customWidth="1"/>
    <col min="10821" max="10821" width="20" style="32" customWidth="1"/>
    <col min="10822" max="10825" width="6.85546875" style="32" customWidth="1"/>
    <col min="10826" max="10826" width="7.85546875" style="32" customWidth="1"/>
    <col min="10827" max="10827" width="6.5703125" style="32" customWidth="1"/>
    <col min="10828" max="10828" width="19" style="32" customWidth="1"/>
    <col min="10829" max="10829" width="4.7109375" style="32" customWidth="1"/>
    <col min="10830" max="10830" width="4.28515625" style="32" customWidth="1"/>
    <col min="10831" max="10831" width="4.42578125" style="32" customWidth="1"/>
    <col min="10832" max="10832" width="5.140625" style="32" customWidth="1"/>
    <col min="10833" max="10833" width="5.7109375" style="32" customWidth="1"/>
    <col min="10834" max="10834" width="6.28515625" style="32" customWidth="1"/>
    <col min="10835" max="10835" width="6.5703125" style="32" customWidth="1"/>
    <col min="10836" max="10836" width="6.28515625" style="32" customWidth="1"/>
    <col min="10837" max="10838" width="5.7109375" style="32" customWidth="1"/>
    <col min="10839" max="10839" width="14.7109375" style="32" customWidth="1"/>
    <col min="10840" max="10849" width="5.7109375" style="32" customWidth="1"/>
    <col min="10850" max="11008" width="9.140625" style="32"/>
    <col min="11009" max="11009" width="13.28515625" style="32" customWidth="1"/>
    <col min="11010" max="11010" width="36" style="32" customWidth="1"/>
    <col min="11011" max="11011" width="15.85546875" style="32" customWidth="1"/>
    <col min="11012" max="11012" width="20.140625" style="32" customWidth="1"/>
    <col min="11013" max="11013" width="25.140625" style="32" customWidth="1"/>
    <col min="11014" max="11014" width="21.5703125" style="32" customWidth="1"/>
    <col min="11015" max="11015" width="10.5703125" style="32" bestFit="1" customWidth="1"/>
    <col min="11016" max="11020" width="6.5703125" style="32" bestFit="1" customWidth="1"/>
    <col min="11021" max="11021" width="19.7109375" style="32" customWidth="1"/>
    <col min="11022" max="11022" width="10.5703125" style="32" bestFit="1" customWidth="1"/>
    <col min="11023" max="11027" width="6.5703125" style="32" bestFit="1" customWidth="1"/>
    <col min="11028" max="11028" width="22.85546875" style="32" customWidth="1"/>
    <col min="11029" max="11029" width="10" style="32" customWidth="1"/>
    <col min="11030" max="11033" width="6.85546875" style="32" customWidth="1"/>
    <col min="11034" max="11034" width="7.5703125" style="32" customWidth="1"/>
    <col min="11035" max="11035" width="20.140625" style="32" customWidth="1"/>
    <col min="11036" max="11040" width="6.85546875" style="32" customWidth="1"/>
    <col min="11041" max="11041" width="7.28515625" style="32" customWidth="1"/>
    <col min="11042" max="11042" width="20.85546875" style="32" customWidth="1"/>
    <col min="11043" max="11047" width="6.85546875" style="32" customWidth="1"/>
    <col min="11048" max="11048" width="5.85546875" style="32" customWidth="1"/>
    <col min="11049" max="11049" width="19.42578125" style="32" customWidth="1"/>
    <col min="11050" max="11054" width="6.85546875" style="32" customWidth="1"/>
    <col min="11055" max="11055" width="6.28515625" style="32" customWidth="1"/>
    <col min="11056" max="11056" width="20.42578125" style="32" customWidth="1"/>
    <col min="11057" max="11062" width="6.85546875" style="32" customWidth="1"/>
    <col min="11063" max="11063" width="22" style="32" customWidth="1"/>
    <col min="11064" max="11068" width="6.85546875" style="32" customWidth="1"/>
    <col min="11069" max="11069" width="7.140625" style="32" customWidth="1"/>
    <col min="11070" max="11070" width="21.42578125" style="32" customWidth="1"/>
    <col min="11071" max="11075" width="6.85546875" style="32" customWidth="1"/>
    <col min="11076" max="11076" width="8" style="32" customWidth="1"/>
    <col min="11077" max="11077" width="20" style="32" customWidth="1"/>
    <col min="11078" max="11081" width="6.85546875" style="32" customWidth="1"/>
    <col min="11082" max="11082" width="7.85546875" style="32" customWidth="1"/>
    <col min="11083" max="11083" width="6.5703125" style="32" customWidth="1"/>
    <col min="11084" max="11084" width="19" style="32" customWidth="1"/>
    <col min="11085" max="11085" width="4.7109375" style="32" customWidth="1"/>
    <col min="11086" max="11086" width="4.28515625" style="32" customWidth="1"/>
    <col min="11087" max="11087" width="4.42578125" style="32" customWidth="1"/>
    <col min="11088" max="11088" width="5.140625" style="32" customWidth="1"/>
    <col min="11089" max="11089" width="5.7109375" style="32" customWidth="1"/>
    <col min="11090" max="11090" width="6.28515625" style="32" customWidth="1"/>
    <col min="11091" max="11091" width="6.5703125" style="32" customWidth="1"/>
    <col min="11092" max="11092" width="6.28515625" style="32" customWidth="1"/>
    <col min="11093" max="11094" width="5.7109375" style="32" customWidth="1"/>
    <col min="11095" max="11095" width="14.7109375" style="32" customWidth="1"/>
    <col min="11096" max="11105" width="5.7109375" style="32" customWidth="1"/>
    <col min="11106" max="11264" width="9.140625" style="32"/>
    <col min="11265" max="11265" width="13.28515625" style="32" customWidth="1"/>
    <col min="11266" max="11266" width="36" style="32" customWidth="1"/>
    <col min="11267" max="11267" width="15.85546875" style="32" customWidth="1"/>
    <col min="11268" max="11268" width="20.140625" style="32" customWidth="1"/>
    <col min="11269" max="11269" width="25.140625" style="32" customWidth="1"/>
    <col min="11270" max="11270" width="21.5703125" style="32" customWidth="1"/>
    <col min="11271" max="11271" width="10.5703125" style="32" bestFit="1" customWidth="1"/>
    <col min="11272" max="11276" width="6.5703125" style="32" bestFit="1" customWidth="1"/>
    <col min="11277" max="11277" width="19.7109375" style="32" customWidth="1"/>
    <col min="11278" max="11278" width="10.5703125" style="32" bestFit="1" customWidth="1"/>
    <col min="11279" max="11283" width="6.5703125" style="32" bestFit="1" customWidth="1"/>
    <col min="11284" max="11284" width="22.85546875" style="32" customWidth="1"/>
    <col min="11285" max="11285" width="10" style="32" customWidth="1"/>
    <col min="11286" max="11289" width="6.85546875" style="32" customWidth="1"/>
    <col min="11290" max="11290" width="7.5703125" style="32" customWidth="1"/>
    <col min="11291" max="11291" width="20.140625" style="32" customWidth="1"/>
    <col min="11292" max="11296" width="6.85546875" style="32" customWidth="1"/>
    <col min="11297" max="11297" width="7.28515625" style="32" customWidth="1"/>
    <col min="11298" max="11298" width="20.85546875" style="32" customWidth="1"/>
    <col min="11299" max="11303" width="6.85546875" style="32" customWidth="1"/>
    <col min="11304" max="11304" width="5.85546875" style="32" customWidth="1"/>
    <col min="11305" max="11305" width="19.42578125" style="32" customWidth="1"/>
    <col min="11306" max="11310" width="6.85546875" style="32" customWidth="1"/>
    <col min="11311" max="11311" width="6.28515625" style="32" customWidth="1"/>
    <col min="11312" max="11312" width="20.42578125" style="32" customWidth="1"/>
    <col min="11313" max="11318" width="6.85546875" style="32" customWidth="1"/>
    <col min="11319" max="11319" width="22" style="32" customWidth="1"/>
    <col min="11320" max="11324" width="6.85546875" style="32" customWidth="1"/>
    <col min="11325" max="11325" width="7.140625" style="32" customWidth="1"/>
    <col min="11326" max="11326" width="21.42578125" style="32" customWidth="1"/>
    <col min="11327" max="11331" width="6.85546875" style="32" customWidth="1"/>
    <col min="11332" max="11332" width="8" style="32" customWidth="1"/>
    <col min="11333" max="11333" width="20" style="32" customWidth="1"/>
    <col min="11334" max="11337" width="6.85546875" style="32" customWidth="1"/>
    <col min="11338" max="11338" width="7.85546875" style="32" customWidth="1"/>
    <col min="11339" max="11339" width="6.5703125" style="32" customWidth="1"/>
    <col min="11340" max="11340" width="19" style="32" customWidth="1"/>
    <col min="11341" max="11341" width="4.7109375" style="32" customWidth="1"/>
    <col min="11342" max="11342" width="4.28515625" style="32" customWidth="1"/>
    <col min="11343" max="11343" width="4.42578125" style="32" customWidth="1"/>
    <col min="11344" max="11344" width="5.140625" style="32" customWidth="1"/>
    <col min="11345" max="11345" width="5.7109375" style="32" customWidth="1"/>
    <col min="11346" max="11346" width="6.28515625" style="32" customWidth="1"/>
    <col min="11347" max="11347" width="6.5703125" style="32" customWidth="1"/>
    <col min="11348" max="11348" width="6.28515625" style="32" customWidth="1"/>
    <col min="11349" max="11350" width="5.7109375" style="32" customWidth="1"/>
    <col min="11351" max="11351" width="14.7109375" style="32" customWidth="1"/>
    <col min="11352" max="11361" width="5.7109375" style="32" customWidth="1"/>
    <col min="11362" max="11520" width="9.140625" style="32"/>
    <col min="11521" max="11521" width="13.28515625" style="32" customWidth="1"/>
    <col min="11522" max="11522" width="36" style="32" customWidth="1"/>
    <col min="11523" max="11523" width="15.85546875" style="32" customWidth="1"/>
    <col min="11524" max="11524" width="20.140625" style="32" customWidth="1"/>
    <col min="11525" max="11525" width="25.140625" style="32" customWidth="1"/>
    <col min="11526" max="11526" width="21.5703125" style="32" customWidth="1"/>
    <col min="11527" max="11527" width="10.5703125" style="32" bestFit="1" customWidth="1"/>
    <col min="11528" max="11532" width="6.5703125" style="32" bestFit="1" customWidth="1"/>
    <col min="11533" max="11533" width="19.7109375" style="32" customWidth="1"/>
    <col min="11534" max="11534" width="10.5703125" style="32" bestFit="1" customWidth="1"/>
    <col min="11535" max="11539" width="6.5703125" style="32" bestFit="1" customWidth="1"/>
    <col min="11540" max="11540" width="22.85546875" style="32" customWidth="1"/>
    <col min="11541" max="11541" width="10" style="32" customWidth="1"/>
    <col min="11542" max="11545" width="6.85546875" style="32" customWidth="1"/>
    <col min="11546" max="11546" width="7.5703125" style="32" customWidth="1"/>
    <col min="11547" max="11547" width="20.140625" style="32" customWidth="1"/>
    <col min="11548" max="11552" width="6.85546875" style="32" customWidth="1"/>
    <col min="11553" max="11553" width="7.28515625" style="32" customWidth="1"/>
    <col min="11554" max="11554" width="20.85546875" style="32" customWidth="1"/>
    <col min="11555" max="11559" width="6.85546875" style="32" customWidth="1"/>
    <col min="11560" max="11560" width="5.85546875" style="32" customWidth="1"/>
    <col min="11561" max="11561" width="19.42578125" style="32" customWidth="1"/>
    <col min="11562" max="11566" width="6.85546875" style="32" customWidth="1"/>
    <col min="11567" max="11567" width="6.28515625" style="32" customWidth="1"/>
    <col min="11568" max="11568" width="20.42578125" style="32" customWidth="1"/>
    <col min="11569" max="11574" width="6.85546875" style="32" customWidth="1"/>
    <col min="11575" max="11575" width="22" style="32" customWidth="1"/>
    <col min="11576" max="11580" width="6.85546875" style="32" customWidth="1"/>
    <col min="11581" max="11581" width="7.140625" style="32" customWidth="1"/>
    <col min="11582" max="11582" width="21.42578125" style="32" customWidth="1"/>
    <col min="11583" max="11587" width="6.85546875" style="32" customWidth="1"/>
    <col min="11588" max="11588" width="8" style="32" customWidth="1"/>
    <col min="11589" max="11589" width="20" style="32" customWidth="1"/>
    <col min="11590" max="11593" width="6.85546875" style="32" customWidth="1"/>
    <col min="11594" max="11594" width="7.85546875" style="32" customWidth="1"/>
    <col min="11595" max="11595" width="6.5703125" style="32" customWidth="1"/>
    <col min="11596" max="11596" width="19" style="32" customWidth="1"/>
    <col min="11597" max="11597" width="4.7109375" style="32" customWidth="1"/>
    <col min="11598" max="11598" width="4.28515625" style="32" customWidth="1"/>
    <col min="11599" max="11599" width="4.42578125" style="32" customWidth="1"/>
    <col min="11600" max="11600" width="5.140625" style="32" customWidth="1"/>
    <col min="11601" max="11601" width="5.7109375" style="32" customWidth="1"/>
    <col min="11602" max="11602" width="6.28515625" style="32" customWidth="1"/>
    <col min="11603" max="11603" width="6.5703125" style="32" customWidth="1"/>
    <col min="11604" max="11604" width="6.28515625" style="32" customWidth="1"/>
    <col min="11605" max="11606" width="5.7109375" style="32" customWidth="1"/>
    <col min="11607" max="11607" width="14.7109375" style="32" customWidth="1"/>
    <col min="11608" max="11617" width="5.7109375" style="32" customWidth="1"/>
    <col min="11618" max="11776" width="9.140625" style="32"/>
    <col min="11777" max="11777" width="13.28515625" style="32" customWidth="1"/>
    <col min="11778" max="11778" width="36" style="32" customWidth="1"/>
    <col min="11779" max="11779" width="15.85546875" style="32" customWidth="1"/>
    <col min="11780" max="11780" width="20.140625" style="32" customWidth="1"/>
    <col min="11781" max="11781" width="25.140625" style="32" customWidth="1"/>
    <col min="11782" max="11782" width="21.5703125" style="32" customWidth="1"/>
    <col min="11783" max="11783" width="10.5703125" style="32" bestFit="1" customWidth="1"/>
    <col min="11784" max="11788" width="6.5703125" style="32" bestFit="1" customWidth="1"/>
    <col min="11789" max="11789" width="19.7109375" style="32" customWidth="1"/>
    <col min="11790" max="11790" width="10.5703125" style="32" bestFit="1" customWidth="1"/>
    <col min="11791" max="11795" width="6.5703125" style="32" bestFit="1" customWidth="1"/>
    <col min="11796" max="11796" width="22.85546875" style="32" customWidth="1"/>
    <col min="11797" max="11797" width="10" style="32" customWidth="1"/>
    <col min="11798" max="11801" width="6.85546875" style="32" customWidth="1"/>
    <col min="11802" max="11802" width="7.5703125" style="32" customWidth="1"/>
    <col min="11803" max="11803" width="20.140625" style="32" customWidth="1"/>
    <col min="11804" max="11808" width="6.85546875" style="32" customWidth="1"/>
    <col min="11809" max="11809" width="7.28515625" style="32" customWidth="1"/>
    <col min="11810" max="11810" width="20.85546875" style="32" customWidth="1"/>
    <col min="11811" max="11815" width="6.85546875" style="32" customWidth="1"/>
    <col min="11816" max="11816" width="5.85546875" style="32" customWidth="1"/>
    <col min="11817" max="11817" width="19.42578125" style="32" customWidth="1"/>
    <col min="11818" max="11822" width="6.85546875" style="32" customWidth="1"/>
    <col min="11823" max="11823" width="6.28515625" style="32" customWidth="1"/>
    <col min="11824" max="11824" width="20.42578125" style="32" customWidth="1"/>
    <col min="11825" max="11830" width="6.85546875" style="32" customWidth="1"/>
    <col min="11831" max="11831" width="22" style="32" customWidth="1"/>
    <col min="11832" max="11836" width="6.85546875" style="32" customWidth="1"/>
    <col min="11837" max="11837" width="7.140625" style="32" customWidth="1"/>
    <col min="11838" max="11838" width="21.42578125" style="32" customWidth="1"/>
    <col min="11839" max="11843" width="6.85546875" style="32" customWidth="1"/>
    <col min="11844" max="11844" width="8" style="32" customWidth="1"/>
    <col min="11845" max="11845" width="20" style="32" customWidth="1"/>
    <col min="11846" max="11849" width="6.85546875" style="32" customWidth="1"/>
    <col min="11850" max="11850" width="7.85546875" style="32" customWidth="1"/>
    <col min="11851" max="11851" width="6.5703125" style="32" customWidth="1"/>
    <col min="11852" max="11852" width="19" style="32" customWidth="1"/>
    <col min="11853" max="11853" width="4.7109375" style="32" customWidth="1"/>
    <col min="11854" max="11854" width="4.28515625" style="32" customWidth="1"/>
    <col min="11855" max="11855" width="4.42578125" style="32" customWidth="1"/>
    <col min="11856" max="11856" width="5.140625" style="32" customWidth="1"/>
    <col min="11857" max="11857" width="5.7109375" style="32" customWidth="1"/>
    <col min="11858" max="11858" width="6.28515625" style="32" customWidth="1"/>
    <col min="11859" max="11859" width="6.5703125" style="32" customWidth="1"/>
    <col min="11860" max="11860" width="6.28515625" style="32" customWidth="1"/>
    <col min="11861" max="11862" width="5.7109375" style="32" customWidth="1"/>
    <col min="11863" max="11863" width="14.7109375" style="32" customWidth="1"/>
    <col min="11864" max="11873" width="5.7109375" style="32" customWidth="1"/>
    <col min="11874" max="12032" width="9.140625" style="32"/>
    <col min="12033" max="12033" width="13.28515625" style="32" customWidth="1"/>
    <col min="12034" max="12034" width="36" style="32" customWidth="1"/>
    <col min="12035" max="12035" width="15.85546875" style="32" customWidth="1"/>
    <col min="12036" max="12036" width="20.140625" style="32" customWidth="1"/>
    <col min="12037" max="12037" width="25.140625" style="32" customWidth="1"/>
    <col min="12038" max="12038" width="21.5703125" style="32" customWidth="1"/>
    <col min="12039" max="12039" width="10.5703125" style="32" bestFit="1" customWidth="1"/>
    <col min="12040" max="12044" width="6.5703125" style="32" bestFit="1" customWidth="1"/>
    <col min="12045" max="12045" width="19.7109375" style="32" customWidth="1"/>
    <col min="12046" max="12046" width="10.5703125" style="32" bestFit="1" customWidth="1"/>
    <col min="12047" max="12051" width="6.5703125" style="32" bestFit="1" customWidth="1"/>
    <col min="12052" max="12052" width="22.85546875" style="32" customWidth="1"/>
    <col min="12053" max="12053" width="10" style="32" customWidth="1"/>
    <col min="12054" max="12057" width="6.85546875" style="32" customWidth="1"/>
    <col min="12058" max="12058" width="7.5703125" style="32" customWidth="1"/>
    <col min="12059" max="12059" width="20.140625" style="32" customWidth="1"/>
    <col min="12060" max="12064" width="6.85546875" style="32" customWidth="1"/>
    <col min="12065" max="12065" width="7.28515625" style="32" customWidth="1"/>
    <col min="12066" max="12066" width="20.85546875" style="32" customWidth="1"/>
    <col min="12067" max="12071" width="6.85546875" style="32" customWidth="1"/>
    <col min="12072" max="12072" width="5.85546875" style="32" customWidth="1"/>
    <col min="12073" max="12073" width="19.42578125" style="32" customWidth="1"/>
    <col min="12074" max="12078" width="6.85546875" style="32" customWidth="1"/>
    <col min="12079" max="12079" width="6.28515625" style="32" customWidth="1"/>
    <col min="12080" max="12080" width="20.42578125" style="32" customWidth="1"/>
    <col min="12081" max="12086" width="6.85546875" style="32" customWidth="1"/>
    <col min="12087" max="12087" width="22" style="32" customWidth="1"/>
    <col min="12088" max="12092" width="6.85546875" style="32" customWidth="1"/>
    <col min="12093" max="12093" width="7.140625" style="32" customWidth="1"/>
    <col min="12094" max="12094" width="21.42578125" style="32" customWidth="1"/>
    <col min="12095" max="12099" width="6.85546875" style="32" customWidth="1"/>
    <col min="12100" max="12100" width="8" style="32" customWidth="1"/>
    <col min="12101" max="12101" width="20" style="32" customWidth="1"/>
    <col min="12102" max="12105" width="6.85546875" style="32" customWidth="1"/>
    <col min="12106" max="12106" width="7.85546875" style="32" customWidth="1"/>
    <col min="12107" max="12107" width="6.5703125" style="32" customWidth="1"/>
    <col min="12108" max="12108" width="19" style="32" customWidth="1"/>
    <col min="12109" max="12109" width="4.7109375" style="32" customWidth="1"/>
    <col min="12110" max="12110" width="4.28515625" style="32" customWidth="1"/>
    <col min="12111" max="12111" width="4.42578125" style="32" customWidth="1"/>
    <col min="12112" max="12112" width="5.140625" style="32" customWidth="1"/>
    <col min="12113" max="12113" width="5.7109375" style="32" customWidth="1"/>
    <col min="12114" max="12114" width="6.28515625" style="32" customWidth="1"/>
    <col min="12115" max="12115" width="6.5703125" style="32" customWidth="1"/>
    <col min="12116" max="12116" width="6.28515625" style="32" customWidth="1"/>
    <col min="12117" max="12118" width="5.7109375" style="32" customWidth="1"/>
    <col min="12119" max="12119" width="14.7109375" style="32" customWidth="1"/>
    <col min="12120" max="12129" width="5.7109375" style="32" customWidth="1"/>
    <col min="12130" max="12288" width="9.140625" style="32"/>
    <col min="12289" max="12289" width="13.28515625" style="32" customWidth="1"/>
    <col min="12290" max="12290" width="36" style="32" customWidth="1"/>
    <col min="12291" max="12291" width="15.85546875" style="32" customWidth="1"/>
    <col min="12292" max="12292" width="20.140625" style="32" customWidth="1"/>
    <col min="12293" max="12293" width="25.140625" style="32" customWidth="1"/>
    <col min="12294" max="12294" width="21.5703125" style="32" customWidth="1"/>
    <col min="12295" max="12295" width="10.5703125" style="32" bestFit="1" customWidth="1"/>
    <col min="12296" max="12300" width="6.5703125" style="32" bestFit="1" customWidth="1"/>
    <col min="12301" max="12301" width="19.7109375" style="32" customWidth="1"/>
    <col min="12302" max="12302" width="10.5703125" style="32" bestFit="1" customWidth="1"/>
    <col min="12303" max="12307" width="6.5703125" style="32" bestFit="1" customWidth="1"/>
    <col min="12308" max="12308" width="22.85546875" style="32" customWidth="1"/>
    <col min="12309" max="12309" width="10" style="32" customWidth="1"/>
    <col min="12310" max="12313" width="6.85546875" style="32" customWidth="1"/>
    <col min="12314" max="12314" width="7.5703125" style="32" customWidth="1"/>
    <col min="12315" max="12315" width="20.140625" style="32" customWidth="1"/>
    <col min="12316" max="12320" width="6.85546875" style="32" customWidth="1"/>
    <col min="12321" max="12321" width="7.28515625" style="32" customWidth="1"/>
    <col min="12322" max="12322" width="20.85546875" style="32" customWidth="1"/>
    <col min="12323" max="12327" width="6.85546875" style="32" customWidth="1"/>
    <col min="12328" max="12328" width="5.85546875" style="32" customWidth="1"/>
    <col min="12329" max="12329" width="19.42578125" style="32" customWidth="1"/>
    <col min="12330" max="12334" width="6.85546875" style="32" customWidth="1"/>
    <col min="12335" max="12335" width="6.28515625" style="32" customWidth="1"/>
    <col min="12336" max="12336" width="20.42578125" style="32" customWidth="1"/>
    <col min="12337" max="12342" width="6.85546875" style="32" customWidth="1"/>
    <col min="12343" max="12343" width="22" style="32" customWidth="1"/>
    <col min="12344" max="12348" width="6.85546875" style="32" customWidth="1"/>
    <col min="12349" max="12349" width="7.140625" style="32" customWidth="1"/>
    <col min="12350" max="12350" width="21.42578125" style="32" customWidth="1"/>
    <col min="12351" max="12355" width="6.85546875" style="32" customWidth="1"/>
    <col min="12356" max="12356" width="8" style="32" customWidth="1"/>
    <col min="12357" max="12357" width="20" style="32" customWidth="1"/>
    <col min="12358" max="12361" width="6.85546875" style="32" customWidth="1"/>
    <col min="12362" max="12362" width="7.85546875" style="32" customWidth="1"/>
    <col min="12363" max="12363" width="6.5703125" style="32" customWidth="1"/>
    <col min="12364" max="12364" width="19" style="32" customWidth="1"/>
    <col min="12365" max="12365" width="4.7109375" style="32" customWidth="1"/>
    <col min="12366" max="12366" width="4.28515625" style="32" customWidth="1"/>
    <col min="12367" max="12367" width="4.42578125" style="32" customWidth="1"/>
    <col min="12368" max="12368" width="5.140625" style="32" customWidth="1"/>
    <col min="12369" max="12369" width="5.7109375" style="32" customWidth="1"/>
    <col min="12370" max="12370" width="6.28515625" style="32" customWidth="1"/>
    <col min="12371" max="12371" width="6.5703125" style="32" customWidth="1"/>
    <col min="12372" max="12372" width="6.28515625" style="32" customWidth="1"/>
    <col min="12373" max="12374" width="5.7109375" style="32" customWidth="1"/>
    <col min="12375" max="12375" width="14.7109375" style="32" customWidth="1"/>
    <col min="12376" max="12385" width="5.7109375" style="32" customWidth="1"/>
    <col min="12386" max="12544" width="9.140625" style="32"/>
    <col min="12545" max="12545" width="13.28515625" style="32" customWidth="1"/>
    <col min="12546" max="12546" width="36" style="32" customWidth="1"/>
    <col min="12547" max="12547" width="15.85546875" style="32" customWidth="1"/>
    <col min="12548" max="12548" width="20.140625" style="32" customWidth="1"/>
    <col min="12549" max="12549" width="25.140625" style="32" customWidth="1"/>
    <col min="12550" max="12550" width="21.5703125" style="32" customWidth="1"/>
    <col min="12551" max="12551" width="10.5703125" style="32" bestFit="1" customWidth="1"/>
    <col min="12552" max="12556" width="6.5703125" style="32" bestFit="1" customWidth="1"/>
    <col min="12557" max="12557" width="19.7109375" style="32" customWidth="1"/>
    <col min="12558" max="12558" width="10.5703125" style="32" bestFit="1" customWidth="1"/>
    <col min="12559" max="12563" width="6.5703125" style="32" bestFit="1" customWidth="1"/>
    <col min="12564" max="12564" width="22.85546875" style="32" customWidth="1"/>
    <col min="12565" max="12565" width="10" style="32" customWidth="1"/>
    <col min="12566" max="12569" width="6.85546875" style="32" customWidth="1"/>
    <col min="12570" max="12570" width="7.5703125" style="32" customWidth="1"/>
    <col min="12571" max="12571" width="20.140625" style="32" customWidth="1"/>
    <col min="12572" max="12576" width="6.85546875" style="32" customWidth="1"/>
    <col min="12577" max="12577" width="7.28515625" style="32" customWidth="1"/>
    <col min="12578" max="12578" width="20.85546875" style="32" customWidth="1"/>
    <col min="12579" max="12583" width="6.85546875" style="32" customWidth="1"/>
    <col min="12584" max="12584" width="5.85546875" style="32" customWidth="1"/>
    <col min="12585" max="12585" width="19.42578125" style="32" customWidth="1"/>
    <col min="12586" max="12590" width="6.85546875" style="32" customWidth="1"/>
    <col min="12591" max="12591" width="6.28515625" style="32" customWidth="1"/>
    <col min="12592" max="12592" width="20.42578125" style="32" customWidth="1"/>
    <col min="12593" max="12598" width="6.85546875" style="32" customWidth="1"/>
    <col min="12599" max="12599" width="22" style="32" customWidth="1"/>
    <col min="12600" max="12604" width="6.85546875" style="32" customWidth="1"/>
    <col min="12605" max="12605" width="7.140625" style="32" customWidth="1"/>
    <col min="12606" max="12606" width="21.42578125" style="32" customWidth="1"/>
    <col min="12607" max="12611" width="6.85546875" style="32" customWidth="1"/>
    <col min="12612" max="12612" width="8" style="32" customWidth="1"/>
    <col min="12613" max="12613" width="20" style="32" customWidth="1"/>
    <col min="12614" max="12617" width="6.85546875" style="32" customWidth="1"/>
    <col min="12618" max="12618" width="7.85546875" style="32" customWidth="1"/>
    <col min="12619" max="12619" width="6.5703125" style="32" customWidth="1"/>
    <col min="12620" max="12620" width="19" style="32" customWidth="1"/>
    <col min="12621" max="12621" width="4.7109375" style="32" customWidth="1"/>
    <col min="12622" max="12622" width="4.28515625" style="32" customWidth="1"/>
    <col min="12623" max="12623" width="4.42578125" style="32" customWidth="1"/>
    <col min="12624" max="12624" width="5.140625" style="32" customWidth="1"/>
    <col min="12625" max="12625" width="5.7109375" style="32" customWidth="1"/>
    <col min="12626" max="12626" width="6.28515625" style="32" customWidth="1"/>
    <col min="12627" max="12627" width="6.5703125" style="32" customWidth="1"/>
    <col min="12628" max="12628" width="6.28515625" style="32" customWidth="1"/>
    <col min="12629" max="12630" width="5.7109375" style="32" customWidth="1"/>
    <col min="12631" max="12631" width="14.7109375" style="32" customWidth="1"/>
    <col min="12632" max="12641" width="5.7109375" style="32" customWidth="1"/>
    <col min="12642" max="12800" width="9.140625" style="32"/>
    <col min="12801" max="12801" width="13.28515625" style="32" customWidth="1"/>
    <col min="12802" max="12802" width="36" style="32" customWidth="1"/>
    <col min="12803" max="12803" width="15.85546875" style="32" customWidth="1"/>
    <col min="12804" max="12804" width="20.140625" style="32" customWidth="1"/>
    <col min="12805" max="12805" width="25.140625" style="32" customWidth="1"/>
    <col min="12806" max="12806" width="21.5703125" style="32" customWidth="1"/>
    <col min="12807" max="12807" width="10.5703125" style="32" bestFit="1" customWidth="1"/>
    <col min="12808" max="12812" width="6.5703125" style="32" bestFit="1" customWidth="1"/>
    <col min="12813" max="12813" width="19.7109375" style="32" customWidth="1"/>
    <col min="12814" max="12814" width="10.5703125" style="32" bestFit="1" customWidth="1"/>
    <col min="12815" max="12819" width="6.5703125" style="32" bestFit="1" customWidth="1"/>
    <col min="12820" max="12820" width="22.85546875" style="32" customWidth="1"/>
    <col min="12821" max="12821" width="10" style="32" customWidth="1"/>
    <col min="12822" max="12825" width="6.85546875" style="32" customWidth="1"/>
    <col min="12826" max="12826" width="7.5703125" style="32" customWidth="1"/>
    <col min="12827" max="12827" width="20.140625" style="32" customWidth="1"/>
    <col min="12828" max="12832" width="6.85546875" style="32" customWidth="1"/>
    <col min="12833" max="12833" width="7.28515625" style="32" customWidth="1"/>
    <col min="12834" max="12834" width="20.85546875" style="32" customWidth="1"/>
    <col min="12835" max="12839" width="6.85546875" style="32" customWidth="1"/>
    <col min="12840" max="12840" width="5.85546875" style="32" customWidth="1"/>
    <col min="12841" max="12841" width="19.42578125" style="32" customWidth="1"/>
    <col min="12842" max="12846" width="6.85546875" style="32" customWidth="1"/>
    <col min="12847" max="12847" width="6.28515625" style="32" customWidth="1"/>
    <col min="12848" max="12848" width="20.42578125" style="32" customWidth="1"/>
    <col min="12849" max="12854" width="6.85546875" style="32" customWidth="1"/>
    <col min="12855" max="12855" width="22" style="32" customWidth="1"/>
    <col min="12856" max="12860" width="6.85546875" style="32" customWidth="1"/>
    <col min="12861" max="12861" width="7.140625" style="32" customWidth="1"/>
    <col min="12862" max="12862" width="21.42578125" style="32" customWidth="1"/>
    <col min="12863" max="12867" width="6.85546875" style="32" customWidth="1"/>
    <col min="12868" max="12868" width="8" style="32" customWidth="1"/>
    <col min="12869" max="12869" width="20" style="32" customWidth="1"/>
    <col min="12870" max="12873" width="6.85546875" style="32" customWidth="1"/>
    <col min="12874" max="12874" width="7.85546875" style="32" customWidth="1"/>
    <col min="12875" max="12875" width="6.5703125" style="32" customWidth="1"/>
    <col min="12876" max="12876" width="19" style="32" customWidth="1"/>
    <col min="12877" max="12877" width="4.7109375" style="32" customWidth="1"/>
    <col min="12878" max="12878" width="4.28515625" style="32" customWidth="1"/>
    <col min="12879" max="12879" width="4.42578125" style="32" customWidth="1"/>
    <col min="12880" max="12880" width="5.140625" style="32" customWidth="1"/>
    <col min="12881" max="12881" width="5.7109375" style="32" customWidth="1"/>
    <col min="12882" max="12882" width="6.28515625" style="32" customWidth="1"/>
    <col min="12883" max="12883" width="6.5703125" style="32" customWidth="1"/>
    <col min="12884" max="12884" width="6.28515625" style="32" customWidth="1"/>
    <col min="12885" max="12886" width="5.7109375" style="32" customWidth="1"/>
    <col min="12887" max="12887" width="14.7109375" style="32" customWidth="1"/>
    <col min="12888" max="12897" width="5.7109375" style="32" customWidth="1"/>
    <col min="12898" max="13056" width="9.140625" style="32"/>
    <col min="13057" max="13057" width="13.28515625" style="32" customWidth="1"/>
    <col min="13058" max="13058" width="36" style="32" customWidth="1"/>
    <col min="13059" max="13059" width="15.85546875" style="32" customWidth="1"/>
    <col min="13060" max="13060" width="20.140625" style="32" customWidth="1"/>
    <col min="13061" max="13061" width="25.140625" style="32" customWidth="1"/>
    <col min="13062" max="13062" width="21.5703125" style="32" customWidth="1"/>
    <col min="13063" max="13063" width="10.5703125" style="32" bestFit="1" customWidth="1"/>
    <col min="13064" max="13068" width="6.5703125" style="32" bestFit="1" customWidth="1"/>
    <col min="13069" max="13069" width="19.7109375" style="32" customWidth="1"/>
    <col min="13070" max="13070" width="10.5703125" style="32" bestFit="1" customWidth="1"/>
    <col min="13071" max="13075" width="6.5703125" style="32" bestFit="1" customWidth="1"/>
    <col min="13076" max="13076" width="22.85546875" style="32" customWidth="1"/>
    <col min="13077" max="13077" width="10" style="32" customWidth="1"/>
    <col min="13078" max="13081" width="6.85546875" style="32" customWidth="1"/>
    <col min="13082" max="13082" width="7.5703125" style="32" customWidth="1"/>
    <col min="13083" max="13083" width="20.140625" style="32" customWidth="1"/>
    <col min="13084" max="13088" width="6.85546875" style="32" customWidth="1"/>
    <col min="13089" max="13089" width="7.28515625" style="32" customWidth="1"/>
    <col min="13090" max="13090" width="20.85546875" style="32" customWidth="1"/>
    <col min="13091" max="13095" width="6.85546875" style="32" customWidth="1"/>
    <col min="13096" max="13096" width="5.85546875" style="32" customWidth="1"/>
    <col min="13097" max="13097" width="19.42578125" style="32" customWidth="1"/>
    <col min="13098" max="13102" width="6.85546875" style="32" customWidth="1"/>
    <col min="13103" max="13103" width="6.28515625" style="32" customWidth="1"/>
    <col min="13104" max="13104" width="20.42578125" style="32" customWidth="1"/>
    <col min="13105" max="13110" width="6.85546875" style="32" customWidth="1"/>
    <col min="13111" max="13111" width="22" style="32" customWidth="1"/>
    <col min="13112" max="13116" width="6.85546875" style="32" customWidth="1"/>
    <col min="13117" max="13117" width="7.140625" style="32" customWidth="1"/>
    <col min="13118" max="13118" width="21.42578125" style="32" customWidth="1"/>
    <col min="13119" max="13123" width="6.85546875" style="32" customWidth="1"/>
    <col min="13124" max="13124" width="8" style="32" customWidth="1"/>
    <col min="13125" max="13125" width="20" style="32" customWidth="1"/>
    <col min="13126" max="13129" width="6.85546875" style="32" customWidth="1"/>
    <col min="13130" max="13130" width="7.85546875" style="32" customWidth="1"/>
    <col min="13131" max="13131" width="6.5703125" style="32" customWidth="1"/>
    <col min="13132" max="13132" width="19" style="32" customWidth="1"/>
    <col min="13133" max="13133" width="4.7109375" style="32" customWidth="1"/>
    <col min="13134" max="13134" width="4.28515625" style="32" customWidth="1"/>
    <col min="13135" max="13135" width="4.42578125" style="32" customWidth="1"/>
    <col min="13136" max="13136" width="5.140625" style="32" customWidth="1"/>
    <col min="13137" max="13137" width="5.7109375" style="32" customWidth="1"/>
    <col min="13138" max="13138" width="6.28515625" style="32" customWidth="1"/>
    <col min="13139" max="13139" width="6.5703125" style="32" customWidth="1"/>
    <col min="13140" max="13140" width="6.28515625" style="32" customWidth="1"/>
    <col min="13141" max="13142" width="5.7109375" style="32" customWidth="1"/>
    <col min="13143" max="13143" width="14.7109375" style="32" customWidth="1"/>
    <col min="13144" max="13153" width="5.7109375" style="32" customWidth="1"/>
    <col min="13154" max="13312" width="9.140625" style="32"/>
    <col min="13313" max="13313" width="13.28515625" style="32" customWidth="1"/>
    <col min="13314" max="13314" width="36" style="32" customWidth="1"/>
    <col min="13315" max="13315" width="15.85546875" style="32" customWidth="1"/>
    <col min="13316" max="13316" width="20.140625" style="32" customWidth="1"/>
    <col min="13317" max="13317" width="25.140625" style="32" customWidth="1"/>
    <col min="13318" max="13318" width="21.5703125" style="32" customWidth="1"/>
    <col min="13319" max="13319" width="10.5703125" style="32" bestFit="1" customWidth="1"/>
    <col min="13320" max="13324" width="6.5703125" style="32" bestFit="1" customWidth="1"/>
    <col min="13325" max="13325" width="19.7109375" style="32" customWidth="1"/>
    <col min="13326" max="13326" width="10.5703125" style="32" bestFit="1" customWidth="1"/>
    <col min="13327" max="13331" width="6.5703125" style="32" bestFit="1" customWidth="1"/>
    <col min="13332" max="13332" width="22.85546875" style="32" customWidth="1"/>
    <col min="13333" max="13333" width="10" style="32" customWidth="1"/>
    <col min="13334" max="13337" width="6.85546875" style="32" customWidth="1"/>
    <col min="13338" max="13338" width="7.5703125" style="32" customWidth="1"/>
    <col min="13339" max="13339" width="20.140625" style="32" customWidth="1"/>
    <col min="13340" max="13344" width="6.85546875" style="32" customWidth="1"/>
    <col min="13345" max="13345" width="7.28515625" style="32" customWidth="1"/>
    <col min="13346" max="13346" width="20.85546875" style="32" customWidth="1"/>
    <col min="13347" max="13351" width="6.85546875" style="32" customWidth="1"/>
    <col min="13352" max="13352" width="5.85546875" style="32" customWidth="1"/>
    <col min="13353" max="13353" width="19.42578125" style="32" customWidth="1"/>
    <col min="13354" max="13358" width="6.85546875" style="32" customWidth="1"/>
    <col min="13359" max="13359" width="6.28515625" style="32" customWidth="1"/>
    <col min="13360" max="13360" width="20.42578125" style="32" customWidth="1"/>
    <col min="13361" max="13366" width="6.85546875" style="32" customWidth="1"/>
    <col min="13367" max="13367" width="22" style="32" customWidth="1"/>
    <col min="13368" max="13372" width="6.85546875" style="32" customWidth="1"/>
    <col min="13373" max="13373" width="7.140625" style="32" customWidth="1"/>
    <col min="13374" max="13374" width="21.42578125" style="32" customWidth="1"/>
    <col min="13375" max="13379" width="6.85546875" style="32" customWidth="1"/>
    <col min="13380" max="13380" width="8" style="32" customWidth="1"/>
    <col min="13381" max="13381" width="20" style="32" customWidth="1"/>
    <col min="13382" max="13385" width="6.85546875" style="32" customWidth="1"/>
    <col min="13386" max="13386" width="7.85546875" style="32" customWidth="1"/>
    <col min="13387" max="13387" width="6.5703125" style="32" customWidth="1"/>
    <col min="13388" max="13388" width="19" style="32" customWidth="1"/>
    <col min="13389" max="13389" width="4.7109375" style="32" customWidth="1"/>
    <col min="13390" max="13390" width="4.28515625" style="32" customWidth="1"/>
    <col min="13391" max="13391" width="4.42578125" style="32" customWidth="1"/>
    <col min="13392" max="13392" width="5.140625" style="32" customWidth="1"/>
    <col min="13393" max="13393" width="5.7109375" style="32" customWidth="1"/>
    <col min="13394" max="13394" width="6.28515625" style="32" customWidth="1"/>
    <col min="13395" max="13395" width="6.5703125" style="32" customWidth="1"/>
    <col min="13396" max="13396" width="6.28515625" style="32" customWidth="1"/>
    <col min="13397" max="13398" width="5.7109375" style="32" customWidth="1"/>
    <col min="13399" max="13399" width="14.7109375" style="32" customWidth="1"/>
    <col min="13400" max="13409" width="5.7109375" style="32" customWidth="1"/>
    <col min="13410" max="13568" width="9.140625" style="32"/>
    <col min="13569" max="13569" width="13.28515625" style="32" customWidth="1"/>
    <col min="13570" max="13570" width="36" style="32" customWidth="1"/>
    <col min="13571" max="13571" width="15.85546875" style="32" customWidth="1"/>
    <col min="13572" max="13572" width="20.140625" style="32" customWidth="1"/>
    <col min="13573" max="13573" width="25.140625" style="32" customWidth="1"/>
    <col min="13574" max="13574" width="21.5703125" style="32" customWidth="1"/>
    <col min="13575" max="13575" width="10.5703125" style="32" bestFit="1" customWidth="1"/>
    <col min="13576" max="13580" width="6.5703125" style="32" bestFit="1" customWidth="1"/>
    <col min="13581" max="13581" width="19.7109375" style="32" customWidth="1"/>
    <col min="13582" max="13582" width="10.5703125" style="32" bestFit="1" customWidth="1"/>
    <col min="13583" max="13587" width="6.5703125" style="32" bestFit="1" customWidth="1"/>
    <col min="13588" max="13588" width="22.85546875" style="32" customWidth="1"/>
    <col min="13589" max="13589" width="10" style="32" customWidth="1"/>
    <col min="13590" max="13593" width="6.85546875" style="32" customWidth="1"/>
    <col min="13594" max="13594" width="7.5703125" style="32" customWidth="1"/>
    <col min="13595" max="13595" width="20.140625" style="32" customWidth="1"/>
    <col min="13596" max="13600" width="6.85546875" style="32" customWidth="1"/>
    <col min="13601" max="13601" width="7.28515625" style="32" customWidth="1"/>
    <col min="13602" max="13602" width="20.85546875" style="32" customWidth="1"/>
    <col min="13603" max="13607" width="6.85546875" style="32" customWidth="1"/>
    <col min="13608" max="13608" width="5.85546875" style="32" customWidth="1"/>
    <col min="13609" max="13609" width="19.42578125" style="32" customWidth="1"/>
    <col min="13610" max="13614" width="6.85546875" style="32" customWidth="1"/>
    <col min="13615" max="13615" width="6.28515625" style="32" customWidth="1"/>
    <col min="13616" max="13616" width="20.42578125" style="32" customWidth="1"/>
    <col min="13617" max="13622" width="6.85546875" style="32" customWidth="1"/>
    <col min="13623" max="13623" width="22" style="32" customWidth="1"/>
    <col min="13624" max="13628" width="6.85546875" style="32" customWidth="1"/>
    <col min="13629" max="13629" width="7.140625" style="32" customWidth="1"/>
    <col min="13630" max="13630" width="21.42578125" style="32" customWidth="1"/>
    <col min="13631" max="13635" width="6.85546875" style="32" customWidth="1"/>
    <col min="13636" max="13636" width="8" style="32" customWidth="1"/>
    <col min="13637" max="13637" width="20" style="32" customWidth="1"/>
    <col min="13638" max="13641" width="6.85546875" style="32" customWidth="1"/>
    <col min="13642" max="13642" width="7.85546875" style="32" customWidth="1"/>
    <col min="13643" max="13643" width="6.5703125" style="32" customWidth="1"/>
    <col min="13644" max="13644" width="19" style="32" customWidth="1"/>
    <col min="13645" max="13645" width="4.7109375" style="32" customWidth="1"/>
    <col min="13646" max="13646" width="4.28515625" style="32" customWidth="1"/>
    <col min="13647" max="13647" width="4.42578125" style="32" customWidth="1"/>
    <col min="13648" max="13648" width="5.140625" style="32" customWidth="1"/>
    <col min="13649" max="13649" width="5.7109375" style="32" customWidth="1"/>
    <col min="13650" max="13650" width="6.28515625" style="32" customWidth="1"/>
    <col min="13651" max="13651" width="6.5703125" style="32" customWidth="1"/>
    <col min="13652" max="13652" width="6.28515625" style="32" customWidth="1"/>
    <col min="13653" max="13654" width="5.7109375" style="32" customWidth="1"/>
    <col min="13655" max="13655" width="14.7109375" style="32" customWidth="1"/>
    <col min="13656" max="13665" width="5.7109375" style="32" customWidth="1"/>
    <col min="13666" max="13824" width="9.140625" style="32"/>
    <col min="13825" max="13825" width="13.28515625" style="32" customWidth="1"/>
    <col min="13826" max="13826" width="36" style="32" customWidth="1"/>
    <col min="13827" max="13827" width="15.85546875" style="32" customWidth="1"/>
    <col min="13828" max="13828" width="20.140625" style="32" customWidth="1"/>
    <col min="13829" max="13829" width="25.140625" style="32" customWidth="1"/>
    <col min="13830" max="13830" width="21.5703125" style="32" customWidth="1"/>
    <col min="13831" max="13831" width="10.5703125" style="32" bestFit="1" customWidth="1"/>
    <col min="13832" max="13836" width="6.5703125" style="32" bestFit="1" customWidth="1"/>
    <col min="13837" max="13837" width="19.7109375" style="32" customWidth="1"/>
    <col min="13838" max="13838" width="10.5703125" style="32" bestFit="1" customWidth="1"/>
    <col min="13839" max="13843" width="6.5703125" style="32" bestFit="1" customWidth="1"/>
    <col min="13844" max="13844" width="22.85546875" style="32" customWidth="1"/>
    <col min="13845" max="13845" width="10" style="32" customWidth="1"/>
    <col min="13846" max="13849" width="6.85546875" style="32" customWidth="1"/>
    <col min="13850" max="13850" width="7.5703125" style="32" customWidth="1"/>
    <col min="13851" max="13851" width="20.140625" style="32" customWidth="1"/>
    <col min="13852" max="13856" width="6.85546875" style="32" customWidth="1"/>
    <col min="13857" max="13857" width="7.28515625" style="32" customWidth="1"/>
    <col min="13858" max="13858" width="20.85546875" style="32" customWidth="1"/>
    <col min="13859" max="13863" width="6.85546875" style="32" customWidth="1"/>
    <col min="13864" max="13864" width="5.85546875" style="32" customWidth="1"/>
    <col min="13865" max="13865" width="19.42578125" style="32" customWidth="1"/>
    <col min="13866" max="13870" width="6.85546875" style="32" customWidth="1"/>
    <col min="13871" max="13871" width="6.28515625" style="32" customWidth="1"/>
    <col min="13872" max="13872" width="20.42578125" style="32" customWidth="1"/>
    <col min="13873" max="13878" width="6.85546875" style="32" customWidth="1"/>
    <col min="13879" max="13879" width="22" style="32" customWidth="1"/>
    <col min="13880" max="13884" width="6.85546875" style="32" customWidth="1"/>
    <col min="13885" max="13885" width="7.140625" style="32" customWidth="1"/>
    <col min="13886" max="13886" width="21.42578125" style="32" customWidth="1"/>
    <col min="13887" max="13891" width="6.85546875" style="32" customWidth="1"/>
    <col min="13892" max="13892" width="8" style="32" customWidth="1"/>
    <col min="13893" max="13893" width="20" style="32" customWidth="1"/>
    <col min="13894" max="13897" width="6.85546875" style="32" customWidth="1"/>
    <col min="13898" max="13898" width="7.85546875" style="32" customWidth="1"/>
    <col min="13899" max="13899" width="6.5703125" style="32" customWidth="1"/>
    <col min="13900" max="13900" width="19" style="32" customWidth="1"/>
    <col min="13901" max="13901" width="4.7109375" style="32" customWidth="1"/>
    <col min="13902" max="13902" width="4.28515625" style="32" customWidth="1"/>
    <col min="13903" max="13903" width="4.42578125" style="32" customWidth="1"/>
    <col min="13904" max="13904" width="5.140625" style="32" customWidth="1"/>
    <col min="13905" max="13905" width="5.7109375" style="32" customWidth="1"/>
    <col min="13906" max="13906" width="6.28515625" style="32" customWidth="1"/>
    <col min="13907" max="13907" width="6.5703125" style="32" customWidth="1"/>
    <col min="13908" max="13908" width="6.28515625" style="32" customWidth="1"/>
    <col min="13909" max="13910" width="5.7109375" style="32" customWidth="1"/>
    <col min="13911" max="13911" width="14.7109375" style="32" customWidth="1"/>
    <col min="13912" max="13921" width="5.7109375" style="32" customWidth="1"/>
    <col min="13922" max="14080" width="9.140625" style="32"/>
    <col min="14081" max="14081" width="13.28515625" style="32" customWidth="1"/>
    <col min="14082" max="14082" width="36" style="32" customWidth="1"/>
    <col min="14083" max="14083" width="15.85546875" style="32" customWidth="1"/>
    <col min="14084" max="14084" width="20.140625" style="32" customWidth="1"/>
    <col min="14085" max="14085" width="25.140625" style="32" customWidth="1"/>
    <col min="14086" max="14086" width="21.5703125" style="32" customWidth="1"/>
    <col min="14087" max="14087" width="10.5703125" style="32" bestFit="1" customWidth="1"/>
    <col min="14088" max="14092" width="6.5703125" style="32" bestFit="1" customWidth="1"/>
    <col min="14093" max="14093" width="19.7109375" style="32" customWidth="1"/>
    <col min="14094" max="14094" width="10.5703125" style="32" bestFit="1" customWidth="1"/>
    <col min="14095" max="14099" width="6.5703125" style="32" bestFit="1" customWidth="1"/>
    <col min="14100" max="14100" width="22.85546875" style="32" customWidth="1"/>
    <col min="14101" max="14101" width="10" style="32" customWidth="1"/>
    <col min="14102" max="14105" width="6.85546875" style="32" customWidth="1"/>
    <col min="14106" max="14106" width="7.5703125" style="32" customWidth="1"/>
    <col min="14107" max="14107" width="20.140625" style="32" customWidth="1"/>
    <col min="14108" max="14112" width="6.85546875" style="32" customWidth="1"/>
    <col min="14113" max="14113" width="7.28515625" style="32" customWidth="1"/>
    <col min="14114" max="14114" width="20.85546875" style="32" customWidth="1"/>
    <col min="14115" max="14119" width="6.85546875" style="32" customWidth="1"/>
    <col min="14120" max="14120" width="5.85546875" style="32" customWidth="1"/>
    <col min="14121" max="14121" width="19.42578125" style="32" customWidth="1"/>
    <col min="14122" max="14126" width="6.85546875" style="32" customWidth="1"/>
    <col min="14127" max="14127" width="6.28515625" style="32" customWidth="1"/>
    <col min="14128" max="14128" width="20.42578125" style="32" customWidth="1"/>
    <col min="14129" max="14134" width="6.85546875" style="32" customWidth="1"/>
    <col min="14135" max="14135" width="22" style="32" customWidth="1"/>
    <col min="14136" max="14140" width="6.85546875" style="32" customWidth="1"/>
    <col min="14141" max="14141" width="7.140625" style="32" customWidth="1"/>
    <col min="14142" max="14142" width="21.42578125" style="32" customWidth="1"/>
    <col min="14143" max="14147" width="6.85546875" style="32" customWidth="1"/>
    <col min="14148" max="14148" width="8" style="32" customWidth="1"/>
    <col min="14149" max="14149" width="20" style="32" customWidth="1"/>
    <col min="14150" max="14153" width="6.85546875" style="32" customWidth="1"/>
    <col min="14154" max="14154" width="7.85546875" style="32" customWidth="1"/>
    <col min="14155" max="14155" width="6.5703125" style="32" customWidth="1"/>
    <col min="14156" max="14156" width="19" style="32" customWidth="1"/>
    <col min="14157" max="14157" width="4.7109375" style="32" customWidth="1"/>
    <col min="14158" max="14158" width="4.28515625" style="32" customWidth="1"/>
    <col min="14159" max="14159" width="4.42578125" style="32" customWidth="1"/>
    <col min="14160" max="14160" width="5.140625" style="32" customWidth="1"/>
    <col min="14161" max="14161" width="5.7109375" style="32" customWidth="1"/>
    <col min="14162" max="14162" width="6.28515625" style="32" customWidth="1"/>
    <col min="14163" max="14163" width="6.5703125" style="32" customWidth="1"/>
    <col min="14164" max="14164" width="6.28515625" style="32" customWidth="1"/>
    <col min="14165" max="14166" width="5.7109375" style="32" customWidth="1"/>
    <col min="14167" max="14167" width="14.7109375" style="32" customWidth="1"/>
    <col min="14168" max="14177" width="5.7109375" style="32" customWidth="1"/>
    <col min="14178" max="14336" width="9.140625" style="32"/>
    <col min="14337" max="14337" width="13.28515625" style="32" customWidth="1"/>
    <col min="14338" max="14338" width="36" style="32" customWidth="1"/>
    <col min="14339" max="14339" width="15.85546875" style="32" customWidth="1"/>
    <col min="14340" max="14340" width="20.140625" style="32" customWidth="1"/>
    <col min="14341" max="14341" width="25.140625" style="32" customWidth="1"/>
    <col min="14342" max="14342" width="21.5703125" style="32" customWidth="1"/>
    <col min="14343" max="14343" width="10.5703125" style="32" bestFit="1" customWidth="1"/>
    <col min="14344" max="14348" width="6.5703125" style="32" bestFit="1" customWidth="1"/>
    <col min="14349" max="14349" width="19.7109375" style="32" customWidth="1"/>
    <col min="14350" max="14350" width="10.5703125" style="32" bestFit="1" customWidth="1"/>
    <col min="14351" max="14355" width="6.5703125" style="32" bestFit="1" customWidth="1"/>
    <col min="14356" max="14356" width="22.85546875" style="32" customWidth="1"/>
    <col min="14357" max="14357" width="10" style="32" customWidth="1"/>
    <col min="14358" max="14361" width="6.85546875" style="32" customWidth="1"/>
    <col min="14362" max="14362" width="7.5703125" style="32" customWidth="1"/>
    <col min="14363" max="14363" width="20.140625" style="32" customWidth="1"/>
    <col min="14364" max="14368" width="6.85546875" style="32" customWidth="1"/>
    <col min="14369" max="14369" width="7.28515625" style="32" customWidth="1"/>
    <col min="14370" max="14370" width="20.85546875" style="32" customWidth="1"/>
    <col min="14371" max="14375" width="6.85546875" style="32" customWidth="1"/>
    <col min="14376" max="14376" width="5.85546875" style="32" customWidth="1"/>
    <col min="14377" max="14377" width="19.42578125" style="32" customWidth="1"/>
    <col min="14378" max="14382" width="6.85546875" style="32" customWidth="1"/>
    <col min="14383" max="14383" width="6.28515625" style="32" customWidth="1"/>
    <col min="14384" max="14384" width="20.42578125" style="32" customWidth="1"/>
    <col min="14385" max="14390" width="6.85546875" style="32" customWidth="1"/>
    <col min="14391" max="14391" width="22" style="32" customWidth="1"/>
    <col min="14392" max="14396" width="6.85546875" style="32" customWidth="1"/>
    <col min="14397" max="14397" width="7.140625" style="32" customWidth="1"/>
    <col min="14398" max="14398" width="21.42578125" style="32" customWidth="1"/>
    <col min="14399" max="14403" width="6.85546875" style="32" customWidth="1"/>
    <col min="14404" max="14404" width="8" style="32" customWidth="1"/>
    <col min="14405" max="14405" width="20" style="32" customWidth="1"/>
    <col min="14406" max="14409" width="6.85546875" style="32" customWidth="1"/>
    <col min="14410" max="14410" width="7.85546875" style="32" customWidth="1"/>
    <col min="14411" max="14411" width="6.5703125" style="32" customWidth="1"/>
    <col min="14412" max="14412" width="19" style="32" customWidth="1"/>
    <col min="14413" max="14413" width="4.7109375" style="32" customWidth="1"/>
    <col min="14414" max="14414" width="4.28515625" style="32" customWidth="1"/>
    <col min="14415" max="14415" width="4.42578125" style="32" customWidth="1"/>
    <col min="14416" max="14416" width="5.140625" style="32" customWidth="1"/>
    <col min="14417" max="14417" width="5.7109375" style="32" customWidth="1"/>
    <col min="14418" max="14418" width="6.28515625" style="32" customWidth="1"/>
    <col min="14419" max="14419" width="6.5703125" style="32" customWidth="1"/>
    <col min="14420" max="14420" width="6.28515625" style="32" customWidth="1"/>
    <col min="14421" max="14422" width="5.7109375" style="32" customWidth="1"/>
    <col min="14423" max="14423" width="14.7109375" style="32" customWidth="1"/>
    <col min="14424" max="14433" width="5.7109375" style="32" customWidth="1"/>
    <col min="14434" max="14592" width="9.140625" style="32"/>
    <col min="14593" max="14593" width="13.28515625" style="32" customWidth="1"/>
    <col min="14594" max="14594" width="36" style="32" customWidth="1"/>
    <col min="14595" max="14595" width="15.85546875" style="32" customWidth="1"/>
    <col min="14596" max="14596" width="20.140625" style="32" customWidth="1"/>
    <col min="14597" max="14597" width="25.140625" style="32" customWidth="1"/>
    <col min="14598" max="14598" width="21.5703125" style="32" customWidth="1"/>
    <col min="14599" max="14599" width="10.5703125" style="32" bestFit="1" customWidth="1"/>
    <col min="14600" max="14604" width="6.5703125" style="32" bestFit="1" customWidth="1"/>
    <col min="14605" max="14605" width="19.7109375" style="32" customWidth="1"/>
    <col min="14606" max="14606" width="10.5703125" style="32" bestFit="1" customWidth="1"/>
    <col min="14607" max="14611" width="6.5703125" style="32" bestFit="1" customWidth="1"/>
    <col min="14612" max="14612" width="22.85546875" style="32" customWidth="1"/>
    <col min="14613" max="14613" width="10" style="32" customWidth="1"/>
    <col min="14614" max="14617" width="6.85546875" style="32" customWidth="1"/>
    <col min="14618" max="14618" width="7.5703125" style="32" customWidth="1"/>
    <col min="14619" max="14619" width="20.140625" style="32" customWidth="1"/>
    <col min="14620" max="14624" width="6.85546875" style="32" customWidth="1"/>
    <col min="14625" max="14625" width="7.28515625" style="32" customWidth="1"/>
    <col min="14626" max="14626" width="20.85546875" style="32" customWidth="1"/>
    <col min="14627" max="14631" width="6.85546875" style="32" customWidth="1"/>
    <col min="14632" max="14632" width="5.85546875" style="32" customWidth="1"/>
    <col min="14633" max="14633" width="19.42578125" style="32" customWidth="1"/>
    <col min="14634" max="14638" width="6.85546875" style="32" customWidth="1"/>
    <col min="14639" max="14639" width="6.28515625" style="32" customWidth="1"/>
    <col min="14640" max="14640" width="20.42578125" style="32" customWidth="1"/>
    <col min="14641" max="14646" width="6.85546875" style="32" customWidth="1"/>
    <col min="14647" max="14647" width="22" style="32" customWidth="1"/>
    <col min="14648" max="14652" width="6.85546875" style="32" customWidth="1"/>
    <col min="14653" max="14653" width="7.140625" style="32" customWidth="1"/>
    <col min="14654" max="14654" width="21.42578125" style="32" customWidth="1"/>
    <col min="14655" max="14659" width="6.85546875" style="32" customWidth="1"/>
    <col min="14660" max="14660" width="8" style="32" customWidth="1"/>
    <col min="14661" max="14661" width="20" style="32" customWidth="1"/>
    <col min="14662" max="14665" width="6.85546875" style="32" customWidth="1"/>
    <col min="14666" max="14666" width="7.85546875" style="32" customWidth="1"/>
    <col min="14667" max="14667" width="6.5703125" style="32" customWidth="1"/>
    <col min="14668" max="14668" width="19" style="32" customWidth="1"/>
    <col min="14669" max="14669" width="4.7109375" style="32" customWidth="1"/>
    <col min="14670" max="14670" width="4.28515625" style="32" customWidth="1"/>
    <col min="14671" max="14671" width="4.42578125" style="32" customWidth="1"/>
    <col min="14672" max="14672" width="5.140625" style="32" customWidth="1"/>
    <col min="14673" max="14673" width="5.7109375" style="32" customWidth="1"/>
    <col min="14674" max="14674" width="6.28515625" style="32" customWidth="1"/>
    <col min="14675" max="14675" width="6.5703125" style="32" customWidth="1"/>
    <col min="14676" max="14676" width="6.28515625" style="32" customWidth="1"/>
    <col min="14677" max="14678" width="5.7109375" style="32" customWidth="1"/>
    <col min="14679" max="14679" width="14.7109375" style="32" customWidth="1"/>
    <col min="14680" max="14689" width="5.7109375" style="32" customWidth="1"/>
    <col min="14690" max="14848" width="9.140625" style="32"/>
    <col min="14849" max="14849" width="13.28515625" style="32" customWidth="1"/>
    <col min="14850" max="14850" width="36" style="32" customWidth="1"/>
    <col min="14851" max="14851" width="15.85546875" style="32" customWidth="1"/>
    <col min="14852" max="14852" width="20.140625" style="32" customWidth="1"/>
    <col min="14853" max="14853" width="25.140625" style="32" customWidth="1"/>
    <col min="14854" max="14854" width="21.5703125" style="32" customWidth="1"/>
    <col min="14855" max="14855" width="10.5703125" style="32" bestFit="1" customWidth="1"/>
    <col min="14856" max="14860" width="6.5703125" style="32" bestFit="1" customWidth="1"/>
    <col min="14861" max="14861" width="19.7109375" style="32" customWidth="1"/>
    <col min="14862" max="14862" width="10.5703125" style="32" bestFit="1" customWidth="1"/>
    <col min="14863" max="14867" width="6.5703125" style="32" bestFit="1" customWidth="1"/>
    <col min="14868" max="14868" width="22.85546875" style="32" customWidth="1"/>
    <col min="14869" max="14869" width="10" style="32" customWidth="1"/>
    <col min="14870" max="14873" width="6.85546875" style="32" customWidth="1"/>
    <col min="14874" max="14874" width="7.5703125" style="32" customWidth="1"/>
    <col min="14875" max="14875" width="20.140625" style="32" customWidth="1"/>
    <col min="14876" max="14880" width="6.85546875" style="32" customWidth="1"/>
    <col min="14881" max="14881" width="7.28515625" style="32" customWidth="1"/>
    <col min="14882" max="14882" width="20.85546875" style="32" customWidth="1"/>
    <col min="14883" max="14887" width="6.85546875" style="32" customWidth="1"/>
    <col min="14888" max="14888" width="5.85546875" style="32" customWidth="1"/>
    <col min="14889" max="14889" width="19.42578125" style="32" customWidth="1"/>
    <col min="14890" max="14894" width="6.85546875" style="32" customWidth="1"/>
    <col min="14895" max="14895" width="6.28515625" style="32" customWidth="1"/>
    <col min="14896" max="14896" width="20.42578125" style="32" customWidth="1"/>
    <col min="14897" max="14902" width="6.85546875" style="32" customWidth="1"/>
    <col min="14903" max="14903" width="22" style="32" customWidth="1"/>
    <col min="14904" max="14908" width="6.85546875" style="32" customWidth="1"/>
    <col min="14909" max="14909" width="7.140625" style="32" customWidth="1"/>
    <col min="14910" max="14910" width="21.42578125" style="32" customWidth="1"/>
    <col min="14911" max="14915" width="6.85546875" style="32" customWidth="1"/>
    <col min="14916" max="14916" width="8" style="32" customWidth="1"/>
    <col min="14917" max="14917" width="20" style="32" customWidth="1"/>
    <col min="14918" max="14921" width="6.85546875" style="32" customWidth="1"/>
    <col min="14922" max="14922" width="7.85546875" style="32" customWidth="1"/>
    <col min="14923" max="14923" width="6.5703125" style="32" customWidth="1"/>
    <col min="14924" max="14924" width="19" style="32" customWidth="1"/>
    <col min="14925" max="14925" width="4.7109375" style="32" customWidth="1"/>
    <col min="14926" max="14926" width="4.28515625" style="32" customWidth="1"/>
    <col min="14927" max="14927" width="4.42578125" style="32" customWidth="1"/>
    <col min="14928" max="14928" width="5.140625" style="32" customWidth="1"/>
    <col min="14929" max="14929" width="5.7109375" style="32" customWidth="1"/>
    <col min="14930" max="14930" width="6.28515625" style="32" customWidth="1"/>
    <col min="14931" max="14931" width="6.5703125" style="32" customWidth="1"/>
    <col min="14932" max="14932" width="6.28515625" style="32" customWidth="1"/>
    <col min="14933" max="14934" width="5.7109375" style="32" customWidth="1"/>
    <col min="14935" max="14935" width="14.7109375" style="32" customWidth="1"/>
    <col min="14936" max="14945" width="5.7109375" style="32" customWidth="1"/>
    <col min="14946" max="15104" width="9.140625" style="32"/>
    <col min="15105" max="15105" width="13.28515625" style="32" customWidth="1"/>
    <col min="15106" max="15106" width="36" style="32" customWidth="1"/>
    <col min="15107" max="15107" width="15.85546875" style="32" customWidth="1"/>
    <col min="15108" max="15108" width="20.140625" style="32" customWidth="1"/>
    <col min="15109" max="15109" width="25.140625" style="32" customWidth="1"/>
    <col min="15110" max="15110" width="21.5703125" style="32" customWidth="1"/>
    <col min="15111" max="15111" width="10.5703125" style="32" bestFit="1" customWidth="1"/>
    <col min="15112" max="15116" width="6.5703125" style="32" bestFit="1" customWidth="1"/>
    <col min="15117" max="15117" width="19.7109375" style="32" customWidth="1"/>
    <col min="15118" max="15118" width="10.5703125" style="32" bestFit="1" customWidth="1"/>
    <col min="15119" max="15123" width="6.5703125" style="32" bestFit="1" customWidth="1"/>
    <col min="15124" max="15124" width="22.85546875" style="32" customWidth="1"/>
    <col min="15125" max="15125" width="10" style="32" customWidth="1"/>
    <col min="15126" max="15129" width="6.85546875" style="32" customWidth="1"/>
    <col min="15130" max="15130" width="7.5703125" style="32" customWidth="1"/>
    <col min="15131" max="15131" width="20.140625" style="32" customWidth="1"/>
    <col min="15132" max="15136" width="6.85546875" style="32" customWidth="1"/>
    <col min="15137" max="15137" width="7.28515625" style="32" customWidth="1"/>
    <col min="15138" max="15138" width="20.85546875" style="32" customWidth="1"/>
    <col min="15139" max="15143" width="6.85546875" style="32" customWidth="1"/>
    <col min="15144" max="15144" width="5.85546875" style="32" customWidth="1"/>
    <col min="15145" max="15145" width="19.42578125" style="32" customWidth="1"/>
    <col min="15146" max="15150" width="6.85546875" style="32" customWidth="1"/>
    <col min="15151" max="15151" width="6.28515625" style="32" customWidth="1"/>
    <col min="15152" max="15152" width="20.42578125" style="32" customWidth="1"/>
    <col min="15153" max="15158" width="6.85546875" style="32" customWidth="1"/>
    <col min="15159" max="15159" width="22" style="32" customWidth="1"/>
    <col min="15160" max="15164" width="6.85546875" style="32" customWidth="1"/>
    <col min="15165" max="15165" width="7.140625" style="32" customWidth="1"/>
    <col min="15166" max="15166" width="21.42578125" style="32" customWidth="1"/>
    <col min="15167" max="15171" width="6.85546875" style="32" customWidth="1"/>
    <col min="15172" max="15172" width="8" style="32" customWidth="1"/>
    <col min="15173" max="15173" width="20" style="32" customWidth="1"/>
    <col min="15174" max="15177" width="6.85546875" style="32" customWidth="1"/>
    <col min="15178" max="15178" width="7.85546875" style="32" customWidth="1"/>
    <col min="15179" max="15179" width="6.5703125" style="32" customWidth="1"/>
    <col min="15180" max="15180" width="19" style="32" customWidth="1"/>
    <col min="15181" max="15181" width="4.7109375" style="32" customWidth="1"/>
    <col min="15182" max="15182" width="4.28515625" style="32" customWidth="1"/>
    <col min="15183" max="15183" width="4.42578125" style="32" customWidth="1"/>
    <col min="15184" max="15184" width="5.140625" style="32" customWidth="1"/>
    <col min="15185" max="15185" width="5.7109375" style="32" customWidth="1"/>
    <col min="15186" max="15186" width="6.28515625" style="32" customWidth="1"/>
    <col min="15187" max="15187" width="6.5703125" style="32" customWidth="1"/>
    <col min="15188" max="15188" width="6.28515625" style="32" customWidth="1"/>
    <col min="15189" max="15190" width="5.7109375" style="32" customWidth="1"/>
    <col min="15191" max="15191" width="14.7109375" style="32" customWidth="1"/>
    <col min="15192" max="15201" width="5.7109375" style="32" customWidth="1"/>
    <col min="15202" max="15360" width="9.140625" style="32"/>
    <col min="15361" max="15361" width="13.28515625" style="32" customWidth="1"/>
    <col min="15362" max="15362" width="36" style="32" customWidth="1"/>
    <col min="15363" max="15363" width="15.85546875" style="32" customWidth="1"/>
    <col min="15364" max="15364" width="20.140625" style="32" customWidth="1"/>
    <col min="15365" max="15365" width="25.140625" style="32" customWidth="1"/>
    <col min="15366" max="15366" width="21.5703125" style="32" customWidth="1"/>
    <col min="15367" max="15367" width="10.5703125" style="32" bestFit="1" customWidth="1"/>
    <col min="15368" max="15372" width="6.5703125" style="32" bestFit="1" customWidth="1"/>
    <col min="15373" max="15373" width="19.7109375" style="32" customWidth="1"/>
    <col min="15374" max="15374" width="10.5703125" style="32" bestFit="1" customWidth="1"/>
    <col min="15375" max="15379" width="6.5703125" style="32" bestFit="1" customWidth="1"/>
    <col min="15380" max="15380" width="22.85546875" style="32" customWidth="1"/>
    <col min="15381" max="15381" width="10" style="32" customWidth="1"/>
    <col min="15382" max="15385" width="6.85546875" style="32" customWidth="1"/>
    <col min="15386" max="15386" width="7.5703125" style="32" customWidth="1"/>
    <col min="15387" max="15387" width="20.140625" style="32" customWidth="1"/>
    <col min="15388" max="15392" width="6.85546875" style="32" customWidth="1"/>
    <col min="15393" max="15393" width="7.28515625" style="32" customWidth="1"/>
    <col min="15394" max="15394" width="20.85546875" style="32" customWidth="1"/>
    <col min="15395" max="15399" width="6.85546875" style="32" customWidth="1"/>
    <col min="15400" max="15400" width="5.85546875" style="32" customWidth="1"/>
    <col min="15401" max="15401" width="19.42578125" style="32" customWidth="1"/>
    <col min="15402" max="15406" width="6.85546875" style="32" customWidth="1"/>
    <col min="15407" max="15407" width="6.28515625" style="32" customWidth="1"/>
    <col min="15408" max="15408" width="20.42578125" style="32" customWidth="1"/>
    <col min="15409" max="15414" width="6.85546875" style="32" customWidth="1"/>
    <col min="15415" max="15415" width="22" style="32" customWidth="1"/>
    <col min="15416" max="15420" width="6.85546875" style="32" customWidth="1"/>
    <col min="15421" max="15421" width="7.140625" style="32" customWidth="1"/>
    <col min="15422" max="15422" width="21.42578125" style="32" customWidth="1"/>
    <col min="15423" max="15427" width="6.85546875" style="32" customWidth="1"/>
    <col min="15428" max="15428" width="8" style="32" customWidth="1"/>
    <col min="15429" max="15429" width="20" style="32" customWidth="1"/>
    <col min="15430" max="15433" width="6.85546875" style="32" customWidth="1"/>
    <col min="15434" max="15434" width="7.85546875" style="32" customWidth="1"/>
    <col min="15435" max="15435" width="6.5703125" style="32" customWidth="1"/>
    <col min="15436" max="15436" width="19" style="32" customWidth="1"/>
    <col min="15437" max="15437" width="4.7109375" style="32" customWidth="1"/>
    <col min="15438" max="15438" width="4.28515625" style="32" customWidth="1"/>
    <col min="15439" max="15439" width="4.42578125" style="32" customWidth="1"/>
    <col min="15440" max="15440" width="5.140625" style="32" customWidth="1"/>
    <col min="15441" max="15441" width="5.7109375" style="32" customWidth="1"/>
    <col min="15442" max="15442" width="6.28515625" style="32" customWidth="1"/>
    <col min="15443" max="15443" width="6.5703125" style="32" customWidth="1"/>
    <col min="15444" max="15444" width="6.28515625" style="32" customWidth="1"/>
    <col min="15445" max="15446" width="5.7109375" style="32" customWidth="1"/>
    <col min="15447" max="15447" width="14.7109375" style="32" customWidth="1"/>
    <col min="15448" max="15457" width="5.7109375" style="32" customWidth="1"/>
    <col min="15458" max="15616" width="9.140625" style="32"/>
    <col min="15617" max="15617" width="13.28515625" style="32" customWidth="1"/>
    <col min="15618" max="15618" width="36" style="32" customWidth="1"/>
    <col min="15619" max="15619" width="15.85546875" style="32" customWidth="1"/>
    <col min="15620" max="15620" width="20.140625" style="32" customWidth="1"/>
    <col min="15621" max="15621" width="25.140625" style="32" customWidth="1"/>
    <col min="15622" max="15622" width="21.5703125" style="32" customWidth="1"/>
    <col min="15623" max="15623" width="10.5703125" style="32" bestFit="1" customWidth="1"/>
    <col min="15624" max="15628" width="6.5703125" style="32" bestFit="1" customWidth="1"/>
    <col min="15629" max="15629" width="19.7109375" style="32" customWidth="1"/>
    <col min="15630" max="15630" width="10.5703125" style="32" bestFit="1" customWidth="1"/>
    <col min="15631" max="15635" width="6.5703125" style="32" bestFit="1" customWidth="1"/>
    <col min="15636" max="15636" width="22.85546875" style="32" customWidth="1"/>
    <col min="15637" max="15637" width="10" style="32" customWidth="1"/>
    <col min="15638" max="15641" width="6.85546875" style="32" customWidth="1"/>
    <col min="15642" max="15642" width="7.5703125" style="32" customWidth="1"/>
    <col min="15643" max="15643" width="20.140625" style="32" customWidth="1"/>
    <col min="15644" max="15648" width="6.85546875" style="32" customWidth="1"/>
    <col min="15649" max="15649" width="7.28515625" style="32" customWidth="1"/>
    <col min="15650" max="15650" width="20.85546875" style="32" customWidth="1"/>
    <col min="15651" max="15655" width="6.85546875" style="32" customWidth="1"/>
    <col min="15656" max="15656" width="5.85546875" style="32" customWidth="1"/>
    <col min="15657" max="15657" width="19.42578125" style="32" customWidth="1"/>
    <col min="15658" max="15662" width="6.85546875" style="32" customWidth="1"/>
    <col min="15663" max="15663" width="6.28515625" style="32" customWidth="1"/>
    <col min="15664" max="15664" width="20.42578125" style="32" customWidth="1"/>
    <col min="15665" max="15670" width="6.85546875" style="32" customWidth="1"/>
    <col min="15671" max="15671" width="22" style="32" customWidth="1"/>
    <col min="15672" max="15676" width="6.85546875" style="32" customWidth="1"/>
    <col min="15677" max="15677" width="7.140625" style="32" customWidth="1"/>
    <col min="15678" max="15678" width="21.42578125" style="32" customWidth="1"/>
    <col min="15679" max="15683" width="6.85546875" style="32" customWidth="1"/>
    <col min="15684" max="15684" width="8" style="32" customWidth="1"/>
    <col min="15685" max="15685" width="20" style="32" customWidth="1"/>
    <col min="15686" max="15689" width="6.85546875" style="32" customWidth="1"/>
    <col min="15690" max="15690" width="7.85546875" style="32" customWidth="1"/>
    <col min="15691" max="15691" width="6.5703125" style="32" customWidth="1"/>
    <col min="15692" max="15692" width="19" style="32" customWidth="1"/>
    <col min="15693" max="15693" width="4.7109375" style="32" customWidth="1"/>
    <col min="15694" max="15694" width="4.28515625" style="32" customWidth="1"/>
    <col min="15695" max="15695" width="4.42578125" style="32" customWidth="1"/>
    <col min="15696" max="15696" width="5.140625" style="32" customWidth="1"/>
    <col min="15697" max="15697" width="5.7109375" style="32" customWidth="1"/>
    <col min="15698" max="15698" width="6.28515625" style="32" customWidth="1"/>
    <col min="15699" max="15699" width="6.5703125" style="32" customWidth="1"/>
    <col min="15700" max="15700" width="6.28515625" style="32" customWidth="1"/>
    <col min="15701" max="15702" width="5.7109375" style="32" customWidth="1"/>
    <col min="15703" max="15703" width="14.7109375" style="32" customWidth="1"/>
    <col min="15704" max="15713" width="5.7109375" style="32" customWidth="1"/>
    <col min="15714" max="15872" width="9.140625" style="32"/>
    <col min="15873" max="15873" width="13.28515625" style="32" customWidth="1"/>
    <col min="15874" max="15874" width="36" style="32" customWidth="1"/>
    <col min="15875" max="15875" width="15.85546875" style="32" customWidth="1"/>
    <col min="15876" max="15876" width="20.140625" style="32" customWidth="1"/>
    <col min="15877" max="15877" width="25.140625" style="32" customWidth="1"/>
    <col min="15878" max="15878" width="21.5703125" style="32" customWidth="1"/>
    <col min="15879" max="15879" width="10.5703125" style="32" bestFit="1" customWidth="1"/>
    <col min="15880" max="15884" width="6.5703125" style="32" bestFit="1" customWidth="1"/>
    <col min="15885" max="15885" width="19.7109375" style="32" customWidth="1"/>
    <col min="15886" max="15886" width="10.5703125" style="32" bestFit="1" customWidth="1"/>
    <col min="15887" max="15891" width="6.5703125" style="32" bestFit="1" customWidth="1"/>
    <col min="15892" max="15892" width="22.85546875" style="32" customWidth="1"/>
    <col min="15893" max="15893" width="10" style="32" customWidth="1"/>
    <col min="15894" max="15897" width="6.85546875" style="32" customWidth="1"/>
    <col min="15898" max="15898" width="7.5703125" style="32" customWidth="1"/>
    <col min="15899" max="15899" width="20.140625" style="32" customWidth="1"/>
    <col min="15900" max="15904" width="6.85546875" style="32" customWidth="1"/>
    <col min="15905" max="15905" width="7.28515625" style="32" customWidth="1"/>
    <col min="15906" max="15906" width="20.85546875" style="32" customWidth="1"/>
    <col min="15907" max="15911" width="6.85546875" style="32" customWidth="1"/>
    <col min="15912" max="15912" width="5.85546875" style="32" customWidth="1"/>
    <col min="15913" max="15913" width="19.42578125" style="32" customWidth="1"/>
    <col min="15914" max="15918" width="6.85546875" style="32" customWidth="1"/>
    <col min="15919" max="15919" width="6.28515625" style="32" customWidth="1"/>
    <col min="15920" max="15920" width="20.42578125" style="32" customWidth="1"/>
    <col min="15921" max="15926" width="6.85546875" style="32" customWidth="1"/>
    <col min="15927" max="15927" width="22" style="32" customWidth="1"/>
    <col min="15928" max="15932" width="6.85546875" style="32" customWidth="1"/>
    <col min="15933" max="15933" width="7.140625" style="32" customWidth="1"/>
    <col min="15934" max="15934" width="21.42578125" style="32" customWidth="1"/>
    <col min="15935" max="15939" width="6.85546875" style="32" customWidth="1"/>
    <col min="15940" max="15940" width="8" style="32" customWidth="1"/>
    <col min="15941" max="15941" width="20" style="32" customWidth="1"/>
    <col min="15942" max="15945" width="6.85546875" style="32" customWidth="1"/>
    <col min="15946" max="15946" width="7.85546875" style="32" customWidth="1"/>
    <col min="15947" max="15947" width="6.5703125" style="32" customWidth="1"/>
    <col min="15948" max="15948" width="19" style="32" customWidth="1"/>
    <col min="15949" max="15949" width="4.7109375" style="32" customWidth="1"/>
    <col min="15950" max="15950" width="4.28515625" style="32" customWidth="1"/>
    <col min="15951" max="15951" width="4.42578125" style="32" customWidth="1"/>
    <col min="15952" max="15952" width="5.140625" style="32" customWidth="1"/>
    <col min="15953" max="15953" width="5.7109375" style="32" customWidth="1"/>
    <col min="15954" max="15954" width="6.28515625" style="32" customWidth="1"/>
    <col min="15955" max="15955" width="6.5703125" style="32" customWidth="1"/>
    <col min="15956" max="15956" width="6.28515625" style="32" customWidth="1"/>
    <col min="15957" max="15958" width="5.7109375" style="32" customWidth="1"/>
    <col min="15959" max="15959" width="14.7109375" style="32" customWidth="1"/>
    <col min="15960" max="15969" width="5.7109375" style="32" customWidth="1"/>
    <col min="15970" max="16128" width="9.140625" style="32"/>
    <col min="16129" max="16129" width="13.28515625" style="32" customWidth="1"/>
    <col min="16130" max="16130" width="36" style="32" customWidth="1"/>
    <col min="16131" max="16131" width="15.85546875" style="32" customWidth="1"/>
    <col min="16132" max="16132" width="20.140625" style="32" customWidth="1"/>
    <col min="16133" max="16133" width="25.140625" style="32" customWidth="1"/>
    <col min="16134" max="16134" width="21.5703125" style="32" customWidth="1"/>
    <col min="16135" max="16135" width="10.5703125" style="32" bestFit="1" customWidth="1"/>
    <col min="16136" max="16140" width="6.5703125" style="32" bestFit="1" customWidth="1"/>
    <col min="16141" max="16141" width="19.7109375" style="32" customWidth="1"/>
    <col min="16142" max="16142" width="10.5703125" style="32" bestFit="1" customWidth="1"/>
    <col min="16143" max="16147" width="6.5703125" style="32" bestFit="1" customWidth="1"/>
    <col min="16148" max="16148" width="22.85546875" style="32" customWidth="1"/>
    <col min="16149" max="16149" width="10" style="32" customWidth="1"/>
    <col min="16150" max="16153" width="6.85546875" style="32" customWidth="1"/>
    <col min="16154" max="16154" width="7.5703125" style="32" customWidth="1"/>
    <col min="16155" max="16155" width="20.140625" style="32" customWidth="1"/>
    <col min="16156" max="16160" width="6.85546875" style="32" customWidth="1"/>
    <col min="16161" max="16161" width="7.28515625" style="32" customWidth="1"/>
    <col min="16162" max="16162" width="20.85546875" style="32" customWidth="1"/>
    <col min="16163" max="16167" width="6.85546875" style="32" customWidth="1"/>
    <col min="16168" max="16168" width="5.85546875" style="32" customWidth="1"/>
    <col min="16169" max="16169" width="19.42578125" style="32" customWidth="1"/>
    <col min="16170" max="16174" width="6.85546875" style="32" customWidth="1"/>
    <col min="16175" max="16175" width="6.28515625" style="32" customWidth="1"/>
    <col min="16176" max="16176" width="20.42578125" style="32" customWidth="1"/>
    <col min="16177" max="16182" width="6.85546875" style="32" customWidth="1"/>
    <col min="16183" max="16183" width="22" style="32" customWidth="1"/>
    <col min="16184" max="16188" width="6.85546875" style="32" customWidth="1"/>
    <col min="16189" max="16189" width="7.140625" style="32" customWidth="1"/>
    <col min="16190" max="16190" width="21.42578125" style="32" customWidth="1"/>
    <col min="16191" max="16195" width="6.85546875" style="32" customWidth="1"/>
    <col min="16196" max="16196" width="8" style="32" customWidth="1"/>
    <col min="16197" max="16197" width="20" style="32" customWidth="1"/>
    <col min="16198" max="16201" width="6.85546875" style="32" customWidth="1"/>
    <col min="16202" max="16202" width="7.85546875" style="32" customWidth="1"/>
    <col min="16203" max="16203" width="6.5703125" style="32" customWidth="1"/>
    <col min="16204" max="16204" width="19" style="32" customWidth="1"/>
    <col min="16205" max="16205" width="4.7109375" style="32" customWidth="1"/>
    <col min="16206" max="16206" width="4.28515625" style="32" customWidth="1"/>
    <col min="16207" max="16207" width="4.42578125" style="32" customWidth="1"/>
    <col min="16208" max="16208" width="5.140625" style="32" customWidth="1"/>
    <col min="16209" max="16209" width="5.7109375" style="32" customWidth="1"/>
    <col min="16210" max="16210" width="6.28515625" style="32" customWidth="1"/>
    <col min="16211" max="16211" width="6.5703125" style="32" customWidth="1"/>
    <col min="16212" max="16212" width="6.28515625" style="32" customWidth="1"/>
    <col min="16213" max="16214" width="5.7109375" style="32" customWidth="1"/>
    <col min="16215" max="16215" width="14.7109375" style="32" customWidth="1"/>
    <col min="16216" max="16225" width="5.7109375" style="32" customWidth="1"/>
    <col min="16226" max="16384" width="9.140625" style="32"/>
  </cols>
  <sheetData>
    <row r="1" spans="1:90" s="27" customFormat="1" ht="11.25" x14ac:dyDescent="0.2">
      <c r="F1" s="28"/>
      <c r="G1" s="28"/>
      <c r="H1" s="28"/>
      <c r="I1" s="28"/>
      <c r="J1" s="28"/>
      <c r="K1" s="28"/>
      <c r="L1" s="28"/>
      <c r="M1" s="28"/>
      <c r="N1" s="28"/>
      <c r="O1" s="28"/>
      <c r="P1" s="28"/>
      <c r="Q1" s="28"/>
      <c r="R1" s="28"/>
      <c r="S1" s="28"/>
      <c r="AB1" s="28"/>
      <c r="AC1" s="28"/>
      <c r="AD1" s="28"/>
      <c r="AE1" s="28"/>
      <c r="AF1" s="28"/>
      <c r="AG1" s="29" t="s">
        <v>201</v>
      </c>
      <c r="AH1" s="28"/>
      <c r="AI1" s="28"/>
      <c r="AJ1" s="28"/>
      <c r="AK1" s="28"/>
      <c r="AL1" s="28"/>
      <c r="AM1" s="28"/>
      <c r="AN1" s="28"/>
      <c r="AO1" s="28"/>
      <c r="AP1" s="28"/>
    </row>
    <row r="2" spans="1:90" s="27" customFormat="1" ht="11.25" x14ac:dyDescent="0.2">
      <c r="F2" s="28"/>
      <c r="G2" s="28"/>
      <c r="H2" s="28"/>
      <c r="I2" s="28"/>
      <c r="J2" s="28"/>
      <c r="K2" s="28"/>
      <c r="L2" s="28"/>
      <c r="M2" s="28"/>
      <c r="N2" s="28"/>
      <c r="O2" s="28"/>
      <c r="P2" s="28"/>
      <c r="Q2" s="28"/>
      <c r="R2" s="28"/>
      <c r="S2" s="28"/>
      <c r="AB2" s="28"/>
      <c r="AC2" s="28"/>
      <c r="AD2" s="28"/>
      <c r="AE2" s="28"/>
      <c r="AF2" s="28"/>
      <c r="AG2" s="30" t="s">
        <v>1</v>
      </c>
      <c r="AH2" s="28"/>
      <c r="AI2" s="28"/>
      <c r="AJ2" s="28"/>
      <c r="AK2" s="28"/>
      <c r="AL2" s="28"/>
      <c r="AM2" s="28"/>
      <c r="AN2" s="28"/>
      <c r="AO2" s="28"/>
      <c r="AP2" s="28"/>
    </row>
    <row r="3" spans="1:90" s="27" customFormat="1" ht="11.25" x14ac:dyDescent="0.2">
      <c r="F3" s="28"/>
      <c r="G3" s="28"/>
      <c r="H3" s="28"/>
      <c r="I3" s="28"/>
      <c r="J3" s="28"/>
      <c r="K3" s="28"/>
      <c r="L3" s="28"/>
      <c r="M3" s="28"/>
      <c r="N3" s="28"/>
      <c r="O3" s="28"/>
      <c r="P3" s="28"/>
      <c r="Q3" s="28"/>
      <c r="R3" s="28"/>
      <c r="S3" s="28"/>
      <c r="AB3" s="28"/>
      <c r="AC3" s="28"/>
      <c r="AD3" s="28"/>
      <c r="AE3" s="28"/>
      <c r="AF3" s="28"/>
      <c r="AG3" s="30" t="s">
        <v>51</v>
      </c>
      <c r="AH3" s="28"/>
      <c r="AI3" s="28"/>
      <c r="AJ3" s="28"/>
      <c r="AK3" s="28"/>
      <c r="AL3" s="28"/>
      <c r="AM3" s="28"/>
      <c r="AN3" s="28"/>
      <c r="AO3" s="28"/>
      <c r="AP3" s="28"/>
    </row>
    <row r="4" spans="1:90" x14ac:dyDescent="0.25">
      <c r="A4" s="430" t="s">
        <v>202</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31"/>
      <c r="AI4" s="31"/>
      <c r="AJ4" s="31"/>
      <c r="AK4" s="31"/>
      <c r="AL4" s="31"/>
      <c r="AM4" s="31"/>
      <c r="AN4" s="31"/>
      <c r="AO4" s="31"/>
      <c r="AP4" s="31"/>
    </row>
    <row r="5" spans="1:90" x14ac:dyDescent="0.25">
      <c r="A5" s="431"/>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1"/>
      <c r="BZ5" s="31"/>
    </row>
    <row r="6" spans="1:90" ht="18.75" x14ac:dyDescent="0.25">
      <c r="A6" s="432" t="s">
        <v>728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row>
    <row r="7" spans="1:90" x14ac:dyDescent="0.25">
      <c r="A7" s="433" t="s">
        <v>2</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row>
    <row r="8" spans="1:90"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5"/>
      <c r="BZ8" s="35"/>
      <c r="CA8" s="35"/>
      <c r="CB8" s="35"/>
      <c r="CC8" s="35"/>
      <c r="CD8" s="35"/>
      <c r="CE8" s="35"/>
      <c r="CF8" s="35"/>
      <c r="CG8" s="35"/>
      <c r="CH8" s="35"/>
      <c r="CI8" s="35"/>
      <c r="CJ8" s="35"/>
      <c r="CK8" s="35"/>
    </row>
    <row r="9" spans="1:90" x14ac:dyDescent="0.25">
      <c r="A9" s="429" t="s">
        <v>790</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37"/>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1"/>
      <c r="BZ9" s="31"/>
    </row>
    <row r="10" spans="1:90" x14ac:dyDescent="0.25">
      <c r="A10" s="431"/>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1"/>
      <c r="BL10" s="39"/>
      <c r="BM10" s="31"/>
      <c r="BN10" s="31"/>
      <c r="BO10" s="31"/>
      <c r="BP10" s="31"/>
      <c r="BQ10" s="31"/>
      <c r="BR10" s="31"/>
      <c r="BS10" s="31"/>
      <c r="BT10" s="31"/>
      <c r="BU10" s="31"/>
      <c r="BV10" s="31"/>
      <c r="BW10" s="31"/>
      <c r="BX10" s="31"/>
      <c r="BY10" s="31"/>
      <c r="BZ10" s="31"/>
    </row>
    <row r="11" spans="1:90" ht="15.75" customHeight="1" x14ac:dyDescent="0.3">
      <c r="A11" s="434" t="s">
        <v>791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23"/>
      <c r="BZ11" s="23"/>
      <c r="CA11" s="23"/>
      <c r="CB11" s="23"/>
      <c r="CC11" s="23"/>
      <c r="CD11" s="23"/>
      <c r="CE11" s="23"/>
      <c r="CF11" s="23"/>
      <c r="CG11" s="23"/>
      <c r="CH11" s="23"/>
      <c r="CI11" s="23"/>
      <c r="CJ11" s="23"/>
      <c r="CK11" s="23"/>
    </row>
    <row r="12" spans="1:90" x14ac:dyDescent="0.25">
      <c r="A12" s="435" t="s">
        <v>203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2"/>
      <c r="BZ12" s="42"/>
      <c r="CA12" s="42"/>
      <c r="CB12" s="42"/>
      <c r="CC12" s="42"/>
      <c r="CD12" s="42"/>
      <c r="CE12" s="42"/>
      <c r="CF12" s="42"/>
      <c r="CG12" s="42"/>
      <c r="CH12" s="42"/>
      <c r="CI12" s="42"/>
      <c r="CJ12" s="42"/>
      <c r="CK12" s="42"/>
    </row>
    <row r="13" spans="1:90" ht="15.75" customHeight="1"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c r="AW13" s="436"/>
      <c r="AX13" s="436"/>
      <c r="AY13" s="436"/>
      <c r="AZ13" s="436"/>
      <c r="BA13" s="436"/>
      <c r="BB13" s="436"/>
      <c r="BC13" s="436"/>
      <c r="BD13" s="436"/>
      <c r="BE13" s="436"/>
      <c r="BF13" s="436"/>
      <c r="BG13" s="436"/>
      <c r="BH13" s="436"/>
      <c r="BI13" s="436"/>
      <c r="BJ13" s="436"/>
      <c r="BK13" s="436"/>
      <c r="BL13" s="436"/>
      <c r="BM13" s="436"/>
      <c r="BN13" s="436"/>
      <c r="BO13" s="436"/>
      <c r="BP13" s="436"/>
      <c r="BQ13" s="436"/>
      <c r="BR13" s="436"/>
      <c r="BS13" s="436"/>
      <c r="BT13" s="436"/>
      <c r="BU13" s="436"/>
      <c r="BV13" s="436"/>
      <c r="BW13" s="43"/>
      <c r="BX13" s="44"/>
      <c r="BY13" s="44"/>
      <c r="BZ13" s="44"/>
      <c r="CA13" s="44"/>
      <c r="CB13" s="44"/>
      <c r="CC13" s="44"/>
      <c r="CD13" s="44"/>
      <c r="CE13" s="44"/>
      <c r="CF13" s="44"/>
      <c r="CG13" s="44"/>
      <c r="CH13" s="44"/>
      <c r="CI13" s="44"/>
    </row>
    <row r="14" spans="1:90" ht="31.5" customHeight="1" x14ac:dyDescent="0.25">
      <c r="A14" s="437" t="s">
        <v>5</v>
      </c>
      <c r="B14" s="437" t="s">
        <v>6</v>
      </c>
      <c r="C14" s="437" t="s">
        <v>7</v>
      </c>
      <c r="D14" s="440" t="s">
        <v>204</v>
      </c>
      <c r="E14" s="440"/>
      <c r="F14" s="441" t="s">
        <v>792</v>
      </c>
      <c r="G14" s="442"/>
      <c r="H14" s="442"/>
      <c r="I14" s="442"/>
      <c r="J14" s="442"/>
      <c r="K14" s="442"/>
      <c r="L14" s="442"/>
      <c r="M14" s="442"/>
      <c r="N14" s="442"/>
      <c r="O14" s="442"/>
      <c r="P14" s="442"/>
      <c r="Q14" s="442"/>
      <c r="R14" s="442"/>
      <c r="S14" s="443"/>
      <c r="T14" s="447" t="s">
        <v>205</v>
      </c>
      <c r="U14" s="447"/>
      <c r="V14" s="447"/>
      <c r="W14" s="447"/>
      <c r="X14" s="447"/>
      <c r="Y14" s="447"/>
      <c r="Z14" s="447"/>
      <c r="AA14" s="447"/>
      <c r="AB14" s="447"/>
      <c r="AC14" s="447"/>
      <c r="AD14" s="447"/>
      <c r="AE14" s="447"/>
      <c r="AF14" s="447"/>
      <c r="AG14" s="447"/>
      <c r="AH14" s="447" t="s">
        <v>205</v>
      </c>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37" t="s">
        <v>68</v>
      </c>
      <c r="BY14" s="45"/>
      <c r="BZ14" s="45"/>
      <c r="CA14" s="45"/>
      <c r="CB14" s="45"/>
      <c r="CC14" s="45"/>
      <c r="CD14" s="45"/>
      <c r="CE14" s="45"/>
      <c r="CF14" s="45"/>
      <c r="CG14" s="45"/>
      <c r="CH14" s="45"/>
      <c r="CI14" s="45"/>
    </row>
    <row r="15" spans="1:90" ht="44.25" customHeight="1" x14ac:dyDescent="0.25">
      <c r="A15" s="438"/>
      <c r="B15" s="438"/>
      <c r="C15" s="438"/>
      <c r="D15" s="440"/>
      <c r="E15" s="440"/>
      <c r="F15" s="444"/>
      <c r="G15" s="445"/>
      <c r="H15" s="445"/>
      <c r="I15" s="445"/>
      <c r="J15" s="445"/>
      <c r="K15" s="445"/>
      <c r="L15" s="445"/>
      <c r="M15" s="445"/>
      <c r="N15" s="445"/>
      <c r="O15" s="445"/>
      <c r="P15" s="445"/>
      <c r="Q15" s="445"/>
      <c r="R15" s="445"/>
      <c r="S15" s="446"/>
      <c r="T15" s="451" t="s">
        <v>787</v>
      </c>
      <c r="U15" s="452"/>
      <c r="V15" s="452"/>
      <c r="W15" s="452"/>
      <c r="X15" s="452"/>
      <c r="Y15" s="452"/>
      <c r="Z15" s="452"/>
      <c r="AA15" s="452"/>
      <c r="AB15" s="452"/>
      <c r="AC15" s="452"/>
      <c r="AD15" s="452"/>
      <c r="AE15" s="452"/>
      <c r="AF15" s="452"/>
      <c r="AG15" s="453"/>
      <c r="AH15" s="451" t="s">
        <v>788</v>
      </c>
      <c r="AI15" s="452"/>
      <c r="AJ15" s="452"/>
      <c r="AK15" s="452"/>
      <c r="AL15" s="452"/>
      <c r="AM15" s="452"/>
      <c r="AN15" s="452"/>
      <c r="AO15" s="452"/>
      <c r="AP15" s="452"/>
      <c r="AQ15" s="452"/>
      <c r="AR15" s="452"/>
      <c r="AS15" s="452"/>
      <c r="AT15" s="452"/>
      <c r="AU15" s="453"/>
      <c r="AV15" s="451" t="s">
        <v>789</v>
      </c>
      <c r="AW15" s="452"/>
      <c r="AX15" s="452"/>
      <c r="AY15" s="452"/>
      <c r="AZ15" s="452"/>
      <c r="BA15" s="452"/>
      <c r="BB15" s="452"/>
      <c r="BC15" s="452"/>
      <c r="BD15" s="452"/>
      <c r="BE15" s="452"/>
      <c r="BF15" s="452"/>
      <c r="BG15" s="452"/>
      <c r="BH15" s="452"/>
      <c r="BI15" s="453"/>
      <c r="BJ15" s="440" t="s">
        <v>122</v>
      </c>
      <c r="BK15" s="440"/>
      <c r="BL15" s="440"/>
      <c r="BM15" s="440"/>
      <c r="BN15" s="440"/>
      <c r="BO15" s="440"/>
      <c r="BP15" s="440"/>
      <c r="BQ15" s="440"/>
      <c r="BR15" s="440"/>
      <c r="BS15" s="440"/>
      <c r="BT15" s="440"/>
      <c r="BU15" s="440"/>
      <c r="BV15" s="440"/>
      <c r="BW15" s="440"/>
      <c r="BX15" s="438"/>
    </row>
    <row r="16" spans="1:90" ht="51" customHeight="1" x14ac:dyDescent="0.25">
      <c r="A16" s="438"/>
      <c r="B16" s="438"/>
      <c r="C16" s="438"/>
      <c r="D16" s="440"/>
      <c r="E16" s="440"/>
      <c r="F16" s="451" t="s">
        <v>75</v>
      </c>
      <c r="G16" s="452"/>
      <c r="H16" s="452"/>
      <c r="I16" s="452"/>
      <c r="J16" s="452"/>
      <c r="K16" s="452"/>
      <c r="L16" s="452"/>
      <c r="M16" s="448" t="s">
        <v>123</v>
      </c>
      <c r="N16" s="449"/>
      <c r="O16" s="449"/>
      <c r="P16" s="449"/>
      <c r="Q16" s="449"/>
      <c r="R16" s="449"/>
      <c r="S16" s="450"/>
      <c r="T16" s="451" t="s">
        <v>69</v>
      </c>
      <c r="U16" s="452"/>
      <c r="V16" s="452"/>
      <c r="W16" s="452"/>
      <c r="X16" s="452"/>
      <c r="Y16" s="452"/>
      <c r="Z16" s="452"/>
      <c r="AA16" s="448" t="s">
        <v>123</v>
      </c>
      <c r="AB16" s="449"/>
      <c r="AC16" s="449"/>
      <c r="AD16" s="449"/>
      <c r="AE16" s="449"/>
      <c r="AF16" s="449"/>
      <c r="AG16" s="450"/>
      <c r="AH16" s="451" t="s">
        <v>75</v>
      </c>
      <c r="AI16" s="452"/>
      <c r="AJ16" s="452"/>
      <c r="AK16" s="452"/>
      <c r="AL16" s="452"/>
      <c r="AM16" s="452"/>
      <c r="AN16" s="452"/>
      <c r="AO16" s="448" t="s">
        <v>123</v>
      </c>
      <c r="AP16" s="449"/>
      <c r="AQ16" s="449"/>
      <c r="AR16" s="449"/>
      <c r="AS16" s="449"/>
      <c r="AT16" s="449"/>
      <c r="AU16" s="450"/>
      <c r="AV16" s="451" t="s">
        <v>69</v>
      </c>
      <c r="AW16" s="452"/>
      <c r="AX16" s="452"/>
      <c r="AY16" s="452"/>
      <c r="AZ16" s="452"/>
      <c r="BA16" s="452"/>
      <c r="BB16" s="452"/>
      <c r="BC16" s="448" t="s">
        <v>123</v>
      </c>
      <c r="BD16" s="449"/>
      <c r="BE16" s="449"/>
      <c r="BF16" s="449"/>
      <c r="BG16" s="449"/>
      <c r="BH16" s="449"/>
      <c r="BI16" s="450"/>
      <c r="BJ16" s="451" t="s">
        <v>69</v>
      </c>
      <c r="BK16" s="452"/>
      <c r="BL16" s="452"/>
      <c r="BM16" s="452"/>
      <c r="BN16" s="452"/>
      <c r="BO16" s="452"/>
      <c r="BP16" s="452"/>
      <c r="BQ16" s="448" t="s">
        <v>70</v>
      </c>
      <c r="BR16" s="449"/>
      <c r="BS16" s="449"/>
      <c r="BT16" s="449"/>
      <c r="BU16" s="449"/>
      <c r="BV16" s="449"/>
      <c r="BW16" s="450"/>
      <c r="BX16" s="438"/>
    </row>
    <row r="17" spans="1:76" ht="37.5" customHeight="1" x14ac:dyDescent="0.25">
      <c r="A17" s="438"/>
      <c r="B17" s="438"/>
      <c r="C17" s="438"/>
      <c r="D17" s="440" t="s">
        <v>75</v>
      </c>
      <c r="E17" s="440" t="s">
        <v>70</v>
      </c>
      <c r="F17" s="46" t="s">
        <v>206</v>
      </c>
      <c r="G17" s="447" t="s">
        <v>207</v>
      </c>
      <c r="H17" s="447"/>
      <c r="I17" s="447"/>
      <c r="J17" s="447"/>
      <c r="K17" s="447"/>
      <c r="L17" s="447"/>
      <c r="M17" s="46" t="s">
        <v>206</v>
      </c>
      <c r="N17" s="447" t="s">
        <v>207</v>
      </c>
      <c r="O17" s="447"/>
      <c r="P17" s="447"/>
      <c r="Q17" s="447"/>
      <c r="R17" s="447"/>
      <c r="S17" s="447"/>
      <c r="T17" s="46" t="s">
        <v>206</v>
      </c>
      <c r="U17" s="447" t="s">
        <v>207</v>
      </c>
      <c r="V17" s="447"/>
      <c r="W17" s="447"/>
      <c r="X17" s="447"/>
      <c r="Y17" s="447"/>
      <c r="Z17" s="447"/>
      <c r="AA17" s="46" t="s">
        <v>206</v>
      </c>
      <c r="AB17" s="447" t="s">
        <v>207</v>
      </c>
      <c r="AC17" s="447"/>
      <c r="AD17" s="447"/>
      <c r="AE17" s="447"/>
      <c r="AF17" s="447"/>
      <c r="AG17" s="447"/>
      <c r="AH17" s="46" t="s">
        <v>206</v>
      </c>
      <c r="AI17" s="447" t="s">
        <v>207</v>
      </c>
      <c r="AJ17" s="447"/>
      <c r="AK17" s="447"/>
      <c r="AL17" s="447"/>
      <c r="AM17" s="447"/>
      <c r="AN17" s="447"/>
      <c r="AO17" s="46" t="s">
        <v>206</v>
      </c>
      <c r="AP17" s="447" t="s">
        <v>207</v>
      </c>
      <c r="AQ17" s="447"/>
      <c r="AR17" s="447"/>
      <c r="AS17" s="447"/>
      <c r="AT17" s="447"/>
      <c r="AU17" s="447"/>
      <c r="AV17" s="46" t="s">
        <v>206</v>
      </c>
      <c r="AW17" s="447" t="s">
        <v>207</v>
      </c>
      <c r="AX17" s="447"/>
      <c r="AY17" s="447"/>
      <c r="AZ17" s="447"/>
      <c r="BA17" s="447"/>
      <c r="BB17" s="447"/>
      <c r="BC17" s="46" t="s">
        <v>206</v>
      </c>
      <c r="BD17" s="447" t="s">
        <v>207</v>
      </c>
      <c r="BE17" s="447"/>
      <c r="BF17" s="447"/>
      <c r="BG17" s="447"/>
      <c r="BH17" s="447"/>
      <c r="BI17" s="447"/>
      <c r="BJ17" s="46" t="s">
        <v>206</v>
      </c>
      <c r="BK17" s="447" t="s">
        <v>207</v>
      </c>
      <c r="BL17" s="447"/>
      <c r="BM17" s="447"/>
      <c r="BN17" s="447"/>
      <c r="BO17" s="447"/>
      <c r="BP17" s="447"/>
      <c r="BQ17" s="46" t="s">
        <v>206</v>
      </c>
      <c r="BR17" s="447" t="s">
        <v>207</v>
      </c>
      <c r="BS17" s="447"/>
      <c r="BT17" s="447"/>
      <c r="BU17" s="447"/>
      <c r="BV17" s="447"/>
      <c r="BW17" s="447"/>
      <c r="BX17" s="438"/>
    </row>
    <row r="18" spans="1:76" ht="66" customHeight="1" x14ac:dyDescent="0.25">
      <c r="A18" s="439"/>
      <c r="B18" s="439"/>
      <c r="C18" s="439"/>
      <c r="D18" s="440"/>
      <c r="E18" s="440"/>
      <c r="F18" s="47" t="s">
        <v>208</v>
      </c>
      <c r="G18" s="47" t="s">
        <v>208</v>
      </c>
      <c r="H18" s="48" t="s">
        <v>209</v>
      </c>
      <c r="I18" s="48" t="s">
        <v>210</v>
      </c>
      <c r="J18" s="48" t="s">
        <v>211</v>
      </c>
      <c r="K18" s="48" t="s">
        <v>151</v>
      </c>
      <c r="L18" s="48" t="s">
        <v>212</v>
      </c>
      <c r="M18" s="47" t="s">
        <v>208</v>
      </c>
      <c r="N18" s="47" t="s">
        <v>208</v>
      </c>
      <c r="O18" s="48" t="s">
        <v>209</v>
      </c>
      <c r="P18" s="48" t="s">
        <v>210</v>
      </c>
      <c r="Q18" s="48" t="s">
        <v>211</v>
      </c>
      <c r="R18" s="48" t="s">
        <v>151</v>
      </c>
      <c r="S18" s="48" t="s">
        <v>212</v>
      </c>
      <c r="T18" s="47" t="s">
        <v>208</v>
      </c>
      <c r="U18" s="47" t="s">
        <v>208</v>
      </c>
      <c r="V18" s="48" t="s">
        <v>209</v>
      </c>
      <c r="W18" s="48" t="s">
        <v>210</v>
      </c>
      <c r="X18" s="48" t="s">
        <v>211</v>
      </c>
      <c r="Y18" s="48" t="s">
        <v>151</v>
      </c>
      <c r="Z18" s="48" t="s">
        <v>212</v>
      </c>
      <c r="AA18" s="47" t="s">
        <v>208</v>
      </c>
      <c r="AB18" s="47" t="s">
        <v>208</v>
      </c>
      <c r="AC18" s="48" t="s">
        <v>209</v>
      </c>
      <c r="AD18" s="48" t="s">
        <v>210</v>
      </c>
      <c r="AE18" s="48" t="s">
        <v>211</v>
      </c>
      <c r="AF18" s="48" t="s">
        <v>151</v>
      </c>
      <c r="AG18" s="48" t="s">
        <v>212</v>
      </c>
      <c r="AH18" s="47" t="s">
        <v>208</v>
      </c>
      <c r="AI18" s="47" t="s">
        <v>208</v>
      </c>
      <c r="AJ18" s="48" t="s">
        <v>209</v>
      </c>
      <c r="AK18" s="48" t="s">
        <v>210</v>
      </c>
      <c r="AL18" s="48" t="s">
        <v>211</v>
      </c>
      <c r="AM18" s="48" t="s">
        <v>151</v>
      </c>
      <c r="AN18" s="48" t="s">
        <v>212</v>
      </c>
      <c r="AO18" s="47" t="s">
        <v>208</v>
      </c>
      <c r="AP18" s="47" t="s">
        <v>208</v>
      </c>
      <c r="AQ18" s="48" t="s">
        <v>209</v>
      </c>
      <c r="AR18" s="48" t="s">
        <v>210</v>
      </c>
      <c r="AS18" s="48" t="s">
        <v>211</v>
      </c>
      <c r="AT18" s="48" t="s">
        <v>151</v>
      </c>
      <c r="AU18" s="48" t="s">
        <v>212</v>
      </c>
      <c r="AV18" s="47" t="s">
        <v>208</v>
      </c>
      <c r="AW18" s="47" t="s">
        <v>208</v>
      </c>
      <c r="AX18" s="48" t="s">
        <v>209</v>
      </c>
      <c r="AY18" s="48" t="s">
        <v>210</v>
      </c>
      <c r="AZ18" s="48" t="s">
        <v>211</v>
      </c>
      <c r="BA18" s="48" t="s">
        <v>151</v>
      </c>
      <c r="BB18" s="48" t="s">
        <v>212</v>
      </c>
      <c r="BC18" s="47" t="s">
        <v>208</v>
      </c>
      <c r="BD18" s="47" t="s">
        <v>208</v>
      </c>
      <c r="BE18" s="48" t="s">
        <v>209</v>
      </c>
      <c r="BF18" s="48" t="s">
        <v>210</v>
      </c>
      <c r="BG18" s="48" t="s">
        <v>211</v>
      </c>
      <c r="BH18" s="48" t="s">
        <v>151</v>
      </c>
      <c r="BI18" s="48" t="s">
        <v>212</v>
      </c>
      <c r="BJ18" s="47" t="s">
        <v>208</v>
      </c>
      <c r="BK18" s="47" t="s">
        <v>208</v>
      </c>
      <c r="BL18" s="48" t="s">
        <v>209</v>
      </c>
      <c r="BM18" s="48" t="s">
        <v>210</v>
      </c>
      <c r="BN18" s="48" t="s">
        <v>211</v>
      </c>
      <c r="BO18" s="48" t="s">
        <v>151</v>
      </c>
      <c r="BP18" s="48" t="s">
        <v>212</v>
      </c>
      <c r="BQ18" s="47" t="s">
        <v>208</v>
      </c>
      <c r="BR18" s="47" t="s">
        <v>208</v>
      </c>
      <c r="BS18" s="48" t="s">
        <v>209</v>
      </c>
      <c r="BT18" s="48" t="s">
        <v>210</v>
      </c>
      <c r="BU18" s="48" t="s">
        <v>211</v>
      </c>
      <c r="BV18" s="48" t="s">
        <v>151</v>
      </c>
      <c r="BW18" s="48" t="s">
        <v>212</v>
      </c>
      <c r="BX18" s="439"/>
    </row>
    <row r="19" spans="1:76" x14ac:dyDescent="0.25">
      <c r="A19" s="49">
        <v>1</v>
      </c>
      <c r="B19" s="49">
        <v>2</v>
      </c>
      <c r="C19" s="49">
        <v>3</v>
      </c>
      <c r="D19" s="49">
        <v>4</v>
      </c>
      <c r="E19" s="49">
        <v>5</v>
      </c>
      <c r="F19" s="50" t="s">
        <v>144</v>
      </c>
      <c r="G19" s="50" t="s">
        <v>145</v>
      </c>
      <c r="H19" s="50" t="s">
        <v>146</v>
      </c>
      <c r="I19" s="50" t="s">
        <v>213</v>
      </c>
      <c r="J19" s="50" t="s">
        <v>214</v>
      </c>
      <c r="K19" s="50" t="s">
        <v>215</v>
      </c>
      <c r="L19" s="50" t="s">
        <v>216</v>
      </c>
      <c r="M19" s="50" t="s">
        <v>217</v>
      </c>
      <c r="N19" s="50" t="s">
        <v>218</v>
      </c>
      <c r="O19" s="50" t="s">
        <v>219</v>
      </c>
      <c r="P19" s="50" t="s">
        <v>220</v>
      </c>
      <c r="Q19" s="50" t="s">
        <v>221</v>
      </c>
      <c r="R19" s="50" t="s">
        <v>222</v>
      </c>
      <c r="S19" s="50" t="s">
        <v>223</v>
      </c>
      <c r="T19" s="50" t="s">
        <v>147</v>
      </c>
      <c r="U19" s="50" t="s">
        <v>148</v>
      </c>
      <c r="V19" s="50" t="s">
        <v>149</v>
      </c>
      <c r="W19" s="50" t="s">
        <v>224</v>
      </c>
      <c r="X19" s="50" t="s">
        <v>225</v>
      </c>
      <c r="Y19" s="50" t="s">
        <v>226</v>
      </c>
      <c r="Z19" s="50" t="s">
        <v>227</v>
      </c>
      <c r="AA19" s="50" t="s">
        <v>228</v>
      </c>
      <c r="AB19" s="50" t="s">
        <v>229</v>
      </c>
      <c r="AC19" s="50" t="s">
        <v>230</v>
      </c>
      <c r="AD19" s="50" t="s">
        <v>231</v>
      </c>
      <c r="AE19" s="50" t="s">
        <v>232</v>
      </c>
      <c r="AF19" s="50" t="s">
        <v>233</v>
      </c>
      <c r="AG19" s="50" t="s">
        <v>234</v>
      </c>
      <c r="AH19" s="50" t="s">
        <v>235</v>
      </c>
      <c r="AI19" s="50" t="s">
        <v>236</v>
      </c>
      <c r="AJ19" s="50" t="s">
        <v>237</v>
      </c>
      <c r="AK19" s="50" t="s">
        <v>238</v>
      </c>
      <c r="AL19" s="50" t="s">
        <v>239</v>
      </c>
      <c r="AM19" s="50" t="s">
        <v>240</v>
      </c>
      <c r="AN19" s="50" t="s">
        <v>241</v>
      </c>
      <c r="AO19" s="50" t="s">
        <v>242</v>
      </c>
      <c r="AP19" s="50" t="s">
        <v>243</v>
      </c>
      <c r="AQ19" s="50" t="s">
        <v>244</v>
      </c>
      <c r="AR19" s="50" t="s">
        <v>245</v>
      </c>
      <c r="AS19" s="50" t="s">
        <v>246</v>
      </c>
      <c r="AT19" s="50" t="s">
        <v>247</v>
      </c>
      <c r="AU19" s="50" t="s">
        <v>248</v>
      </c>
      <c r="AV19" s="50" t="s">
        <v>249</v>
      </c>
      <c r="AW19" s="50" t="s">
        <v>250</v>
      </c>
      <c r="AX19" s="50" t="s">
        <v>251</v>
      </c>
      <c r="AY19" s="50" t="s">
        <v>252</v>
      </c>
      <c r="AZ19" s="50" t="s">
        <v>253</v>
      </c>
      <c r="BA19" s="50" t="s">
        <v>254</v>
      </c>
      <c r="BB19" s="50" t="s">
        <v>255</v>
      </c>
      <c r="BC19" s="50" t="s">
        <v>256</v>
      </c>
      <c r="BD19" s="50" t="s">
        <v>257</v>
      </c>
      <c r="BE19" s="50" t="s">
        <v>258</v>
      </c>
      <c r="BF19" s="50" t="s">
        <v>259</v>
      </c>
      <c r="BG19" s="50" t="s">
        <v>260</v>
      </c>
      <c r="BH19" s="50" t="s">
        <v>261</v>
      </c>
      <c r="BI19" s="50" t="s">
        <v>262</v>
      </c>
      <c r="BJ19" s="50" t="s">
        <v>263</v>
      </c>
      <c r="BK19" s="50" t="s">
        <v>264</v>
      </c>
      <c r="BL19" s="50" t="s">
        <v>265</v>
      </c>
      <c r="BM19" s="50" t="s">
        <v>266</v>
      </c>
      <c r="BN19" s="50" t="s">
        <v>267</v>
      </c>
      <c r="BO19" s="50" t="s">
        <v>268</v>
      </c>
      <c r="BP19" s="50" t="s">
        <v>269</v>
      </c>
      <c r="BQ19" s="50" t="s">
        <v>270</v>
      </c>
      <c r="BR19" s="50" t="s">
        <v>271</v>
      </c>
      <c r="BS19" s="50" t="s">
        <v>272</v>
      </c>
      <c r="BT19" s="50" t="s">
        <v>273</v>
      </c>
      <c r="BU19" s="50" t="s">
        <v>274</v>
      </c>
      <c r="BV19" s="50" t="s">
        <v>275</v>
      </c>
      <c r="BW19" s="50" t="s">
        <v>276</v>
      </c>
      <c r="BX19" s="50" t="s">
        <v>277</v>
      </c>
    </row>
    <row r="20" spans="1:76" ht="28.5" x14ac:dyDescent="0.25">
      <c r="A20" s="175" t="s">
        <v>748</v>
      </c>
      <c r="B20" s="176" t="s">
        <v>672</v>
      </c>
      <c r="C20" s="184" t="s">
        <v>732</v>
      </c>
      <c r="D20" s="243">
        <f>D22</f>
        <v>61.3992</v>
      </c>
      <c r="E20" s="255"/>
      <c r="F20" s="255"/>
      <c r="G20" s="243">
        <f t="shared" ref="G20" si="0">G22</f>
        <v>0</v>
      </c>
      <c r="H20" s="255"/>
      <c r="I20" s="255"/>
      <c r="J20" s="255"/>
      <c r="K20" s="255"/>
      <c r="L20" s="255"/>
      <c r="M20" s="255"/>
      <c r="N20" s="255"/>
      <c r="O20" s="255"/>
      <c r="P20" s="255"/>
      <c r="Q20" s="255"/>
      <c r="R20" s="255"/>
      <c r="S20" s="255"/>
      <c r="T20" s="255"/>
      <c r="U20" s="243">
        <f t="shared" ref="U20" si="1">U22</f>
        <v>54.199199999999998</v>
      </c>
      <c r="V20" s="255"/>
      <c r="W20" s="255"/>
      <c r="X20" s="255"/>
      <c r="Y20" s="255"/>
      <c r="Z20" s="255"/>
      <c r="AA20" s="255"/>
      <c r="AB20" s="255"/>
      <c r="AC20" s="255"/>
      <c r="AD20" s="255"/>
      <c r="AE20" s="255"/>
      <c r="AF20" s="255"/>
      <c r="AG20" s="255"/>
      <c r="AH20" s="243"/>
      <c r="AI20" s="243">
        <f t="shared" ref="AI20" si="2">AI22</f>
        <v>7.1999999999999993</v>
      </c>
      <c r="AJ20" s="255"/>
      <c r="AK20" s="255"/>
      <c r="AL20" s="255"/>
      <c r="AM20" s="255"/>
      <c r="AN20" s="255"/>
      <c r="AO20" s="255"/>
      <c r="AP20" s="243"/>
      <c r="AQ20" s="255"/>
      <c r="AR20" s="255"/>
      <c r="AS20" s="255"/>
      <c r="AT20" s="255"/>
      <c r="AU20" s="255"/>
      <c r="AV20" s="255"/>
      <c r="AW20" s="243">
        <f t="shared" ref="AW20" si="3">AW22</f>
        <v>0</v>
      </c>
      <c r="AX20" s="255"/>
      <c r="AY20" s="255"/>
      <c r="AZ20" s="255"/>
      <c r="BA20" s="255"/>
      <c r="BB20" s="255"/>
      <c r="BC20" s="255"/>
      <c r="BD20" s="255"/>
      <c r="BE20" s="255"/>
      <c r="BF20" s="255"/>
      <c r="BG20" s="255"/>
      <c r="BH20" s="255"/>
      <c r="BI20" s="255"/>
      <c r="BJ20" s="255"/>
      <c r="BK20" s="243">
        <f t="shared" ref="BK20" si="4">BK22</f>
        <v>61.3992</v>
      </c>
      <c r="BL20" s="255"/>
      <c r="BM20" s="255"/>
      <c r="BN20" s="255"/>
      <c r="BO20" s="255"/>
      <c r="BP20" s="255"/>
      <c r="BQ20" s="255"/>
      <c r="BR20" s="255"/>
      <c r="BS20" s="255"/>
      <c r="BT20" s="255"/>
      <c r="BU20" s="255"/>
      <c r="BV20" s="255"/>
      <c r="BW20" s="255"/>
      <c r="BX20" s="255"/>
    </row>
    <row r="21" spans="1:76" ht="28.5" x14ac:dyDescent="0.25">
      <c r="A21" s="163" t="s">
        <v>673</v>
      </c>
      <c r="B21" s="164" t="s">
        <v>674</v>
      </c>
      <c r="C21" s="172"/>
      <c r="D21" s="244"/>
      <c r="E21" s="53"/>
      <c r="F21" s="54"/>
      <c r="G21" s="244"/>
      <c r="H21" s="54"/>
      <c r="I21" s="54"/>
      <c r="J21" s="54"/>
      <c r="K21" s="54"/>
      <c r="L21" s="54"/>
      <c r="M21" s="54"/>
      <c r="N21" s="54"/>
      <c r="O21" s="54"/>
      <c r="P21" s="54"/>
      <c r="Q21" s="54"/>
      <c r="R21" s="54"/>
      <c r="S21" s="54"/>
      <c r="T21" s="53"/>
      <c r="U21" s="244"/>
      <c r="V21" s="53"/>
      <c r="W21" s="53"/>
      <c r="X21" s="53"/>
      <c r="Y21" s="53"/>
      <c r="Z21" s="53"/>
      <c r="AA21" s="53"/>
      <c r="AB21" s="53"/>
      <c r="AC21" s="53"/>
      <c r="AD21" s="53"/>
      <c r="AE21" s="53"/>
      <c r="AF21" s="53"/>
      <c r="AG21" s="53"/>
      <c r="AH21" s="244"/>
      <c r="AI21" s="244"/>
      <c r="AJ21" s="53"/>
      <c r="AK21" s="53"/>
      <c r="AL21" s="53"/>
      <c r="AM21" s="53"/>
      <c r="AN21" s="53"/>
      <c r="AO21" s="53"/>
      <c r="AP21" s="244"/>
      <c r="AQ21" s="53"/>
      <c r="AR21" s="53"/>
      <c r="AS21" s="53"/>
      <c r="AT21" s="53"/>
      <c r="AU21" s="53"/>
      <c r="AV21" s="53"/>
      <c r="AW21" s="244"/>
      <c r="AX21" s="53"/>
      <c r="AY21" s="53"/>
      <c r="AZ21" s="53"/>
      <c r="BA21" s="53"/>
      <c r="BB21" s="53"/>
      <c r="BC21" s="53"/>
      <c r="BD21" s="53"/>
      <c r="BE21" s="53"/>
      <c r="BF21" s="53"/>
      <c r="BG21" s="53"/>
      <c r="BH21" s="53"/>
      <c r="BI21" s="53"/>
      <c r="BJ21" s="53"/>
      <c r="BK21" s="244"/>
      <c r="BL21" s="53"/>
      <c r="BM21" s="53"/>
      <c r="BN21" s="53"/>
      <c r="BO21" s="53"/>
      <c r="BP21" s="53"/>
      <c r="BQ21" s="53"/>
      <c r="BR21" s="53"/>
      <c r="BS21" s="53"/>
      <c r="BT21" s="53"/>
      <c r="BU21" s="53"/>
      <c r="BV21" s="53"/>
      <c r="BW21" s="53"/>
      <c r="BX21" s="53"/>
    </row>
    <row r="22" spans="1:76" ht="28.5" x14ac:dyDescent="0.25">
      <c r="A22" s="182" t="s">
        <v>675</v>
      </c>
      <c r="B22" s="183" t="s">
        <v>734</v>
      </c>
      <c r="C22" s="184" t="s">
        <v>732</v>
      </c>
      <c r="D22" s="245">
        <f>D85</f>
        <v>61.3992</v>
      </c>
      <c r="E22" s="260"/>
      <c r="F22" s="260"/>
      <c r="G22" s="245">
        <f t="shared" ref="G22" si="5">G85</f>
        <v>0</v>
      </c>
      <c r="H22" s="260"/>
      <c r="I22" s="260"/>
      <c r="J22" s="260"/>
      <c r="K22" s="260"/>
      <c r="L22" s="260"/>
      <c r="M22" s="260"/>
      <c r="N22" s="260"/>
      <c r="O22" s="260"/>
      <c r="P22" s="260"/>
      <c r="Q22" s="260"/>
      <c r="R22" s="260"/>
      <c r="S22" s="260"/>
      <c r="T22" s="260"/>
      <c r="U22" s="245">
        <f t="shared" ref="U22" si="6">U85</f>
        <v>54.199199999999998</v>
      </c>
      <c r="V22" s="260"/>
      <c r="W22" s="260"/>
      <c r="X22" s="260"/>
      <c r="Y22" s="260"/>
      <c r="Z22" s="260"/>
      <c r="AA22" s="260"/>
      <c r="AB22" s="260"/>
      <c r="AC22" s="260"/>
      <c r="AD22" s="260"/>
      <c r="AE22" s="260"/>
      <c r="AF22" s="260"/>
      <c r="AG22" s="260"/>
      <c r="AH22" s="245"/>
      <c r="AI22" s="245">
        <f t="shared" ref="AI22" si="7">AI85</f>
        <v>7.1999999999999993</v>
      </c>
      <c r="AJ22" s="260"/>
      <c r="AK22" s="260"/>
      <c r="AL22" s="260"/>
      <c r="AM22" s="260"/>
      <c r="AN22" s="260"/>
      <c r="AO22" s="260"/>
      <c r="AP22" s="245"/>
      <c r="AQ22" s="260"/>
      <c r="AR22" s="260"/>
      <c r="AS22" s="260"/>
      <c r="AT22" s="260"/>
      <c r="AU22" s="260"/>
      <c r="AV22" s="260"/>
      <c r="AW22" s="245">
        <f t="shared" ref="AW22" si="8">AW85</f>
        <v>0</v>
      </c>
      <c r="AX22" s="260"/>
      <c r="AY22" s="260"/>
      <c r="AZ22" s="260"/>
      <c r="BA22" s="260"/>
      <c r="BB22" s="260"/>
      <c r="BC22" s="260"/>
      <c r="BD22" s="260"/>
      <c r="BE22" s="260"/>
      <c r="BF22" s="260"/>
      <c r="BG22" s="260"/>
      <c r="BH22" s="260"/>
      <c r="BI22" s="260"/>
      <c r="BJ22" s="260"/>
      <c r="BK22" s="245">
        <f t="shared" ref="BK22" si="9">BK85</f>
        <v>61.3992</v>
      </c>
      <c r="BL22" s="260"/>
      <c r="BM22" s="260"/>
      <c r="BN22" s="260"/>
      <c r="BO22" s="260"/>
      <c r="BP22" s="260"/>
      <c r="BQ22" s="260"/>
      <c r="BR22" s="260"/>
      <c r="BS22" s="260"/>
      <c r="BT22" s="260"/>
      <c r="BU22" s="260"/>
      <c r="BV22" s="260"/>
      <c r="BW22" s="260"/>
      <c r="BX22" s="260"/>
    </row>
    <row r="23" spans="1:76" x14ac:dyDescent="0.25">
      <c r="A23" s="185"/>
      <c r="B23" s="186" t="s">
        <v>449</v>
      </c>
      <c r="C23" s="187"/>
      <c r="D23" s="246"/>
      <c r="E23" s="261"/>
      <c r="F23" s="261"/>
      <c r="G23" s="246"/>
      <c r="H23" s="261"/>
      <c r="I23" s="261"/>
      <c r="J23" s="261"/>
      <c r="K23" s="261"/>
      <c r="L23" s="261"/>
      <c r="M23" s="261"/>
      <c r="N23" s="261"/>
      <c r="O23" s="261"/>
      <c r="P23" s="261"/>
      <c r="Q23" s="261"/>
      <c r="R23" s="261"/>
      <c r="S23" s="261"/>
      <c r="T23" s="261"/>
      <c r="U23" s="246"/>
      <c r="V23" s="261"/>
      <c r="W23" s="261"/>
      <c r="X23" s="261"/>
      <c r="Y23" s="261"/>
      <c r="Z23" s="261"/>
      <c r="AA23" s="261"/>
      <c r="AB23" s="261"/>
      <c r="AC23" s="261"/>
      <c r="AD23" s="261"/>
      <c r="AE23" s="261"/>
      <c r="AF23" s="261"/>
      <c r="AG23" s="261"/>
      <c r="AH23" s="246"/>
      <c r="AI23" s="246"/>
      <c r="AJ23" s="261"/>
      <c r="AK23" s="261"/>
      <c r="AL23" s="261"/>
      <c r="AM23" s="261"/>
      <c r="AN23" s="261"/>
      <c r="AO23" s="261"/>
      <c r="AP23" s="246"/>
      <c r="AQ23" s="261"/>
      <c r="AR23" s="261"/>
      <c r="AS23" s="261"/>
      <c r="AT23" s="261"/>
      <c r="AU23" s="261"/>
      <c r="AV23" s="261"/>
      <c r="AW23" s="246"/>
      <c r="AX23" s="261"/>
      <c r="AY23" s="261"/>
      <c r="AZ23" s="261"/>
      <c r="BA23" s="261"/>
      <c r="BB23" s="261"/>
      <c r="BC23" s="261"/>
      <c r="BD23" s="261"/>
      <c r="BE23" s="261"/>
      <c r="BF23" s="261"/>
      <c r="BG23" s="261"/>
      <c r="BH23" s="261"/>
      <c r="BI23" s="261"/>
      <c r="BJ23" s="261"/>
      <c r="BK23" s="246"/>
      <c r="BL23" s="261"/>
      <c r="BM23" s="261"/>
      <c r="BN23" s="261"/>
      <c r="BO23" s="261"/>
      <c r="BP23" s="261"/>
      <c r="BQ23" s="261"/>
      <c r="BR23" s="261"/>
      <c r="BS23" s="261"/>
      <c r="BT23" s="261"/>
      <c r="BU23" s="261"/>
      <c r="BV23" s="261"/>
      <c r="BW23" s="261"/>
      <c r="BX23" s="261"/>
    </row>
    <row r="24" spans="1:76" ht="85.5" x14ac:dyDescent="0.25">
      <c r="A24" s="163" t="s">
        <v>676</v>
      </c>
      <c r="B24" s="164" t="s">
        <v>677</v>
      </c>
      <c r="C24" s="143"/>
      <c r="D24" s="244"/>
      <c r="E24" s="53"/>
      <c r="F24" s="54"/>
      <c r="G24" s="244"/>
      <c r="H24" s="54"/>
      <c r="I24" s="54"/>
      <c r="J24" s="54"/>
      <c r="K24" s="54"/>
      <c r="L24" s="54"/>
      <c r="M24" s="54"/>
      <c r="N24" s="54"/>
      <c r="O24" s="54"/>
      <c r="P24" s="54"/>
      <c r="Q24" s="54"/>
      <c r="R24" s="54"/>
      <c r="S24" s="54"/>
      <c r="T24" s="53"/>
      <c r="U24" s="244"/>
      <c r="V24" s="53"/>
      <c r="W24" s="53"/>
      <c r="X24" s="53"/>
      <c r="Y24" s="53"/>
      <c r="Z24" s="53"/>
      <c r="AA24" s="53"/>
      <c r="AB24" s="53"/>
      <c r="AC24" s="53"/>
      <c r="AD24" s="53"/>
      <c r="AE24" s="53"/>
      <c r="AF24" s="53"/>
      <c r="AG24" s="53"/>
      <c r="AH24" s="244"/>
      <c r="AI24" s="244"/>
      <c r="AJ24" s="53"/>
      <c r="AK24" s="53"/>
      <c r="AL24" s="53"/>
      <c r="AM24" s="53"/>
      <c r="AN24" s="53"/>
      <c r="AO24" s="53"/>
      <c r="AP24" s="244"/>
      <c r="AQ24" s="53"/>
      <c r="AR24" s="53"/>
      <c r="AS24" s="53"/>
      <c r="AT24" s="53"/>
      <c r="AU24" s="53"/>
      <c r="AV24" s="53"/>
      <c r="AW24" s="244"/>
      <c r="AX24" s="53"/>
      <c r="AY24" s="53"/>
      <c r="AZ24" s="53"/>
      <c r="BA24" s="53"/>
      <c r="BB24" s="53"/>
      <c r="BC24" s="53"/>
      <c r="BD24" s="53"/>
      <c r="BE24" s="53"/>
      <c r="BF24" s="53"/>
      <c r="BG24" s="53"/>
      <c r="BH24" s="53"/>
      <c r="BI24" s="53"/>
      <c r="BJ24" s="53"/>
      <c r="BK24" s="244"/>
      <c r="BL24" s="53"/>
      <c r="BM24" s="53"/>
      <c r="BN24" s="53"/>
      <c r="BO24" s="53"/>
      <c r="BP24" s="53"/>
      <c r="BQ24" s="53"/>
      <c r="BR24" s="53"/>
      <c r="BS24" s="53"/>
      <c r="BT24" s="53"/>
      <c r="BU24" s="53"/>
      <c r="BV24" s="53"/>
      <c r="BW24" s="53"/>
      <c r="BX24" s="53"/>
    </row>
    <row r="25" spans="1:76" ht="42.75" x14ac:dyDescent="0.25">
      <c r="A25" s="165" t="s">
        <v>678</v>
      </c>
      <c r="B25" s="178" t="s">
        <v>735</v>
      </c>
      <c r="C25" s="179"/>
      <c r="D25" s="248"/>
      <c r="E25" s="256"/>
      <c r="F25" s="257"/>
      <c r="G25" s="248"/>
      <c r="H25" s="257"/>
      <c r="I25" s="257"/>
      <c r="J25" s="257"/>
      <c r="K25" s="257"/>
      <c r="L25" s="257"/>
      <c r="M25" s="257"/>
      <c r="N25" s="257"/>
      <c r="O25" s="257"/>
      <c r="P25" s="257"/>
      <c r="Q25" s="257"/>
      <c r="R25" s="257"/>
      <c r="S25" s="257"/>
      <c r="T25" s="256"/>
      <c r="U25" s="248"/>
      <c r="V25" s="256"/>
      <c r="W25" s="256"/>
      <c r="X25" s="256"/>
      <c r="Y25" s="256"/>
      <c r="Z25" s="256"/>
      <c r="AA25" s="256"/>
      <c r="AB25" s="256"/>
      <c r="AC25" s="256"/>
      <c r="AD25" s="256"/>
      <c r="AE25" s="256"/>
      <c r="AF25" s="256"/>
      <c r="AG25" s="256"/>
      <c r="AH25" s="248"/>
      <c r="AI25" s="248"/>
      <c r="AJ25" s="256"/>
      <c r="AK25" s="256"/>
      <c r="AL25" s="256"/>
      <c r="AM25" s="256"/>
      <c r="AN25" s="256"/>
      <c r="AO25" s="256"/>
      <c r="AP25" s="248"/>
      <c r="AQ25" s="256"/>
      <c r="AR25" s="256"/>
      <c r="AS25" s="256"/>
      <c r="AT25" s="256"/>
      <c r="AU25" s="256"/>
      <c r="AV25" s="256"/>
      <c r="AW25" s="248"/>
      <c r="AX25" s="256"/>
      <c r="AY25" s="256"/>
      <c r="AZ25" s="256"/>
      <c r="BA25" s="256"/>
      <c r="BB25" s="256"/>
      <c r="BC25" s="256"/>
      <c r="BD25" s="256"/>
      <c r="BE25" s="256"/>
      <c r="BF25" s="256"/>
      <c r="BG25" s="256"/>
      <c r="BH25" s="256"/>
      <c r="BI25" s="256"/>
      <c r="BJ25" s="256"/>
      <c r="BK25" s="248"/>
      <c r="BL25" s="256"/>
      <c r="BM25" s="256"/>
      <c r="BN25" s="256"/>
      <c r="BO25" s="256"/>
      <c r="BP25" s="256"/>
      <c r="BQ25" s="256"/>
      <c r="BR25" s="256"/>
      <c r="BS25" s="256"/>
      <c r="BT25" s="256"/>
      <c r="BU25" s="256"/>
      <c r="BV25" s="256"/>
      <c r="BW25" s="256"/>
      <c r="BX25" s="256"/>
    </row>
    <row r="26" spans="1:76" x14ac:dyDescent="0.25">
      <c r="A26" s="167"/>
      <c r="B26" s="180" t="s">
        <v>449</v>
      </c>
      <c r="C26" s="181"/>
      <c r="D26" s="250"/>
      <c r="E26" s="258"/>
      <c r="F26" s="259"/>
      <c r="G26" s="250"/>
      <c r="H26" s="259"/>
      <c r="I26" s="259"/>
      <c r="J26" s="259"/>
      <c r="K26" s="259"/>
      <c r="L26" s="259"/>
      <c r="M26" s="259"/>
      <c r="N26" s="259"/>
      <c r="O26" s="259"/>
      <c r="P26" s="259"/>
      <c r="Q26" s="259"/>
      <c r="R26" s="259"/>
      <c r="S26" s="259"/>
      <c r="T26" s="258"/>
      <c r="U26" s="250"/>
      <c r="V26" s="258"/>
      <c r="W26" s="258"/>
      <c r="X26" s="258"/>
      <c r="Y26" s="258"/>
      <c r="Z26" s="258"/>
      <c r="AA26" s="258"/>
      <c r="AB26" s="258"/>
      <c r="AC26" s="258"/>
      <c r="AD26" s="258"/>
      <c r="AE26" s="258"/>
      <c r="AF26" s="258"/>
      <c r="AG26" s="258"/>
      <c r="AH26" s="250"/>
      <c r="AI26" s="250"/>
      <c r="AJ26" s="258"/>
      <c r="AK26" s="258"/>
      <c r="AL26" s="258"/>
      <c r="AM26" s="258"/>
      <c r="AN26" s="258"/>
      <c r="AO26" s="258"/>
      <c r="AP26" s="250"/>
      <c r="AQ26" s="258"/>
      <c r="AR26" s="258"/>
      <c r="AS26" s="258"/>
      <c r="AT26" s="258"/>
      <c r="AU26" s="258"/>
      <c r="AV26" s="258"/>
      <c r="AW26" s="250"/>
      <c r="AX26" s="258"/>
      <c r="AY26" s="258"/>
      <c r="AZ26" s="258"/>
      <c r="BA26" s="258"/>
      <c r="BB26" s="258"/>
      <c r="BC26" s="258"/>
      <c r="BD26" s="258"/>
      <c r="BE26" s="258"/>
      <c r="BF26" s="258"/>
      <c r="BG26" s="258"/>
      <c r="BH26" s="258"/>
      <c r="BI26" s="258"/>
      <c r="BJ26" s="258"/>
      <c r="BK26" s="250"/>
      <c r="BL26" s="258"/>
      <c r="BM26" s="258"/>
      <c r="BN26" s="258"/>
      <c r="BO26" s="258"/>
      <c r="BP26" s="258"/>
      <c r="BQ26" s="258"/>
      <c r="BR26" s="258"/>
      <c r="BS26" s="258"/>
      <c r="BT26" s="258"/>
      <c r="BU26" s="258"/>
      <c r="BV26" s="258"/>
      <c r="BW26" s="258"/>
      <c r="BX26" s="258"/>
    </row>
    <row r="27" spans="1:76" ht="42.75" x14ac:dyDescent="0.25">
      <c r="A27" s="163" t="s">
        <v>679</v>
      </c>
      <c r="B27" s="164" t="s">
        <v>680</v>
      </c>
      <c r="C27" s="143"/>
      <c r="D27" s="244"/>
      <c r="E27" s="53"/>
      <c r="F27" s="54"/>
      <c r="G27" s="244"/>
      <c r="H27" s="54"/>
      <c r="I27" s="54"/>
      <c r="J27" s="54"/>
      <c r="K27" s="54"/>
      <c r="L27" s="54"/>
      <c r="M27" s="54"/>
      <c r="N27" s="54"/>
      <c r="O27" s="54"/>
      <c r="P27" s="54"/>
      <c r="Q27" s="54"/>
      <c r="R27" s="54"/>
      <c r="S27" s="54"/>
      <c r="T27" s="53"/>
      <c r="U27" s="244"/>
      <c r="V27" s="53"/>
      <c r="W27" s="53"/>
      <c r="X27" s="53"/>
      <c r="Y27" s="53"/>
      <c r="Z27" s="53"/>
      <c r="AA27" s="53"/>
      <c r="AB27" s="53"/>
      <c r="AC27" s="53"/>
      <c r="AD27" s="53"/>
      <c r="AE27" s="53"/>
      <c r="AF27" s="53"/>
      <c r="AG27" s="53"/>
      <c r="AH27" s="244"/>
      <c r="AI27" s="244"/>
      <c r="AJ27" s="53"/>
      <c r="AK27" s="53"/>
      <c r="AL27" s="53"/>
      <c r="AM27" s="53"/>
      <c r="AN27" s="53"/>
      <c r="AO27" s="53"/>
      <c r="AP27" s="244"/>
      <c r="AQ27" s="53"/>
      <c r="AR27" s="53"/>
      <c r="AS27" s="53"/>
      <c r="AT27" s="53"/>
      <c r="AU27" s="53"/>
      <c r="AV27" s="53"/>
      <c r="AW27" s="244"/>
      <c r="AX27" s="53"/>
      <c r="AY27" s="53"/>
      <c r="AZ27" s="53"/>
      <c r="BA27" s="53"/>
      <c r="BB27" s="53"/>
      <c r="BC27" s="53"/>
      <c r="BD27" s="53"/>
      <c r="BE27" s="53"/>
      <c r="BF27" s="53"/>
      <c r="BG27" s="53"/>
      <c r="BH27" s="53"/>
      <c r="BI27" s="53"/>
      <c r="BJ27" s="53"/>
      <c r="BK27" s="244"/>
      <c r="BL27" s="53"/>
      <c r="BM27" s="53"/>
      <c r="BN27" s="53"/>
      <c r="BO27" s="53"/>
      <c r="BP27" s="53"/>
      <c r="BQ27" s="53"/>
      <c r="BR27" s="53"/>
      <c r="BS27" s="53"/>
      <c r="BT27" s="53"/>
      <c r="BU27" s="53"/>
      <c r="BV27" s="53"/>
      <c r="BW27" s="53"/>
      <c r="BX27" s="53"/>
    </row>
    <row r="28" spans="1:76" ht="28.5" x14ac:dyDescent="0.25">
      <c r="A28" s="163" t="s">
        <v>681</v>
      </c>
      <c r="B28" s="164" t="s">
        <v>682</v>
      </c>
      <c r="C28" s="143"/>
      <c r="D28" s="244"/>
      <c r="E28" s="53"/>
      <c r="F28" s="54"/>
      <c r="G28" s="244"/>
      <c r="H28" s="54"/>
      <c r="I28" s="54"/>
      <c r="J28" s="54"/>
      <c r="K28" s="54"/>
      <c r="L28" s="54"/>
      <c r="M28" s="54"/>
      <c r="N28" s="54"/>
      <c r="O28" s="54"/>
      <c r="P28" s="54"/>
      <c r="Q28" s="54"/>
      <c r="R28" s="54"/>
      <c r="S28" s="54"/>
      <c r="T28" s="53"/>
      <c r="U28" s="244"/>
      <c r="V28" s="53"/>
      <c r="W28" s="53"/>
      <c r="X28" s="53"/>
      <c r="Y28" s="53"/>
      <c r="Z28" s="53"/>
      <c r="AA28" s="53"/>
      <c r="AB28" s="53"/>
      <c r="AC28" s="53"/>
      <c r="AD28" s="53"/>
      <c r="AE28" s="53"/>
      <c r="AF28" s="53"/>
      <c r="AG28" s="53"/>
      <c r="AH28" s="244"/>
      <c r="AI28" s="244"/>
      <c r="AJ28" s="53"/>
      <c r="AK28" s="53"/>
      <c r="AL28" s="53"/>
      <c r="AM28" s="53"/>
      <c r="AN28" s="53"/>
      <c r="AO28" s="53"/>
      <c r="AP28" s="244"/>
      <c r="AQ28" s="53"/>
      <c r="AR28" s="53"/>
      <c r="AS28" s="53"/>
      <c r="AT28" s="53"/>
      <c r="AU28" s="53"/>
      <c r="AV28" s="53"/>
      <c r="AW28" s="244"/>
      <c r="AX28" s="53"/>
      <c r="AY28" s="53"/>
      <c r="AZ28" s="53"/>
      <c r="BA28" s="53"/>
      <c r="BB28" s="53"/>
      <c r="BC28" s="53"/>
      <c r="BD28" s="53"/>
      <c r="BE28" s="53"/>
      <c r="BF28" s="53"/>
      <c r="BG28" s="53"/>
      <c r="BH28" s="53"/>
      <c r="BI28" s="53"/>
      <c r="BJ28" s="53"/>
      <c r="BK28" s="244"/>
      <c r="BL28" s="53"/>
      <c r="BM28" s="53"/>
      <c r="BN28" s="53"/>
      <c r="BO28" s="53"/>
      <c r="BP28" s="53"/>
      <c r="BQ28" s="53"/>
      <c r="BR28" s="53"/>
      <c r="BS28" s="53"/>
      <c r="BT28" s="53"/>
      <c r="BU28" s="53"/>
      <c r="BV28" s="53"/>
      <c r="BW28" s="53"/>
      <c r="BX28" s="53"/>
    </row>
    <row r="29" spans="1:76" x14ac:dyDescent="0.25">
      <c r="A29" s="160"/>
      <c r="B29" s="155"/>
      <c r="C29" s="125"/>
      <c r="D29" s="244"/>
      <c r="E29" s="53"/>
      <c r="F29" s="54"/>
      <c r="G29" s="244"/>
      <c r="H29" s="54"/>
      <c r="I29" s="54"/>
      <c r="J29" s="54"/>
      <c r="K29" s="54"/>
      <c r="L29" s="54"/>
      <c r="M29" s="54"/>
      <c r="N29" s="54"/>
      <c r="O29" s="54"/>
      <c r="P29" s="54"/>
      <c r="Q29" s="54"/>
      <c r="R29" s="54"/>
      <c r="S29" s="54"/>
      <c r="T29" s="53"/>
      <c r="U29" s="244"/>
      <c r="V29" s="53"/>
      <c r="W29" s="53"/>
      <c r="X29" s="53"/>
      <c r="Y29" s="53"/>
      <c r="Z29" s="53"/>
      <c r="AA29" s="53"/>
      <c r="AB29" s="53"/>
      <c r="AC29" s="53"/>
      <c r="AD29" s="53"/>
      <c r="AE29" s="53"/>
      <c r="AF29" s="53"/>
      <c r="AG29" s="53"/>
      <c r="AH29" s="244"/>
      <c r="AI29" s="244"/>
      <c r="AJ29" s="53"/>
      <c r="AK29" s="53"/>
      <c r="AL29" s="53"/>
      <c r="AM29" s="53"/>
      <c r="AN29" s="53"/>
      <c r="AO29" s="53"/>
      <c r="AP29" s="244"/>
      <c r="AQ29" s="53"/>
      <c r="AR29" s="53"/>
      <c r="AS29" s="53"/>
      <c r="AT29" s="53"/>
      <c r="AU29" s="53"/>
      <c r="AV29" s="53"/>
      <c r="AW29" s="244"/>
      <c r="AX29" s="53"/>
      <c r="AY29" s="53"/>
      <c r="AZ29" s="53"/>
      <c r="BA29" s="53"/>
      <c r="BB29" s="53"/>
      <c r="BC29" s="53"/>
      <c r="BD29" s="53"/>
      <c r="BE29" s="53"/>
      <c r="BF29" s="53"/>
      <c r="BG29" s="53"/>
      <c r="BH29" s="53"/>
      <c r="BI29" s="53"/>
      <c r="BJ29" s="53"/>
      <c r="BK29" s="244"/>
      <c r="BL29" s="53"/>
      <c r="BM29" s="53"/>
      <c r="BN29" s="53"/>
      <c r="BO29" s="53"/>
      <c r="BP29" s="53"/>
      <c r="BQ29" s="53"/>
      <c r="BR29" s="53"/>
      <c r="BS29" s="53"/>
      <c r="BT29" s="53"/>
      <c r="BU29" s="53"/>
      <c r="BV29" s="53"/>
      <c r="BW29" s="53"/>
      <c r="BX29" s="53"/>
    </row>
    <row r="30" spans="1:76" x14ac:dyDescent="0.25">
      <c r="A30" s="163" t="s">
        <v>666</v>
      </c>
      <c r="B30" s="173" t="s">
        <v>725</v>
      </c>
      <c r="C30" s="143"/>
      <c r="D30" s="244"/>
      <c r="E30" s="53"/>
      <c r="F30" s="54"/>
      <c r="G30" s="244"/>
      <c r="H30" s="54"/>
      <c r="I30" s="54"/>
      <c r="J30" s="54"/>
      <c r="K30" s="54"/>
      <c r="L30" s="54"/>
      <c r="M30" s="54"/>
      <c r="N30" s="54"/>
      <c r="O30" s="54"/>
      <c r="P30" s="54"/>
      <c r="Q30" s="54"/>
      <c r="R30" s="54"/>
      <c r="S30" s="54"/>
      <c r="T30" s="53"/>
      <c r="U30" s="244"/>
      <c r="V30" s="53"/>
      <c r="W30" s="53"/>
      <c r="X30" s="53"/>
      <c r="Y30" s="53"/>
      <c r="Z30" s="53"/>
      <c r="AA30" s="53"/>
      <c r="AB30" s="53"/>
      <c r="AC30" s="53"/>
      <c r="AD30" s="53"/>
      <c r="AE30" s="53"/>
      <c r="AF30" s="53"/>
      <c r="AG30" s="53"/>
      <c r="AH30" s="244"/>
      <c r="AI30" s="244"/>
      <c r="AJ30" s="53"/>
      <c r="AK30" s="53"/>
      <c r="AL30" s="53"/>
      <c r="AM30" s="53"/>
      <c r="AN30" s="53"/>
      <c r="AO30" s="53"/>
      <c r="AP30" s="244"/>
      <c r="AQ30" s="53"/>
      <c r="AR30" s="53"/>
      <c r="AS30" s="53"/>
      <c r="AT30" s="53"/>
      <c r="AU30" s="53"/>
      <c r="AV30" s="53"/>
      <c r="AW30" s="244"/>
      <c r="AX30" s="53"/>
      <c r="AY30" s="53"/>
      <c r="AZ30" s="53"/>
      <c r="BA30" s="53"/>
      <c r="BB30" s="53"/>
      <c r="BC30" s="53"/>
      <c r="BD30" s="53"/>
      <c r="BE30" s="53"/>
      <c r="BF30" s="53"/>
      <c r="BG30" s="53"/>
      <c r="BH30" s="53"/>
      <c r="BI30" s="53"/>
      <c r="BJ30" s="53"/>
      <c r="BK30" s="244"/>
      <c r="BL30" s="53"/>
      <c r="BM30" s="53"/>
      <c r="BN30" s="53"/>
      <c r="BO30" s="53"/>
      <c r="BP30" s="53"/>
      <c r="BQ30" s="53"/>
      <c r="BR30" s="53"/>
      <c r="BS30" s="53"/>
      <c r="BT30" s="53"/>
      <c r="BU30" s="53"/>
      <c r="BV30" s="53"/>
      <c r="BW30" s="53"/>
      <c r="BX30" s="53"/>
    </row>
    <row r="31" spans="1:76" ht="30" x14ac:dyDescent="0.25">
      <c r="A31" s="159" t="s">
        <v>124</v>
      </c>
      <c r="B31" s="156" t="s">
        <v>683</v>
      </c>
      <c r="C31" s="125"/>
      <c r="D31" s="244"/>
      <c r="E31" s="53"/>
      <c r="F31" s="54"/>
      <c r="G31" s="244"/>
      <c r="H31" s="54"/>
      <c r="I31" s="54"/>
      <c r="J31" s="54"/>
      <c r="K31" s="54"/>
      <c r="L31" s="54"/>
      <c r="M31" s="54"/>
      <c r="N31" s="54"/>
      <c r="O31" s="54"/>
      <c r="P31" s="54"/>
      <c r="Q31" s="54"/>
      <c r="R31" s="54"/>
      <c r="S31" s="54"/>
      <c r="T31" s="53"/>
      <c r="U31" s="244"/>
      <c r="V31" s="53"/>
      <c r="W31" s="53"/>
      <c r="X31" s="53"/>
      <c r="Y31" s="53"/>
      <c r="Z31" s="53"/>
      <c r="AA31" s="53"/>
      <c r="AB31" s="53"/>
      <c r="AC31" s="53"/>
      <c r="AD31" s="53"/>
      <c r="AE31" s="53"/>
      <c r="AF31" s="53"/>
      <c r="AG31" s="53"/>
      <c r="AH31" s="244"/>
      <c r="AI31" s="244"/>
      <c r="AJ31" s="53"/>
      <c r="AK31" s="53"/>
      <c r="AL31" s="53"/>
      <c r="AM31" s="53"/>
      <c r="AN31" s="53"/>
      <c r="AO31" s="53"/>
      <c r="AP31" s="244"/>
      <c r="AQ31" s="53"/>
      <c r="AR31" s="53"/>
      <c r="AS31" s="53"/>
      <c r="AT31" s="53"/>
      <c r="AU31" s="53"/>
      <c r="AV31" s="53"/>
      <c r="AW31" s="244"/>
      <c r="AX31" s="53"/>
      <c r="AY31" s="53"/>
      <c r="AZ31" s="53"/>
      <c r="BA31" s="53"/>
      <c r="BB31" s="53"/>
      <c r="BC31" s="53"/>
      <c r="BD31" s="53"/>
      <c r="BE31" s="53"/>
      <c r="BF31" s="53"/>
      <c r="BG31" s="53"/>
      <c r="BH31" s="53"/>
      <c r="BI31" s="53"/>
      <c r="BJ31" s="53"/>
      <c r="BK31" s="244"/>
      <c r="BL31" s="53"/>
      <c r="BM31" s="53"/>
      <c r="BN31" s="53"/>
      <c r="BO31" s="53"/>
      <c r="BP31" s="53"/>
      <c r="BQ31" s="53"/>
      <c r="BR31" s="53"/>
      <c r="BS31" s="53"/>
      <c r="BT31" s="53"/>
      <c r="BU31" s="53"/>
      <c r="BV31" s="53"/>
      <c r="BW31" s="53"/>
      <c r="BX31" s="53"/>
    </row>
    <row r="32" spans="1:76" ht="45" x14ac:dyDescent="0.25">
      <c r="A32" s="159" t="s">
        <v>125</v>
      </c>
      <c r="B32" s="156" t="s">
        <v>684</v>
      </c>
      <c r="C32" s="169"/>
      <c r="D32" s="244"/>
      <c r="E32" s="53"/>
      <c r="F32" s="54"/>
      <c r="G32" s="244"/>
      <c r="H32" s="54"/>
      <c r="I32" s="54"/>
      <c r="J32" s="54"/>
      <c r="K32" s="54"/>
      <c r="L32" s="54"/>
      <c r="M32" s="54"/>
      <c r="N32" s="54"/>
      <c r="O32" s="54"/>
      <c r="P32" s="54"/>
      <c r="Q32" s="54"/>
      <c r="R32" s="54"/>
      <c r="S32" s="54"/>
      <c r="T32" s="53"/>
      <c r="U32" s="244"/>
      <c r="V32" s="53"/>
      <c r="W32" s="53"/>
      <c r="X32" s="53"/>
      <c r="Y32" s="53"/>
      <c r="Z32" s="53"/>
      <c r="AA32" s="53"/>
      <c r="AB32" s="53"/>
      <c r="AC32" s="53"/>
      <c r="AD32" s="53"/>
      <c r="AE32" s="53"/>
      <c r="AF32" s="53"/>
      <c r="AG32" s="53"/>
      <c r="AH32" s="244"/>
      <c r="AI32" s="244"/>
      <c r="AJ32" s="53"/>
      <c r="AK32" s="53"/>
      <c r="AL32" s="53"/>
      <c r="AM32" s="53"/>
      <c r="AN32" s="53"/>
      <c r="AO32" s="53"/>
      <c r="AP32" s="244"/>
      <c r="AQ32" s="53"/>
      <c r="AR32" s="53"/>
      <c r="AS32" s="53"/>
      <c r="AT32" s="53"/>
      <c r="AU32" s="53"/>
      <c r="AV32" s="53"/>
      <c r="AW32" s="244"/>
      <c r="AX32" s="53"/>
      <c r="AY32" s="53"/>
      <c r="AZ32" s="53"/>
      <c r="BA32" s="53"/>
      <c r="BB32" s="53"/>
      <c r="BC32" s="53"/>
      <c r="BD32" s="53"/>
      <c r="BE32" s="53"/>
      <c r="BF32" s="53"/>
      <c r="BG32" s="53"/>
      <c r="BH32" s="53"/>
      <c r="BI32" s="53"/>
      <c r="BJ32" s="53"/>
      <c r="BK32" s="244"/>
      <c r="BL32" s="53"/>
      <c r="BM32" s="53"/>
      <c r="BN32" s="53"/>
      <c r="BO32" s="53"/>
      <c r="BP32" s="53"/>
      <c r="BQ32" s="53"/>
      <c r="BR32" s="53"/>
      <c r="BS32" s="53"/>
      <c r="BT32" s="53"/>
      <c r="BU32" s="53"/>
      <c r="BV32" s="53"/>
      <c r="BW32" s="53"/>
      <c r="BX32" s="53"/>
    </row>
    <row r="33" spans="1:76" ht="75" x14ac:dyDescent="0.25">
      <c r="A33" s="161" t="s">
        <v>152</v>
      </c>
      <c r="B33" s="156" t="s">
        <v>685</v>
      </c>
      <c r="C33" s="169"/>
      <c r="D33" s="244"/>
      <c r="E33" s="53"/>
      <c r="F33" s="54"/>
      <c r="G33" s="244"/>
      <c r="H33" s="54"/>
      <c r="I33" s="54"/>
      <c r="J33" s="54"/>
      <c r="K33" s="54"/>
      <c r="L33" s="54"/>
      <c r="M33" s="54"/>
      <c r="N33" s="54"/>
      <c r="O33" s="54"/>
      <c r="P33" s="54"/>
      <c r="Q33" s="54"/>
      <c r="R33" s="54"/>
      <c r="S33" s="54"/>
      <c r="T33" s="53"/>
      <c r="U33" s="244"/>
      <c r="V33" s="53"/>
      <c r="W33" s="53"/>
      <c r="X33" s="53"/>
      <c r="Y33" s="53"/>
      <c r="Z33" s="53"/>
      <c r="AA33" s="53"/>
      <c r="AB33" s="53"/>
      <c r="AC33" s="53"/>
      <c r="AD33" s="53"/>
      <c r="AE33" s="53"/>
      <c r="AF33" s="53"/>
      <c r="AG33" s="53"/>
      <c r="AH33" s="244"/>
      <c r="AI33" s="244"/>
      <c r="AJ33" s="53"/>
      <c r="AK33" s="53"/>
      <c r="AL33" s="53"/>
      <c r="AM33" s="53"/>
      <c r="AN33" s="53"/>
      <c r="AO33" s="53"/>
      <c r="AP33" s="244"/>
      <c r="AQ33" s="53"/>
      <c r="AR33" s="53"/>
      <c r="AS33" s="53"/>
      <c r="AT33" s="53"/>
      <c r="AU33" s="53"/>
      <c r="AV33" s="53"/>
      <c r="AW33" s="244"/>
      <c r="AX33" s="53"/>
      <c r="AY33" s="53"/>
      <c r="AZ33" s="53"/>
      <c r="BA33" s="53"/>
      <c r="BB33" s="53"/>
      <c r="BC33" s="53"/>
      <c r="BD33" s="53"/>
      <c r="BE33" s="53"/>
      <c r="BF33" s="53"/>
      <c r="BG33" s="53"/>
      <c r="BH33" s="53"/>
      <c r="BI33" s="53"/>
      <c r="BJ33" s="53"/>
      <c r="BK33" s="244"/>
      <c r="BL33" s="53"/>
      <c r="BM33" s="53"/>
      <c r="BN33" s="53"/>
      <c r="BO33" s="53"/>
      <c r="BP33" s="53"/>
      <c r="BQ33" s="53"/>
      <c r="BR33" s="53"/>
      <c r="BS33" s="53"/>
      <c r="BT33" s="53"/>
      <c r="BU33" s="53"/>
      <c r="BV33" s="53"/>
      <c r="BW33" s="53"/>
      <c r="BX33" s="53"/>
    </row>
    <row r="34" spans="1:76" ht="75" x14ac:dyDescent="0.25">
      <c r="A34" s="159" t="s">
        <v>153</v>
      </c>
      <c r="B34" s="156" t="s">
        <v>686</v>
      </c>
      <c r="C34" s="169"/>
      <c r="D34" s="244"/>
      <c r="E34" s="53"/>
      <c r="F34" s="54"/>
      <c r="G34" s="244"/>
      <c r="H34" s="54"/>
      <c r="I34" s="54"/>
      <c r="J34" s="54"/>
      <c r="K34" s="54"/>
      <c r="L34" s="54"/>
      <c r="M34" s="54"/>
      <c r="N34" s="54"/>
      <c r="O34" s="54"/>
      <c r="P34" s="54"/>
      <c r="Q34" s="54"/>
      <c r="R34" s="54"/>
      <c r="S34" s="54"/>
      <c r="T34" s="53"/>
      <c r="U34" s="244"/>
      <c r="V34" s="53"/>
      <c r="W34" s="53"/>
      <c r="X34" s="53"/>
      <c r="Y34" s="53"/>
      <c r="Z34" s="53"/>
      <c r="AA34" s="53"/>
      <c r="AB34" s="53"/>
      <c r="AC34" s="53"/>
      <c r="AD34" s="53"/>
      <c r="AE34" s="53"/>
      <c r="AF34" s="53"/>
      <c r="AG34" s="53"/>
      <c r="AH34" s="244"/>
      <c r="AI34" s="244"/>
      <c r="AJ34" s="53"/>
      <c r="AK34" s="53"/>
      <c r="AL34" s="53"/>
      <c r="AM34" s="53"/>
      <c r="AN34" s="53"/>
      <c r="AO34" s="53"/>
      <c r="AP34" s="244"/>
      <c r="AQ34" s="53"/>
      <c r="AR34" s="53"/>
      <c r="AS34" s="53"/>
      <c r="AT34" s="53"/>
      <c r="AU34" s="53"/>
      <c r="AV34" s="53"/>
      <c r="AW34" s="244"/>
      <c r="AX34" s="53"/>
      <c r="AY34" s="53"/>
      <c r="AZ34" s="53"/>
      <c r="BA34" s="53"/>
      <c r="BB34" s="53"/>
      <c r="BC34" s="53"/>
      <c r="BD34" s="53"/>
      <c r="BE34" s="53"/>
      <c r="BF34" s="53"/>
      <c r="BG34" s="53"/>
      <c r="BH34" s="53"/>
      <c r="BI34" s="53"/>
      <c r="BJ34" s="53"/>
      <c r="BK34" s="244"/>
      <c r="BL34" s="53"/>
      <c r="BM34" s="53"/>
      <c r="BN34" s="53"/>
      <c r="BO34" s="53"/>
      <c r="BP34" s="53"/>
      <c r="BQ34" s="53"/>
      <c r="BR34" s="53"/>
      <c r="BS34" s="53"/>
      <c r="BT34" s="53"/>
      <c r="BU34" s="53"/>
      <c r="BV34" s="53"/>
      <c r="BW34" s="53"/>
      <c r="BX34" s="53"/>
    </row>
    <row r="35" spans="1:76" ht="60" x14ac:dyDescent="0.25">
      <c r="A35" s="159" t="s">
        <v>154</v>
      </c>
      <c r="B35" s="156" t="s">
        <v>687</v>
      </c>
      <c r="C35" s="169"/>
      <c r="D35" s="244"/>
      <c r="E35" s="53"/>
      <c r="F35" s="54"/>
      <c r="G35" s="244"/>
      <c r="H35" s="54"/>
      <c r="I35" s="54"/>
      <c r="J35" s="54"/>
      <c r="K35" s="54"/>
      <c r="L35" s="54"/>
      <c r="M35" s="54"/>
      <c r="N35" s="54"/>
      <c r="O35" s="54"/>
      <c r="P35" s="54"/>
      <c r="Q35" s="54"/>
      <c r="R35" s="54"/>
      <c r="S35" s="54"/>
      <c r="T35" s="53"/>
      <c r="U35" s="244"/>
      <c r="V35" s="53"/>
      <c r="W35" s="53"/>
      <c r="X35" s="53"/>
      <c r="Y35" s="53"/>
      <c r="Z35" s="53"/>
      <c r="AA35" s="53"/>
      <c r="AB35" s="53"/>
      <c r="AC35" s="53"/>
      <c r="AD35" s="53"/>
      <c r="AE35" s="53"/>
      <c r="AF35" s="53"/>
      <c r="AG35" s="53"/>
      <c r="AH35" s="244"/>
      <c r="AI35" s="244"/>
      <c r="AJ35" s="53"/>
      <c r="AK35" s="53"/>
      <c r="AL35" s="53"/>
      <c r="AM35" s="53"/>
      <c r="AN35" s="53"/>
      <c r="AO35" s="53"/>
      <c r="AP35" s="244"/>
      <c r="AQ35" s="53"/>
      <c r="AR35" s="53"/>
      <c r="AS35" s="53"/>
      <c r="AT35" s="53"/>
      <c r="AU35" s="53"/>
      <c r="AV35" s="53"/>
      <c r="AW35" s="244"/>
      <c r="AX35" s="53"/>
      <c r="AY35" s="53"/>
      <c r="AZ35" s="53"/>
      <c r="BA35" s="53"/>
      <c r="BB35" s="53"/>
      <c r="BC35" s="53"/>
      <c r="BD35" s="53"/>
      <c r="BE35" s="53"/>
      <c r="BF35" s="53"/>
      <c r="BG35" s="53"/>
      <c r="BH35" s="53"/>
      <c r="BI35" s="53"/>
      <c r="BJ35" s="53"/>
      <c r="BK35" s="244"/>
      <c r="BL35" s="53"/>
      <c r="BM35" s="53"/>
      <c r="BN35" s="53"/>
      <c r="BO35" s="53"/>
      <c r="BP35" s="53"/>
      <c r="BQ35" s="53"/>
      <c r="BR35" s="53"/>
      <c r="BS35" s="53"/>
      <c r="BT35" s="53"/>
      <c r="BU35" s="53"/>
      <c r="BV35" s="53"/>
      <c r="BW35" s="53"/>
      <c r="BX35" s="53"/>
    </row>
    <row r="36" spans="1:76" ht="30" hidden="1" outlineLevel="1" x14ac:dyDescent="0.25">
      <c r="A36" s="159" t="s">
        <v>154</v>
      </c>
      <c r="B36" s="156" t="s">
        <v>736</v>
      </c>
      <c r="C36" s="169"/>
      <c r="D36" s="244"/>
      <c r="E36" s="53"/>
      <c r="F36" s="54"/>
      <c r="G36" s="244"/>
      <c r="H36" s="54"/>
      <c r="I36" s="54"/>
      <c r="J36" s="54"/>
      <c r="K36" s="54"/>
      <c r="L36" s="54"/>
      <c r="M36" s="54"/>
      <c r="N36" s="54"/>
      <c r="O36" s="54"/>
      <c r="P36" s="54"/>
      <c r="Q36" s="54"/>
      <c r="R36" s="54"/>
      <c r="S36" s="54"/>
      <c r="T36" s="53"/>
      <c r="U36" s="244"/>
      <c r="V36" s="53"/>
      <c r="W36" s="53"/>
      <c r="X36" s="53"/>
      <c r="Y36" s="53"/>
      <c r="Z36" s="53"/>
      <c r="AA36" s="53"/>
      <c r="AB36" s="53"/>
      <c r="AC36" s="53"/>
      <c r="AD36" s="53"/>
      <c r="AE36" s="53"/>
      <c r="AF36" s="53"/>
      <c r="AG36" s="53"/>
      <c r="AH36" s="244"/>
      <c r="AI36" s="244"/>
      <c r="AJ36" s="53"/>
      <c r="AK36" s="53"/>
      <c r="AL36" s="53"/>
      <c r="AM36" s="53"/>
      <c r="AN36" s="53"/>
      <c r="AO36" s="53"/>
      <c r="AP36" s="244"/>
      <c r="AQ36" s="53"/>
      <c r="AR36" s="53"/>
      <c r="AS36" s="53"/>
      <c r="AT36" s="53"/>
      <c r="AU36" s="53"/>
      <c r="AV36" s="53"/>
      <c r="AW36" s="244"/>
      <c r="AX36" s="53"/>
      <c r="AY36" s="53"/>
      <c r="AZ36" s="53"/>
      <c r="BA36" s="53"/>
      <c r="BB36" s="53"/>
      <c r="BC36" s="53"/>
      <c r="BD36" s="53"/>
      <c r="BE36" s="53"/>
      <c r="BF36" s="53"/>
      <c r="BG36" s="53"/>
      <c r="BH36" s="53"/>
      <c r="BI36" s="53"/>
      <c r="BJ36" s="53"/>
      <c r="BK36" s="244"/>
      <c r="BL36" s="53"/>
      <c r="BM36" s="53"/>
      <c r="BN36" s="53"/>
      <c r="BO36" s="53"/>
      <c r="BP36" s="53"/>
      <c r="BQ36" s="53"/>
      <c r="BR36" s="53"/>
      <c r="BS36" s="53"/>
      <c r="BT36" s="53"/>
      <c r="BU36" s="53"/>
      <c r="BV36" s="53"/>
      <c r="BW36" s="53"/>
      <c r="BX36" s="53"/>
    </row>
    <row r="37" spans="1:76" ht="30" hidden="1" outlineLevel="1" x14ac:dyDescent="0.25">
      <c r="A37" s="159" t="s">
        <v>154</v>
      </c>
      <c r="B37" s="156" t="s">
        <v>736</v>
      </c>
      <c r="C37" s="169"/>
      <c r="D37" s="244"/>
      <c r="E37" s="53"/>
      <c r="F37" s="54"/>
      <c r="G37" s="244"/>
      <c r="H37" s="54"/>
      <c r="I37" s="54"/>
      <c r="J37" s="54"/>
      <c r="K37" s="54"/>
      <c r="L37" s="54"/>
      <c r="M37" s="54"/>
      <c r="N37" s="54"/>
      <c r="O37" s="54"/>
      <c r="P37" s="54"/>
      <c r="Q37" s="54"/>
      <c r="R37" s="54"/>
      <c r="S37" s="54"/>
      <c r="T37" s="53"/>
      <c r="U37" s="244"/>
      <c r="V37" s="53"/>
      <c r="W37" s="53"/>
      <c r="X37" s="53"/>
      <c r="Y37" s="53"/>
      <c r="Z37" s="53"/>
      <c r="AA37" s="53"/>
      <c r="AB37" s="53"/>
      <c r="AC37" s="53"/>
      <c r="AD37" s="53"/>
      <c r="AE37" s="53"/>
      <c r="AF37" s="53"/>
      <c r="AG37" s="53"/>
      <c r="AH37" s="244"/>
      <c r="AI37" s="244"/>
      <c r="AJ37" s="53"/>
      <c r="AK37" s="53"/>
      <c r="AL37" s="53"/>
      <c r="AM37" s="53"/>
      <c r="AN37" s="53"/>
      <c r="AO37" s="53"/>
      <c r="AP37" s="244"/>
      <c r="AQ37" s="53"/>
      <c r="AR37" s="53"/>
      <c r="AS37" s="53"/>
      <c r="AT37" s="53"/>
      <c r="AU37" s="53"/>
      <c r="AV37" s="53"/>
      <c r="AW37" s="244"/>
      <c r="AX37" s="53"/>
      <c r="AY37" s="53"/>
      <c r="AZ37" s="53"/>
      <c r="BA37" s="53"/>
      <c r="BB37" s="53"/>
      <c r="BC37" s="53"/>
      <c r="BD37" s="53"/>
      <c r="BE37" s="53"/>
      <c r="BF37" s="53"/>
      <c r="BG37" s="53"/>
      <c r="BH37" s="53"/>
      <c r="BI37" s="53"/>
      <c r="BJ37" s="53"/>
      <c r="BK37" s="244"/>
      <c r="BL37" s="53"/>
      <c r="BM37" s="53"/>
      <c r="BN37" s="53"/>
      <c r="BO37" s="53"/>
      <c r="BP37" s="53"/>
      <c r="BQ37" s="53"/>
      <c r="BR37" s="53"/>
      <c r="BS37" s="53"/>
      <c r="BT37" s="53"/>
      <c r="BU37" s="53"/>
      <c r="BV37" s="53"/>
      <c r="BW37" s="53"/>
      <c r="BX37" s="53"/>
    </row>
    <row r="38" spans="1:76" collapsed="1" x14ac:dyDescent="0.25">
      <c r="A38" s="159" t="s">
        <v>737</v>
      </c>
      <c r="B38" s="156" t="s">
        <v>737</v>
      </c>
      <c r="C38" s="169"/>
      <c r="D38" s="244"/>
      <c r="E38" s="53"/>
      <c r="F38" s="54"/>
      <c r="G38" s="244"/>
      <c r="H38" s="54"/>
      <c r="I38" s="54"/>
      <c r="J38" s="54"/>
      <c r="K38" s="54"/>
      <c r="L38" s="54"/>
      <c r="M38" s="54"/>
      <c r="N38" s="54"/>
      <c r="O38" s="54"/>
      <c r="P38" s="54"/>
      <c r="Q38" s="54"/>
      <c r="R38" s="54"/>
      <c r="S38" s="54"/>
      <c r="T38" s="53"/>
      <c r="U38" s="244"/>
      <c r="V38" s="53"/>
      <c r="W38" s="53"/>
      <c r="X38" s="53"/>
      <c r="Y38" s="53"/>
      <c r="Z38" s="53"/>
      <c r="AA38" s="53"/>
      <c r="AB38" s="53"/>
      <c r="AC38" s="53"/>
      <c r="AD38" s="53"/>
      <c r="AE38" s="53"/>
      <c r="AF38" s="53"/>
      <c r="AG38" s="53"/>
      <c r="AH38" s="244"/>
      <c r="AI38" s="244"/>
      <c r="AJ38" s="53"/>
      <c r="AK38" s="53"/>
      <c r="AL38" s="53"/>
      <c r="AM38" s="53"/>
      <c r="AN38" s="53"/>
      <c r="AO38" s="53"/>
      <c r="AP38" s="244"/>
      <c r="AQ38" s="53"/>
      <c r="AR38" s="53"/>
      <c r="AS38" s="53"/>
      <c r="AT38" s="53"/>
      <c r="AU38" s="53"/>
      <c r="AV38" s="53"/>
      <c r="AW38" s="244"/>
      <c r="AX38" s="53"/>
      <c r="AY38" s="53"/>
      <c r="AZ38" s="53"/>
      <c r="BA38" s="53"/>
      <c r="BB38" s="53"/>
      <c r="BC38" s="53"/>
      <c r="BD38" s="53"/>
      <c r="BE38" s="53"/>
      <c r="BF38" s="53"/>
      <c r="BG38" s="53"/>
      <c r="BH38" s="53"/>
      <c r="BI38" s="53"/>
      <c r="BJ38" s="53"/>
      <c r="BK38" s="244"/>
      <c r="BL38" s="53"/>
      <c r="BM38" s="53"/>
      <c r="BN38" s="53"/>
      <c r="BO38" s="53"/>
      <c r="BP38" s="53"/>
      <c r="BQ38" s="53"/>
      <c r="BR38" s="53"/>
      <c r="BS38" s="53"/>
      <c r="BT38" s="53"/>
      <c r="BU38" s="53"/>
      <c r="BV38" s="53"/>
      <c r="BW38" s="53"/>
      <c r="BX38" s="53"/>
    </row>
    <row r="39" spans="1:76" ht="45" x14ac:dyDescent="0.25">
      <c r="A39" s="159" t="s">
        <v>126</v>
      </c>
      <c r="B39" s="156" t="s">
        <v>688</v>
      </c>
      <c r="C39" s="169"/>
      <c r="D39" s="244"/>
      <c r="E39" s="53"/>
      <c r="F39" s="54"/>
      <c r="G39" s="244"/>
      <c r="H39" s="54"/>
      <c r="I39" s="54"/>
      <c r="J39" s="54"/>
      <c r="K39" s="54"/>
      <c r="L39" s="54"/>
      <c r="M39" s="54"/>
      <c r="N39" s="54"/>
      <c r="O39" s="54"/>
      <c r="P39" s="54"/>
      <c r="Q39" s="54"/>
      <c r="R39" s="54"/>
      <c r="S39" s="54"/>
      <c r="T39" s="53"/>
      <c r="U39" s="244"/>
      <c r="V39" s="53"/>
      <c r="W39" s="53"/>
      <c r="X39" s="53"/>
      <c r="Y39" s="53"/>
      <c r="Z39" s="53"/>
      <c r="AA39" s="53"/>
      <c r="AB39" s="53"/>
      <c r="AC39" s="53"/>
      <c r="AD39" s="53"/>
      <c r="AE39" s="53"/>
      <c r="AF39" s="53"/>
      <c r="AG39" s="53"/>
      <c r="AH39" s="244"/>
      <c r="AI39" s="244"/>
      <c r="AJ39" s="53"/>
      <c r="AK39" s="53"/>
      <c r="AL39" s="53"/>
      <c r="AM39" s="53"/>
      <c r="AN39" s="53"/>
      <c r="AO39" s="53"/>
      <c r="AP39" s="244"/>
      <c r="AQ39" s="53"/>
      <c r="AR39" s="53"/>
      <c r="AS39" s="53"/>
      <c r="AT39" s="53"/>
      <c r="AU39" s="53"/>
      <c r="AV39" s="53"/>
      <c r="AW39" s="244"/>
      <c r="AX39" s="53"/>
      <c r="AY39" s="53"/>
      <c r="AZ39" s="53"/>
      <c r="BA39" s="53"/>
      <c r="BB39" s="53"/>
      <c r="BC39" s="53"/>
      <c r="BD39" s="53"/>
      <c r="BE39" s="53"/>
      <c r="BF39" s="53"/>
      <c r="BG39" s="53"/>
      <c r="BH39" s="53"/>
      <c r="BI39" s="53"/>
      <c r="BJ39" s="53"/>
      <c r="BK39" s="244"/>
      <c r="BL39" s="53"/>
      <c r="BM39" s="53"/>
      <c r="BN39" s="53"/>
      <c r="BO39" s="53"/>
      <c r="BP39" s="53"/>
      <c r="BQ39" s="53"/>
      <c r="BR39" s="53"/>
      <c r="BS39" s="53"/>
      <c r="BT39" s="53"/>
      <c r="BU39" s="53"/>
      <c r="BV39" s="53"/>
      <c r="BW39" s="53"/>
      <c r="BX39" s="53"/>
    </row>
    <row r="40" spans="1:76" ht="75" x14ac:dyDescent="0.25">
      <c r="A40" s="159" t="s">
        <v>156</v>
      </c>
      <c r="B40" s="156" t="s">
        <v>689</v>
      </c>
      <c r="C40" s="169"/>
      <c r="D40" s="244"/>
      <c r="E40" s="53"/>
      <c r="F40" s="54"/>
      <c r="G40" s="244"/>
      <c r="H40" s="54"/>
      <c r="I40" s="54"/>
      <c r="J40" s="54"/>
      <c r="K40" s="54"/>
      <c r="L40" s="54"/>
      <c r="M40" s="54"/>
      <c r="N40" s="54"/>
      <c r="O40" s="54"/>
      <c r="P40" s="54"/>
      <c r="Q40" s="54"/>
      <c r="R40" s="54"/>
      <c r="S40" s="54"/>
      <c r="T40" s="53"/>
      <c r="U40" s="244"/>
      <c r="V40" s="53"/>
      <c r="W40" s="53"/>
      <c r="X40" s="53"/>
      <c r="Y40" s="53"/>
      <c r="Z40" s="53"/>
      <c r="AA40" s="53"/>
      <c r="AB40" s="53"/>
      <c r="AC40" s="53"/>
      <c r="AD40" s="53"/>
      <c r="AE40" s="53"/>
      <c r="AF40" s="53"/>
      <c r="AG40" s="53"/>
      <c r="AH40" s="244"/>
      <c r="AI40" s="244"/>
      <c r="AJ40" s="53"/>
      <c r="AK40" s="53"/>
      <c r="AL40" s="53"/>
      <c r="AM40" s="53"/>
      <c r="AN40" s="53"/>
      <c r="AO40" s="53"/>
      <c r="AP40" s="244"/>
      <c r="AQ40" s="53"/>
      <c r="AR40" s="53"/>
      <c r="AS40" s="53"/>
      <c r="AT40" s="53"/>
      <c r="AU40" s="53"/>
      <c r="AV40" s="53"/>
      <c r="AW40" s="244"/>
      <c r="AX40" s="53"/>
      <c r="AY40" s="53"/>
      <c r="AZ40" s="53"/>
      <c r="BA40" s="53"/>
      <c r="BB40" s="53"/>
      <c r="BC40" s="53"/>
      <c r="BD40" s="53"/>
      <c r="BE40" s="53"/>
      <c r="BF40" s="53"/>
      <c r="BG40" s="53"/>
      <c r="BH40" s="53"/>
      <c r="BI40" s="53"/>
      <c r="BJ40" s="53"/>
      <c r="BK40" s="244"/>
      <c r="BL40" s="53"/>
      <c r="BM40" s="53"/>
      <c r="BN40" s="53"/>
      <c r="BO40" s="53"/>
      <c r="BP40" s="53"/>
      <c r="BQ40" s="53"/>
      <c r="BR40" s="53"/>
      <c r="BS40" s="53"/>
      <c r="BT40" s="53"/>
      <c r="BU40" s="53"/>
      <c r="BV40" s="53"/>
      <c r="BW40" s="53"/>
      <c r="BX40" s="53"/>
    </row>
    <row r="41" spans="1:76" ht="30" hidden="1" outlineLevel="1" x14ac:dyDescent="0.25">
      <c r="A41" s="159" t="s">
        <v>156</v>
      </c>
      <c r="B41" s="156" t="s">
        <v>736</v>
      </c>
      <c r="C41" s="169"/>
      <c r="D41" s="244"/>
      <c r="E41" s="53"/>
      <c r="F41" s="54"/>
      <c r="G41" s="244"/>
      <c r="H41" s="54"/>
      <c r="I41" s="54"/>
      <c r="J41" s="54"/>
      <c r="K41" s="54"/>
      <c r="L41" s="54"/>
      <c r="M41" s="54"/>
      <c r="N41" s="54"/>
      <c r="O41" s="54"/>
      <c r="P41" s="54"/>
      <c r="Q41" s="54"/>
      <c r="R41" s="54"/>
      <c r="S41" s="54"/>
      <c r="T41" s="53"/>
      <c r="U41" s="244"/>
      <c r="V41" s="53"/>
      <c r="W41" s="53"/>
      <c r="X41" s="53"/>
      <c r="Y41" s="53"/>
      <c r="Z41" s="53"/>
      <c r="AA41" s="53"/>
      <c r="AB41" s="53"/>
      <c r="AC41" s="53"/>
      <c r="AD41" s="53"/>
      <c r="AE41" s="53"/>
      <c r="AF41" s="53"/>
      <c r="AG41" s="53"/>
      <c r="AH41" s="244"/>
      <c r="AI41" s="244"/>
      <c r="AJ41" s="53"/>
      <c r="AK41" s="53"/>
      <c r="AL41" s="53"/>
      <c r="AM41" s="53"/>
      <c r="AN41" s="53"/>
      <c r="AO41" s="53"/>
      <c r="AP41" s="244"/>
      <c r="AQ41" s="53"/>
      <c r="AR41" s="53"/>
      <c r="AS41" s="53"/>
      <c r="AT41" s="53"/>
      <c r="AU41" s="53"/>
      <c r="AV41" s="53"/>
      <c r="AW41" s="244"/>
      <c r="AX41" s="53"/>
      <c r="AY41" s="53"/>
      <c r="AZ41" s="53"/>
      <c r="BA41" s="53"/>
      <c r="BB41" s="53"/>
      <c r="BC41" s="53"/>
      <c r="BD41" s="53"/>
      <c r="BE41" s="53"/>
      <c r="BF41" s="53"/>
      <c r="BG41" s="53"/>
      <c r="BH41" s="53"/>
      <c r="BI41" s="53"/>
      <c r="BJ41" s="53"/>
      <c r="BK41" s="244"/>
      <c r="BL41" s="53"/>
      <c r="BM41" s="53"/>
      <c r="BN41" s="53"/>
      <c r="BO41" s="53"/>
      <c r="BP41" s="53"/>
      <c r="BQ41" s="53"/>
      <c r="BR41" s="53"/>
      <c r="BS41" s="53"/>
      <c r="BT41" s="53"/>
      <c r="BU41" s="53"/>
      <c r="BV41" s="53"/>
      <c r="BW41" s="53"/>
      <c r="BX41" s="53"/>
    </row>
    <row r="42" spans="1:76" ht="30" hidden="1" outlineLevel="1" x14ac:dyDescent="0.25">
      <c r="A42" s="159" t="s">
        <v>156</v>
      </c>
      <c r="B42" s="156" t="s">
        <v>736</v>
      </c>
      <c r="C42" s="169"/>
      <c r="D42" s="244"/>
      <c r="E42" s="53"/>
      <c r="F42" s="54"/>
      <c r="G42" s="244"/>
      <c r="H42" s="54"/>
      <c r="I42" s="54"/>
      <c r="J42" s="54"/>
      <c r="K42" s="54"/>
      <c r="L42" s="54"/>
      <c r="M42" s="54"/>
      <c r="N42" s="54"/>
      <c r="O42" s="54"/>
      <c r="P42" s="54"/>
      <c r="Q42" s="54"/>
      <c r="R42" s="54"/>
      <c r="S42" s="54"/>
      <c r="T42" s="53"/>
      <c r="U42" s="244"/>
      <c r="V42" s="53"/>
      <c r="W42" s="53"/>
      <c r="X42" s="53"/>
      <c r="Y42" s="53"/>
      <c r="Z42" s="53"/>
      <c r="AA42" s="53"/>
      <c r="AB42" s="53"/>
      <c r="AC42" s="53"/>
      <c r="AD42" s="53"/>
      <c r="AE42" s="53"/>
      <c r="AF42" s="53"/>
      <c r="AG42" s="53"/>
      <c r="AH42" s="244"/>
      <c r="AI42" s="244"/>
      <c r="AJ42" s="53"/>
      <c r="AK42" s="53"/>
      <c r="AL42" s="53"/>
      <c r="AM42" s="53"/>
      <c r="AN42" s="53"/>
      <c r="AO42" s="53"/>
      <c r="AP42" s="244"/>
      <c r="AQ42" s="53"/>
      <c r="AR42" s="53"/>
      <c r="AS42" s="53"/>
      <c r="AT42" s="53"/>
      <c r="AU42" s="53"/>
      <c r="AV42" s="53"/>
      <c r="AW42" s="244"/>
      <c r="AX42" s="53"/>
      <c r="AY42" s="53"/>
      <c r="AZ42" s="53"/>
      <c r="BA42" s="53"/>
      <c r="BB42" s="53"/>
      <c r="BC42" s="53"/>
      <c r="BD42" s="53"/>
      <c r="BE42" s="53"/>
      <c r="BF42" s="53"/>
      <c r="BG42" s="53"/>
      <c r="BH42" s="53"/>
      <c r="BI42" s="53"/>
      <c r="BJ42" s="53"/>
      <c r="BK42" s="244"/>
      <c r="BL42" s="53"/>
      <c r="BM42" s="53"/>
      <c r="BN42" s="53"/>
      <c r="BO42" s="53"/>
      <c r="BP42" s="53"/>
      <c r="BQ42" s="53"/>
      <c r="BR42" s="53"/>
      <c r="BS42" s="53"/>
      <c r="BT42" s="53"/>
      <c r="BU42" s="53"/>
      <c r="BV42" s="53"/>
      <c r="BW42" s="53"/>
      <c r="BX42" s="53"/>
    </row>
    <row r="43" spans="1:76" collapsed="1" x14ac:dyDescent="0.25">
      <c r="A43" s="159" t="s">
        <v>737</v>
      </c>
      <c r="B43" s="156" t="s">
        <v>737</v>
      </c>
      <c r="C43" s="169"/>
      <c r="D43" s="244"/>
      <c r="E43" s="53"/>
      <c r="F43" s="54"/>
      <c r="G43" s="244"/>
      <c r="H43" s="54"/>
      <c r="I43" s="54"/>
      <c r="J43" s="54"/>
      <c r="K43" s="54"/>
      <c r="L43" s="54"/>
      <c r="M43" s="54"/>
      <c r="N43" s="54"/>
      <c r="O43" s="54"/>
      <c r="P43" s="54"/>
      <c r="Q43" s="54"/>
      <c r="R43" s="54"/>
      <c r="S43" s="54"/>
      <c r="T43" s="53"/>
      <c r="U43" s="244"/>
      <c r="V43" s="53"/>
      <c r="W43" s="53"/>
      <c r="X43" s="53"/>
      <c r="Y43" s="53"/>
      <c r="Z43" s="53"/>
      <c r="AA43" s="53"/>
      <c r="AB43" s="53"/>
      <c r="AC43" s="53"/>
      <c r="AD43" s="53"/>
      <c r="AE43" s="53"/>
      <c r="AF43" s="53"/>
      <c r="AG43" s="53"/>
      <c r="AH43" s="244"/>
      <c r="AI43" s="244"/>
      <c r="AJ43" s="53"/>
      <c r="AK43" s="53"/>
      <c r="AL43" s="53"/>
      <c r="AM43" s="53"/>
      <c r="AN43" s="53"/>
      <c r="AO43" s="53"/>
      <c r="AP43" s="244"/>
      <c r="AQ43" s="53"/>
      <c r="AR43" s="53"/>
      <c r="AS43" s="53"/>
      <c r="AT43" s="53"/>
      <c r="AU43" s="53"/>
      <c r="AV43" s="53"/>
      <c r="AW43" s="244"/>
      <c r="AX43" s="53"/>
      <c r="AY43" s="53"/>
      <c r="AZ43" s="53"/>
      <c r="BA43" s="53"/>
      <c r="BB43" s="53"/>
      <c r="BC43" s="53"/>
      <c r="BD43" s="53"/>
      <c r="BE43" s="53"/>
      <c r="BF43" s="53"/>
      <c r="BG43" s="53"/>
      <c r="BH43" s="53"/>
      <c r="BI43" s="53"/>
      <c r="BJ43" s="53"/>
      <c r="BK43" s="244"/>
      <c r="BL43" s="53"/>
      <c r="BM43" s="53"/>
      <c r="BN43" s="53"/>
      <c r="BO43" s="53"/>
      <c r="BP43" s="53"/>
      <c r="BQ43" s="53"/>
      <c r="BR43" s="53"/>
      <c r="BS43" s="53"/>
      <c r="BT43" s="53"/>
      <c r="BU43" s="53"/>
      <c r="BV43" s="53"/>
      <c r="BW43" s="53"/>
      <c r="BX43" s="53"/>
    </row>
    <row r="44" spans="1:76" ht="45" x14ac:dyDescent="0.25">
      <c r="A44" s="159" t="s">
        <v>157</v>
      </c>
      <c r="B44" s="156" t="s">
        <v>690</v>
      </c>
      <c r="C44" s="169"/>
      <c r="D44" s="244"/>
      <c r="E44" s="53"/>
      <c r="F44" s="54"/>
      <c r="G44" s="244"/>
      <c r="H44" s="54"/>
      <c r="I44" s="54"/>
      <c r="J44" s="54"/>
      <c r="K44" s="54"/>
      <c r="L44" s="54"/>
      <c r="M44" s="54"/>
      <c r="N44" s="54"/>
      <c r="O44" s="54"/>
      <c r="P44" s="54"/>
      <c r="Q44" s="54"/>
      <c r="R44" s="54"/>
      <c r="S44" s="54"/>
      <c r="T44" s="53"/>
      <c r="U44" s="244"/>
      <c r="V44" s="53"/>
      <c r="W44" s="53"/>
      <c r="X44" s="53"/>
      <c r="Y44" s="53"/>
      <c r="Z44" s="53"/>
      <c r="AA44" s="53"/>
      <c r="AB44" s="53"/>
      <c r="AC44" s="53"/>
      <c r="AD44" s="53"/>
      <c r="AE44" s="53"/>
      <c r="AF44" s="53"/>
      <c r="AG44" s="53"/>
      <c r="AH44" s="244"/>
      <c r="AI44" s="244"/>
      <c r="AJ44" s="53"/>
      <c r="AK44" s="53"/>
      <c r="AL44" s="53"/>
      <c r="AM44" s="53"/>
      <c r="AN44" s="53"/>
      <c r="AO44" s="53"/>
      <c r="AP44" s="244"/>
      <c r="AQ44" s="53"/>
      <c r="AR44" s="53"/>
      <c r="AS44" s="53"/>
      <c r="AT44" s="53"/>
      <c r="AU44" s="53"/>
      <c r="AV44" s="53"/>
      <c r="AW44" s="244"/>
      <c r="AX44" s="53"/>
      <c r="AY44" s="53"/>
      <c r="AZ44" s="53"/>
      <c r="BA44" s="53"/>
      <c r="BB44" s="53"/>
      <c r="BC44" s="53"/>
      <c r="BD44" s="53"/>
      <c r="BE44" s="53"/>
      <c r="BF44" s="53"/>
      <c r="BG44" s="53"/>
      <c r="BH44" s="53"/>
      <c r="BI44" s="53"/>
      <c r="BJ44" s="53"/>
      <c r="BK44" s="244"/>
      <c r="BL44" s="53"/>
      <c r="BM44" s="53"/>
      <c r="BN44" s="53"/>
      <c r="BO44" s="53"/>
      <c r="BP44" s="53"/>
      <c r="BQ44" s="53"/>
      <c r="BR44" s="53"/>
      <c r="BS44" s="53"/>
      <c r="BT44" s="53"/>
      <c r="BU44" s="53"/>
      <c r="BV44" s="53"/>
      <c r="BW44" s="53"/>
      <c r="BX44" s="53"/>
    </row>
    <row r="45" spans="1:76" ht="30" hidden="1" outlineLevel="1" x14ac:dyDescent="0.25">
      <c r="A45" s="159" t="s">
        <v>157</v>
      </c>
      <c r="B45" s="156" t="s">
        <v>736</v>
      </c>
      <c r="C45" s="169"/>
      <c r="D45" s="244"/>
      <c r="E45" s="53"/>
      <c r="F45" s="54"/>
      <c r="G45" s="244"/>
      <c r="H45" s="54"/>
      <c r="I45" s="54"/>
      <c r="J45" s="54"/>
      <c r="K45" s="54"/>
      <c r="L45" s="54"/>
      <c r="M45" s="54"/>
      <c r="N45" s="54"/>
      <c r="O45" s="54"/>
      <c r="P45" s="54"/>
      <c r="Q45" s="54"/>
      <c r="R45" s="54"/>
      <c r="S45" s="54"/>
      <c r="T45" s="53"/>
      <c r="U45" s="244"/>
      <c r="V45" s="53"/>
      <c r="W45" s="53"/>
      <c r="X45" s="53"/>
      <c r="Y45" s="53"/>
      <c r="Z45" s="53"/>
      <c r="AA45" s="53"/>
      <c r="AB45" s="53"/>
      <c r="AC45" s="53"/>
      <c r="AD45" s="53"/>
      <c r="AE45" s="53"/>
      <c r="AF45" s="53"/>
      <c r="AG45" s="53"/>
      <c r="AH45" s="244"/>
      <c r="AI45" s="244"/>
      <c r="AJ45" s="53"/>
      <c r="AK45" s="53"/>
      <c r="AL45" s="53"/>
      <c r="AM45" s="53"/>
      <c r="AN45" s="53"/>
      <c r="AO45" s="53"/>
      <c r="AP45" s="244"/>
      <c r="AQ45" s="53"/>
      <c r="AR45" s="53"/>
      <c r="AS45" s="53"/>
      <c r="AT45" s="53"/>
      <c r="AU45" s="53"/>
      <c r="AV45" s="53"/>
      <c r="AW45" s="244"/>
      <c r="AX45" s="53"/>
      <c r="AY45" s="53"/>
      <c r="AZ45" s="53"/>
      <c r="BA45" s="53"/>
      <c r="BB45" s="53"/>
      <c r="BC45" s="53"/>
      <c r="BD45" s="53"/>
      <c r="BE45" s="53"/>
      <c r="BF45" s="53"/>
      <c r="BG45" s="53"/>
      <c r="BH45" s="53"/>
      <c r="BI45" s="53"/>
      <c r="BJ45" s="53"/>
      <c r="BK45" s="244"/>
      <c r="BL45" s="53"/>
      <c r="BM45" s="53"/>
      <c r="BN45" s="53"/>
      <c r="BO45" s="53"/>
      <c r="BP45" s="53"/>
      <c r="BQ45" s="53"/>
      <c r="BR45" s="53"/>
      <c r="BS45" s="53"/>
      <c r="BT45" s="53"/>
      <c r="BU45" s="53"/>
      <c r="BV45" s="53"/>
      <c r="BW45" s="53"/>
      <c r="BX45" s="53"/>
    </row>
    <row r="46" spans="1:76" ht="30" hidden="1" outlineLevel="1" x14ac:dyDescent="0.25">
      <c r="A46" s="159" t="s">
        <v>157</v>
      </c>
      <c r="B46" s="156" t="s">
        <v>736</v>
      </c>
      <c r="C46" s="169"/>
      <c r="D46" s="244"/>
      <c r="E46" s="53"/>
      <c r="F46" s="54"/>
      <c r="G46" s="244"/>
      <c r="H46" s="54"/>
      <c r="I46" s="54"/>
      <c r="J46" s="54"/>
      <c r="K46" s="54"/>
      <c r="L46" s="54"/>
      <c r="M46" s="54"/>
      <c r="N46" s="54"/>
      <c r="O46" s="54"/>
      <c r="P46" s="54"/>
      <c r="Q46" s="54"/>
      <c r="R46" s="54"/>
      <c r="S46" s="54"/>
      <c r="T46" s="53"/>
      <c r="U46" s="244"/>
      <c r="V46" s="53"/>
      <c r="W46" s="53"/>
      <c r="X46" s="53"/>
      <c r="Y46" s="53"/>
      <c r="Z46" s="53"/>
      <c r="AA46" s="53"/>
      <c r="AB46" s="53"/>
      <c r="AC46" s="53"/>
      <c r="AD46" s="53"/>
      <c r="AE46" s="53"/>
      <c r="AF46" s="53"/>
      <c r="AG46" s="53"/>
      <c r="AH46" s="244"/>
      <c r="AI46" s="244"/>
      <c r="AJ46" s="53"/>
      <c r="AK46" s="53"/>
      <c r="AL46" s="53"/>
      <c r="AM46" s="53"/>
      <c r="AN46" s="53"/>
      <c r="AO46" s="53"/>
      <c r="AP46" s="244"/>
      <c r="AQ46" s="53"/>
      <c r="AR46" s="53"/>
      <c r="AS46" s="53"/>
      <c r="AT46" s="53"/>
      <c r="AU46" s="53"/>
      <c r="AV46" s="53"/>
      <c r="AW46" s="244"/>
      <c r="AX46" s="53"/>
      <c r="AY46" s="53"/>
      <c r="AZ46" s="53"/>
      <c r="BA46" s="53"/>
      <c r="BB46" s="53"/>
      <c r="BC46" s="53"/>
      <c r="BD46" s="53"/>
      <c r="BE46" s="53"/>
      <c r="BF46" s="53"/>
      <c r="BG46" s="53"/>
      <c r="BH46" s="53"/>
      <c r="BI46" s="53"/>
      <c r="BJ46" s="53"/>
      <c r="BK46" s="244"/>
      <c r="BL46" s="53"/>
      <c r="BM46" s="53"/>
      <c r="BN46" s="53"/>
      <c r="BO46" s="53"/>
      <c r="BP46" s="53"/>
      <c r="BQ46" s="53"/>
      <c r="BR46" s="53"/>
      <c r="BS46" s="53"/>
      <c r="BT46" s="53"/>
      <c r="BU46" s="53"/>
      <c r="BV46" s="53"/>
      <c r="BW46" s="53"/>
      <c r="BX46" s="53"/>
    </row>
    <row r="47" spans="1:76" collapsed="1" x14ac:dyDescent="0.25">
      <c r="A47" s="159" t="s">
        <v>737</v>
      </c>
      <c r="B47" s="156" t="s">
        <v>737</v>
      </c>
      <c r="C47" s="169"/>
      <c r="D47" s="244"/>
      <c r="E47" s="53"/>
      <c r="F47" s="54"/>
      <c r="G47" s="244"/>
      <c r="H47" s="54"/>
      <c r="I47" s="54"/>
      <c r="J47" s="54"/>
      <c r="K47" s="54"/>
      <c r="L47" s="54"/>
      <c r="M47" s="54"/>
      <c r="N47" s="54"/>
      <c r="O47" s="54"/>
      <c r="P47" s="54"/>
      <c r="Q47" s="54"/>
      <c r="R47" s="54"/>
      <c r="S47" s="54"/>
      <c r="T47" s="53"/>
      <c r="U47" s="244"/>
      <c r="V47" s="53"/>
      <c r="W47" s="53"/>
      <c r="X47" s="53"/>
      <c r="Y47" s="53"/>
      <c r="Z47" s="53"/>
      <c r="AA47" s="53"/>
      <c r="AB47" s="53"/>
      <c r="AC47" s="53"/>
      <c r="AD47" s="53"/>
      <c r="AE47" s="53"/>
      <c r="AF47" s="53"/>
      <c r="AG47" s="53"/>
      <c r="AH47" s="244"/>
      <c r="AI47" s="244"/>
      <c r="AJ47" s="53"/>
      <c r="AK47" s="53"/>
      <c r="AL47" s="53"/>
      <c r="AM47" s="53"/>
      <c r="AN47" s="53"/>
      <c r="AO47" s="53"/>
      <c r="AP47" s="244"/>
      <c r="AQ47" s="53"/>
      <c r="AR47" s="53"/>
      <c r="AS47" s="53"/>
      <c r="AT47" s="53"/>
      <c r="AU47" s="53"/>
      <c r="AV47" s="53"/>
      <c r="AW47" s="244"/>
      <c r="AX47" s="53"/>
      <c r="AY47" s="53"/>
      <c r="AZ47" s="53"/>
      <c r="BA47" s="53"/>
      <c r="BB47" s="53"/>
      <c r="BC47" s="53"/>
      <c r="BD47" s="53"/>
      <c r="BE47" s="53"/>
      <c r="BF47" s="53"/>
      <c r="BG47" s="53"/>
      <c r="BH47" s="53"/>
      <c r="BI47" s="53"/>
      <c r="BJ47" s="53"/>
      <c r="BK47" s="244"/>
      <c r="BL47" s="53"/>
      <c r="BM47" s="53"/>
      <c r="BN47" s="53"/>
      <c r="BO47" s="53"/>
      <c r="BP47" s="53"/>
      <c r="BQ47" s="53"/>
      <c r="BR47" s="53"/>
      <c r="BS47" s="53"/>
      <c r="BT47" s="53"/>
      <c r="BU47" s="53"/>
      <c r="BV47" s="53"/>
      <c r="BW47" s="53"/>
      <c r="BX47" s="53"/>
    </row>
    <row r="48" spans="1:76" ht="60" x14ac:dyDescent="0.25">
      <c r="A48" s="159" t="s">
        <v>127</v>
      </c>
      <c r="B48" s="156" t="s">
        <v>738</v>
      </c>
      <c r="C48" s="169"/>
      <c r="D48" s="244"/>
      <c r="E48" s="53"/>
      <c r="F48" s="54"/>
      <c r="G48" s="244"/>
      <c r="H48" s="54"/>
      <c r="I48" s="54"/>
      <c r="J48" s="54"/>
      <c r="K48" s="54"/>
      <c r="L48" s="54"/>
      <c r="M48" s="54"/>
      <c r="N48" s="54"/>
      <c r="O48" s="54"/>
      <c r="P48" s="54"/>
      <c r="Q48" s="54"/>
      <c r="R48" s="54"/>
      <c r="S48" s="54"/>
      <c r="T48" s="53"/>
      <c r="U48" s="244"/>
      <c r="V48" s="53"/>
      <c r="W48" s="53"/>
      <c r="X48" s="53"/>
      <c r="Y48" s="53"/>
      <c r="Z48" s="53"/>
      <c r="AA48" s="53"/>
      <c r="AB48" s="53"/>
      <c r="AC48" s="53"/>
      <c r="AD48" s="53"/>
      <c r="AE48" s="53"/>
      <c r="AF48" s="53"/>
      <c r="AG48" s="53"/>
      <c r="AH48" s="244"/>
      <c r="AI48" s="244"/>
      <c r="AJ48" s="53"/>
      <c r="AK48" s="53"/>
      <c r="AL48" s="53"/>
      <c r="AM48" s="53"/>
      <c r="AN48" s="53"/>
      <c r="AO48" s="53"/>
      <c r="AP48" s="244"/>
      <c r="AQ48" s="53"/>
      <c r="AR48" s="53"/>
      <c r="AS48" s="53"/>
      <c r="AT48" s="53"/>
      <c r="AU48" s="53"/>
      <c r="AV48" s="53"/>
      <c r="AW48" s="244"/>
      <c r="AX48" s="53"/>
      <c r="AY48" s="53"/>
      <c r="AZ48" s="53"/>
      <c r="BA48" s="53"/>
      <c r="BB48" s="53"/>
      <c r="BC48" s="53"/>
      <c r="BD48" s="53"/>
      <c r="BE48" s="53"/>
      <c r="BF48" s="53"/>
      <c r="BG48" s="53"/>
      <c r="BH48" s="53"/>
      <c r="BI48" s="53"/>
      <c r="BJ48" s="53"/>
      <c r="BK48" s="244"/>
      <c r="BL48" s="53"/>
      <c r="BM48" s="53"/>
      <c r="BN48" s="53"/>
      <c r="BO48" s="53"/>
      <c r="BP48" s="53"/>
      <c r="BQ48" s="53"/>
      <c r="BR48" s="53"/>
      <c r="BS48" s="53"/>
      <c r="BT48" s="53"/>
      <c r="BU48" s="53"/>
      <c r="BV48" s="53"/>
      <c r="BW48" s="53"/>
      <c r="BX48" s="53"/>
    </row>
    <row r="49" spans="1:76" ht="45" x14ac:dyDescent="0.25">
      <c r="A49" s="161" t="s">
        <v>481</v>
      </c>
      <c r="B49" s="156" t="s">
        <v>691</v>
      </c>
      <c r="C49" s="169"/>
      <c r="D49" s="244"/>
      <c r="E49" s="53"/>
      <c r="F49" s="54"/>
      <c r="G49" s="244"/>
      <c r="H49" s="54"/>
      <c r="I49" s="54"/>
      <c r="J49" s="54"/>
      <c r="K49" s="54"/>
      <c r="L49" s="54"/>
      <c r="M49" s="54"/>
      <c r="N49" s="54"/>
      <c r="O49" s="54"/>
      <c r="P49" s="54"/>
      <c r="Q49" s="54"/>
      <c r="R49" s="54"/>
      <c r="S49" s="54"/>
      <c r="T49" s="53"/>
      <c r="U49" s="244"/>
      <c r="V49" s="53"/>
      <c r="W49" s="53"/>
      <c r="X49" s="53"/>
      <c r="Y49" s="53"/>
      <c r="Z49" s="53"/>
      <c r="AA49" s="53"/>
      <c r="AB49" s="53"/>
      <c r="AC49" s="53"/>
      <c r="AD49" s="53"/>
      <c r="AE49" s="53"/>
      <c r="AF49" s="53"/>
      <c r="AG49" s="53"/>
      <c r="AH49" s="244"/>
      <c r="AI49" s="244"/>
      <c r="AJ49" s="53"/>
      <c r="AK49" s="53"/>
      <c r="AL49" s="53"/>
      <c r="AM49" s="53"/>
      <c r="AN49" s="53"/>
      <c r="AO49" s="53"/>
      <c r="AP49" s="244"/>
      <c r="AQ49" s="53"/>
      <c r="AR49" s="53"/>
      <c r="AS49" s="53"/>
      <c r="AT49" s="53"/>
      <c r="AU49" s="53"/>
      <c r="AV49" s="53"/>
      <c r="AW49" s="244"/>
      <c r="AX49" s="53"/>
      <c r="AY49" s="53"/>
      <c r="AZ49" s="53"/>
      <c r="BA49" s="53"/>
      <c r="BB49" s="53"/>
      <c r="BC49" s="53"/>
      <c r="BD49" s="53"/>
      <c r="BE49" s="53"/>
      <c r="BF49" s="53"/>
      <c r="BG49" s="53"/>
      <c r="BH49" s="53"/>
      <c r="BI49" s="53"/>
      <c r="BJ49" s="53"/>
      <c r="BK49" s="244"/>
      <c r="BL49" s="53"/>
      <c r="BM49" s="53"/>
      <c r="BN49" s="53"/>
      <c r="BO49" s="53"/>
      <c r="BP49" s="53"/>
      <c r="BQ49" s="53"/>
      <c r="BR49" s="53"/>
      <c r="BS49" s="53"/>
      <c r="BT49" s="53"/>
      <c r="BU49" s="53"/>
      <c r="BV49" s="53"/>
      <c r="BW49" s="53"/>
      <c r="BX49" s="53"/>
    </row>
    <row r="50" spans="1:76" ht="135" x14ac:dyDescent="0.25">
      <c r="A50" s="159" t="s">
        <v>481</v>
      </c>
      <c r="B50" s="156" t="s">
        <v>692</v>
      </c>
      <c r="C50" s="169"/>
      <c r="D50" s="244"/>
      <c r="E50" s="53"/>
      <c r="F50" s="54"/>
      <c r="G50" s="244"/>
      <c r="H50" s="54"/>
      <c r="I50" s="54"/>
      <c r="J50" s="54"/>
      <c r="K50" s="54"/>
      <c r="L50" s="54"/>
      <c r="M50" s="54"/>
      <c r="N50" s="54"/>
      <c r="O50" s="54"/>
      <c r="P50" s="54"/>
      <c r="Q50" s="54"/>
      <c r="R50" s="54"/>
      <c r="S50" s="54"/>
      <c r="T50" s="53"/>
      <c r="U50" s="244"/>
      <c r="V50" s="53"/>
      <c r="W50" s="53"/>
      <c r="X50" s="53"/>
      <c r="Y50" s="53"/>
      <c r="Z50" s="53"/>
      <c r="AA50" s="53"/>
      <c r="AB50" s="53"/>
      <c r="AC50" s="53"/>
      <c r="AD50" s="53"/>
      <c r="AE50" s="53"/>
      <c r="AF50" s="53"/>
      <c r="AG50" s="53"/>
      <c r="AH50" s="244"/>
      <c r="AI50" s="244"/>
      <c r="AJ50" s="53"/>
      <c r="AK50" s="53"/>
      <c r="AL50" s="53"/>
      <c r="AM50" s="53"/>
      <c r="AN50" s="53"/>
      <c r="AO50" s="53"/>
      <c r="AP50" s="244"/>
      <c r="AQ50" s="53"/>
      <c r="AR50" s="53"/>
      <c r="AS50" s="53"/>
      <c r="AT50" s="53"/>
      <c r="AU50" s="53"/>
      <c r="AV50" s="53"/>
      <c r="AW50" s="244"/>
      <c r="AX50" s="53"/>
      <c r="AY50" s="53"/>
      <c r="AZ50" s="53"/>
      <c r="BA50" s="53"/>
      <c r="BB50" s="53"/>
      <c r="BC50" s="53"/>
      <c r="BD50" s="53"/>
      <c r="BE50" s="53"/>
      <c r="BF50" s="53"/>
      <c r="BG50" s="53"/>
      <c r="BH50" s="53"/>
      <c r="BI50" s="53"/>
      <c r="BJ50" s="53"/>
      <c r="BK50" s="244"/>
      <c r="BL50" s="53"/>
      <c r="BM50" s="53"/>
      <c r="BN50" s="53"/>
      <c r="BO50" s="53"/>
      <c r="BP50" s="53"/>
      <c r="BQ50" s="53"/>
      <c r="BR50" s="53"/>
      <c r="BS50" s="53"/>
      <c r="BT50" s="53"/>
      <c r="BU50" s="53"/>
      <c r="BV50" s="53"/>
      <c r="BW50" s="53"/>
      <c r="BX50" s="53"/>
    </row>
    <row r="51" spans="1:76" ht="30" hidden="1" outlineLevel="1" x14ac:dyDescent="0.25">
      <c r="A51" s="159" t="s">
        <v>481</v>
      </c>
      <c r="B51" s="156" t="s">
        <v>736</v>
      </c>
      <c r="C51" s="169"/>
      <c r="D51" s="244"/>
      <c r="E51" s="53"/>
      <c r="F51" s="54"/>
      <c r="G51" s="244"/>
      <c r="H51" s="54"/>
      <c r="I51" s="54"/>
      <c r="J51" s="54"/>
      <c r="K51" s="54"/>
      <c r="L51" s="54"/>
      <c r="M51" s="54"/>
      <c r="N51" s="54"/>
      <c r="O51" s="54"/>
      <c r="P51" s="54"/>
      <c r="Q51" s="54"/>
      <c r="R51" s="54"/>
      <c r="S51" s="54"/>
      <c r="T51" s="53"/>
      <c r="U51" s="244"/>
      <c r="V51" s="53"/>
      <c r="W51" s="53"/>
      <c r="X51" s="53"/>
      <c r="Y51" s="53"/>
      <c r="Z51" s="53"/>
      <c r="AA51" s="53"/>
      <c r="AB51" s="53"/>
      <c r="AC51" s="53"/>
      <c r="AD51" s="53"/>
      <c r="AE51" s="53"/>
      <c r="AF51" s="53"/>
      <c r="AG51" s="53"/>
      <c r="AH51" s="244"/>
      <c r="AI51" s="244"/>
      <c r="AJ51" s="53"/>
      <c r="AK51" s="53"/>
      <c r="AL51" s="53"/>
      <c r="AM51" s="53"/>
      <c r="AN51" s="53"/>
      <c r="AO51" s="53"/>
      <c r="AP51" s="244"/>
      <c r="AQ51" s="53"/>
      <c r="AR51" s="53"/>
      <c r="AS51" s="53"/>
      <c r="AT51" s="53"/>
      <c r="AU51" s="53"/>
      <c r="AV51" s="53"/>
      <c r="AW51" s="244"/>
      <c r="AX51" s="53"/>
      <c r="AY51" s="53"/>
      <c r="AZ51" s="53"/>
      <c r="BA51" s="53"/>
      <c r="BB51" s="53"/>
      <c r="BC51" s="53"/>
      <c r="BD51" s="53"/>
      <c r="BE51" s="53"/>
      <c r="BF51" s="53"/>
      <c r="BG51" s="53"/>
      <c r="BH51" s="53"/>
      <c r="BI51" s="53"/>
      <c r="BJ51" s="53"/>
      <c r="BK51" s="244"/>
      <c r="BL51" s="53"/>
      <c r="BM51" s="53"/>
      <c r="BN51" s="53"/>
      <c r="BO51" s="53"/>
      <c r="BP51" s="53"/>
      <c r="BQ51" s="53"/>
      <c r="BR51" s="53"/>
      <c r="BS51" s="53"/>
      <c r="BT51" s="53"/>
      <c r="BU51" s="53"/>
      <c r="BV51" s="53"/>
      <c r="BW51" s="53"/>
      <c r="BX51" s="53"/>
    </row>
    <row r="52" spans="1:76" ht="30" hidden="1" outlineLevel="1" x14ac:dyDescent="0.25">
      <c r="A52" s="159" t="s">
        <v>481</v>
      </c>
      <c r="B52" s="156" t="s">
        <v>736</v>
      </c>
      <c r="C52" s="169"/>
      <c r="D52" s="244"/>
      <c r="E52" s="53"/>
      <c r="F52" s="54"/>
      <c r="G52" s="244"/>
      <c r="H52" s="54"/>
      <c r="I52" s="54"/>
      <c r="J52" s="54"/>
      <c r="K52" s="54"/>
      <c r="L52" s="54"/>
      <c r="M52" s="54"/>
      <c r="N52" s="54"/>
      <c r="O52" s="54"/>
      <c r="P52" s="54"/>
      <c r="Q52" s="54"/>
      <c r="R52" s="54"/>
      <c r="S52" s="54"/>
      <c r="T52" s="53"/>
      <c r="U52" s="244"/>
      <c r="V52" s="53"/>
      <c r="W52" s="53"/>
      <c r="X52" s="53"/>
      <c r="Y52" s="53"/>
      <c r="Z52" s="53"/>
      <c r="AA52" s="53"/>
      <c r="AB52" s="53"/>
      <c r="AC52" s="53"/>
      <c r="AD52" s="53"/>
      <c r="AE52" s="53"/>
      <c r="AF52" s="53"/>
      <c r="AG52" s="53"/>
      <c r="AH52" s="244"/>
      <c r="AI52" s="244"/>
      <c r="AJ52" s="53"/>
      <c r="AK52" s="53"/>
      <c r="AL52" s="53"/>
      <c r="AM52" s="53"/>
      <c r="AN52" s="53"/>
      <c r="AO52" s="53"/>
      <c r="AP52" s="244"/>
      <c r="AQ52" s="53"/>
      <c r="AR52" s="53"/>
      <c r="AS52" s="53"/>
      <c r="AT52" s="53"/>
      <c r="AU52" s="53"/>
      <c r="AV52" s="53"/>
      <c r="AW52" s="244"/>
      <c r="AX52" s="53"/>
      <c r="AY52" s="53"/>
      <c r="AZ52" s="53"/>
      <c r="BA52" s="53"/>
      <c r="BB52" s="53"/>
      <c r="BC52" s="53"/>
      <c r="BD52" s="53"/>
      <c r="BE52" s="53"/>
      <c r="BF52" s="53"/>
      <c r="BG52" s="53"/>
      <c r="BH52" s="53"/>
      <c r="BI52" s="53"/>
      <c r="BJ52" s="53"/>
      <c r="BK52" s="244"/>
      <c r="BL52" s="53"/>
      <c r="BM52" s="53"/>
      <c r="BN52" s="53"/>
      <c r="BO52" s="53"/>
      <c r="BP52" s="53"/>
      <c r="BQ52" s="53"/>
      <c r="BR52" s="53"/>
      <c r="BS52" s="53"/>
      <c r="BT52" s="53"/>
      <c r="BU52" s="53"/>
      <c r="BV52" s="53"/>
      <c r="BW52" s="53"/>
      <c r="BX52" s="53"/>
    </row>
    <row r="53" spans="1:76" collapsed="1" x14ac:dyDescent="0.25">
      <c r="A53" s="159" t="s">
        <v>737</v>
      </c>
      <c r="B53" s="156" t="s">
        <v>737</v>
      </c>
      <c r="C53" s="169"/>
      <c r="D53" s="244"/>
      <c r="E53" s="53"/>
      <c r="F53" s="54"/>
      <c r="G53" s="244"/>
      <c r="H53" s="54"/>
      <c r="I53" s="54"/>
      <c r="J53" s="54"/>
      <c r="K53" s="54"/>
      <c r="L53" s="54"/>
      <c r="M53" s="54"/>
      <c r="N53" s="54"/>
      <c r="O53" s="54"/>
      <c r="P53" s="54"/>
      <c r="Q53" s="54"/>
      <c r="R53" s="54"/>
      <c r="S53" s="54"/>
      <c r="T53" s="53"/>
      <c r="U53" s="244"/>
      <c r="V53" s="53"/>
      <c r="W53" s="53"/>
      <c r="X53" s="53"/>
      <c r="Y53" s="53"/>
      <c r="Z53" s="53"/>
      <c r="AA53" s="53"/>
      <c r="AB53" s="53"/>
      <c r="AC53" s="53"/>
      <c r="AD53" s="53"/>
      <c r="AE53" s="53"/>
      <c r="AF53" s="53"/>
      <c r="AG53" s="53"/>
      <c r="AH53" s="244"/>
      <c r="AI53" s="244"/>
      <c r="AJ53" s="53"/>
      <c r="AK53" s="53"/>
      <c r="AL53" s="53"/>
      <c r="AM53" s="53"/>
      <c r="AN53" s="53"/>
      <c r="AO53" s="53"/>
      <c r="AP53" s="244"/>
      <c r="AQ53" s="53"/>
      <c r="AR53" s="53"/>
      <c r="AS53" s="53"/>
      <c r="AT53" s="53"/>
      <c r="AU53" s="53"/>
      <c r="AV53" s="53"/>
      <c r="AW53" s="244"/>
      <c r="AX53" s="53"/>
      <c r="AY53" s="53"/>
      <c r="AZ53" s="53"/>
      <c r="BA53" s="53"/>
      <c r="BB53" s="53"/>
      <c r="BC53" s="53"/>
      <c r="BD53" s="53"/>
      <c r="BE53" s="53"/>
      <c r="BF53" s="53"/>
      <c r="BG53" s="53"/>
      <c r="BH53" s="53"/>
      <c r="BI53" s="53"/>
      <c r="BJ53" s="53"/>
      <c r="BK53" s="244"/>
      <c r="BL53" s="53"/>
      <c r="BM53" s="53"/>
      <c r="BN53" s="53"/>
      <c r="BO53" s="53"/>
      <c r="BP53" s="53"/>
      <c r="BQ53" s="53"/>
      <c r="BR53" s="53"/>
      <c r="BS53" s="53"/>
      <c r="BT53" s="53"/>
      <c r="BU53" s="53"/>
      <c r="BV53" s="53"/>
      <c r="BW53" s="53"/>
      <c r="BX53" s="53"/>
    </row>
    <row r="54" spans="1:76" ht="105" x14ac:dyDescent="0.25">
      <c r="A54" s="159" t="s">
        <v>481</v>
      </c>
      <c r="B54" s="156" t="s">
        <v>693</v>
      </c>
      <c r="C54" s="169"/>
      <c r="D54" s="244"/>
      <c r="E54" s="53"/>
      <c r="F54" s="54"/>
      <c r="G54" s="244"/>
      <c r="H54" s="54"/>
      <c r="I54" s="54"/>
      <c r="J54" s="54"/>
      <c r="K54" s="54"/>
      <c r="L54" s="54"/>
      <c r="M54" s="54"/>
      <c r="N54" s="54"/>
      <c r="O54" s="54"/>
      <c r="P54" s="54"/>
      <c r="Q54" s="54"/>
      <c r="R54" s="54"/>
      <c r="S54" s="54"/>
      <c r="T54" s="53"/>
      <c r="U54" s="244"/>
      <c r="V54" s="53"/>
      <c r="W54" s="53"/>
      <c r="X54" s="53"/>
      <c r="Y54" s="53"/>
      <c r="Z54" s="53"/>
      <c r="AA54" s="53"/>
      <c r="AB54" s="53"/>
      <c r="AC54" s="53"/>
      <c r="AD54" s="53"/>
      <c r="AE54" s="53"/>
      <c r="AF54" s="53"/>
      <c r="AG54" s="53"/>
      <c r="AH54" s="244"/>
      <c r="AI54" s="244"/>
      <c r="AJ54" s="53"/>
      <c r="AK54" s="53"/>
      <c r="AL54" s="53"/>
      <c r="AM54" s="53"/>
      <c r="AN54" s="53"/>
      <c r="AO54" s="53"/>
      <c r="AP54" s="244"/>
      <c r="AQ54" s="53"/>
      <c r="AR54" s="53"/>
      <c r="AS54" s="53"/>
      <c r="AT54" s="53"/>
      <c r="AU54" s="53"/>
      <c r="AV54" s="53"/>
      <c r="AW54" s="244"/>
      <c r="AX54" s="53"/>
      <c r="AY54" s="53"/>
      <c r="AZ54" s="53"/>
      <c r="BA54" s="53"/>
      <c r="BB54" s="53"/>
      <c r="BC54" s="53"/>
      <c r="BD54" s="53"/>
      <c r="BE54" s="53"/>
      <c r="BF54" s="53"/>
      <c r="BG54" s="53"/>
      <c r="BH54" s="53"/>
      <c r="BI54" s="53"/>
      <c r="BJ54" s="53"/>
      <c r="BK54" s="244"/>
      <c r="BL54" s="53"/>
      <c r="BM54" s="53"/>
      <c r="BN54" s="53"/>
      <c r="BO54" s="53"/>
      <c r="BP54" s="53"/>
      <c r="BQ54" s="53"/>
      <c r="BR54" s="53"/>
      <c r="BS54" s="53"/>
      <c r="BT54" s="53"/>
      <c r="BU54" s="53"/>
      <c r="BV54" s="53"/>
      <c r="BW54" s="53"/>
      <c r="BX54" s="53"/>
    </row>
    <row r="55" spans="1:76" ht="30" hidden="1" outlineLevel="1" x14ac:dyDescent="0.25">
      <c r="A55" s="159" t="s">
        <v>481</v>
      </c>
      <c r="B55" s="156" t="s">
        <v>736</v>
      </c>
      <c r="C55" s="169"/>
      <c r="D55" s="244"/>
      <c r="E55" s="53"/>
      <c r="F55" s="54"/>
      <c r="G55" s="244"/>
      <c r="H55" s="54"/>
      <c r="I55" s="54"/>
      <c r="J55" s="54"/>
      <c r="K55" s="54"/>
      <c r="L55" s="54"/>
      <c r="M55" s="54"/>
      <c r="N55" s="54"/>
      <c r="O55" s="54"/>
      <c r="P55" s="54"/>
      <c r="Q55" s="54"/>
      <c r="R55" s="54"/>
      <c r="S55" s="54"/>
      <c r="T55" s="53"/>
      <c r="U55" s="244"/>
      <c r="V55" s="53"/>
      <c r="W55" s="53"/>
      <c r="X55" s="53"/>
      <c r="Y55" s="53"/>
      <c r="Z55" s="53"/>
      <c r="AA55" s="53"/>
      <c r="AB55" s="53"/>
      <c r="AC55" s="53"/>
      <c r="AD55" s="53"/>
      <c r="AE55" s="53"/>
      <c r="AF55" s="53"/>
      <c r="AG55" s="53"/>
      <c r="AH55" s="244"/>
      <c r="AI55" s="244"/>
      <c r="AJ55" s="53"/>
      <c r="AK55" s="53"/>
      <c r="AL55" s="53"/>
      <c r="AM55" s="53"/>
      <c r="AN55" s="53"/>
      <c r="AO55" s="53"/>
      <c r="AP55" s="244"/>
      <c r="AQ55" s="53"/>
      <c r="AR55" s="53"/>
      <c r="AS55" s="53"/>
      <c r="AT55" s="53"/>
      <c r="AU55" s="53"/>
      <c r="AV55" s="53"/>
      <c r="AW55" s="244"/>
      <c r="AX55" s="53"/>
      <c r="AY55" s="53"/>
      <c r="AZ55" s="53"/>
      <c r="BA55" s="53"/>
      <c r="BB55" s="53"/>
      <c r="BC55" s="53"/>
      <c r="BD55" s="53"/>
      <c r="BE55" s="53"/>
      <c r="BF55" s="53"/>
      <c r="BG55" s="53"/>
      <c r="BH55" s="53"/>
      <c r="BI55" s="53"/>
      <c r="BJ55" s="53"/>
      <c r="BK55" s="244"/>
      <c r="BL55" s="53"/>
      <c r="BM55" s="53"/>
      <c r="BN55" s="53"/>
      <c r="BO55" s="53"/>
      <c r="BP55" s="53"/>
      <c r="BQ55" s="53"/>
      <c r="BR55" s="53"/>
      <c r="BS55" s="53"/>
      <c r="BT55" s="53"/>
      <c r="BU55" s="53"/>
      <c r="BV55" s="53"/>
      <c r="BW55" s="53"/>
      <c r="BX55" s="53"/>
    </row>
    <row r="56" spans="1:76" ht="30" hidden="1" outlineLevel="1" x14ac:dyDescent="0.25">
      <c r="A56" s="159" t="s">
        <v>481</v>
      </c>
      <c r="B56" s="156" t="s">
        <v>736</v>
      </c>
      <c r="C56" s="169"/>
      <c r="D56" s="244"/>
      <c r="E56" s="53"/>
      <c r="F56" s="54"/>
      <c r="G56" s="244"/>
      <c r="H56" s="54"/>
      <c r="I56" s="54"/>
      <c r="J56" s="54"/>
      <c r="K56" s="54"/>
      <c r="L56" s="54"/>
      <c r="M56" s="54"/>
      <c r="N56" s="54"/>
      <c r="O56" s="54"/>
      <c r="P56" s="54"/>
      <c r="Q56" s="54"/>
      <c r="R56" s="54"/>
      <c r="S56" s="54"/>
      <c r="T56" s="53"/>
      <c r="U56" s="244"/>
      <c r="V56" s="53"/>
      <c r="W56" s="53"/>
      <c r="X56" s="53"/>
      <c r="Y56" s="53"/>
      <c r="Z56" s="53"/>
      <c r="AA56" s="53"/>
      <c r="AB56" s="53"/>
      <c r="AC56" s="53"/>
      <c r="AD56" s="53"/>
      <c r="AE56" s="53"/>
      <c r="AF56" s="53"/>
      <c r="AG56" s="53"/>
      <c r="AH56" s="244"/>
      <c r="AI56" s="244"/>
      <c r="AJ56" s="53"/>
      <c r="AK56" s="53"/>
      <c r="AL56" s="53"/>
      <c r="AM56" s="53"/>
      <c r="AN56" s="53"/>
      <c r="AO56" s="53"/>
      <c r="AP56" s="244"/>
      <c r="AQ56" s="53"/>
      <c r="AR56" s="53"/>
      <c r="AS56" s="53"/>
      <c r="AT56" s="53"/>
      <c r="AU56" s="53"/>
      <c r="AV56" s="53"/>
      <c r="AW56" s="244"/>
      <c r="AX56" s="53"/>
      <c r="AY56" s="53"/>
      <c r="AZ56" s="53"/>
      <c r="BA56" s="53"/>
      <c r="BB56" s="53"/>
      <c r="BC56" s="53"/>
      <c r="BD56" s="53"/>
      <c r="BE56" s="53"/>
      <c r="BF56" s="53"/>
      <c r="BG56" s="53"/>
      <c r="BH56" s="53"/>
      <c r="BI56" s="53"/>
      <c r="BJ56" s="53"/>
      <c r="BK56" s="244"/>
      <c r="BL56" s="53"/>
      <c r="BM56" s="53"/>
      <c r="BN56" s="53"/>
      <c r="BO56" s="53"/>
      <c r="BP56" s="53"/>
      <c r="BQ56" s="53"/>
      <c r="BR56" s="53"/>
      <c r="BS56" s="53"/>
      <c r="BT56" s="53"/>
      <c r="BU56" s="53"/>
      <c r="BV56" s="53"/>
      <c r="BW56" s="53"/>
      <c r="BX56" s="53"/>
    </row>
    <row r="57" spans="1:76" collapsed="1" x14ac:dyDescent="0.25">
      <c r="A57" s="159" t="s">
        <v>737</v>
      </c>
      <c r="B57" s="156" t="s">
        <v>737</v>
      </c>
      <c r="C57" s="169"/>
      <c r="D57" s="244"/>
      <c r="E57" s="53"/>
      <c r="F57" s="54"/>
      <c r="G57" s="244"/>
      <c r="H57" s="54"/>
      <c r="I57" s="54"/>
      <c r="J57" s="54"/>
      <c r="K57" s="54"/>
      <c r="L57" s="54"/>
      <c r="M57" s="54"/>
      <c r="N57" s="54"/>
      <c r="O57" s="54"/>
      <c r="P57" s="54"/>
      <c r="Q57" s="54"/>
      <c r="R57" s="54"/>
      <c r="S57" s="54"/>
      <c r="T57" s="53"/>
      <c r="U57" s="244"/>
      <c r="V57" s="53"/>
      <c r="W57" s="53"/>
      <c r="X57" s="53"/>
      <c r="Y57" s="53"/>
      <c r="Z57" s="53"/>
      <c r="AA57" s="53"/>
      <c r="AB57" s="53"/>
      <c r="AC57" s="53"/>
      <c r="AD57" s="53"/>
      <c r="AE57" s="53"/>
      <c r="AF57" s="53"/>
      <c r="AG57" s="53"/>
      <c r="AH57" s="244"/>
      <c r="AI57" s="244"/>
      <c r="AJ57" s="53"/>
      <c r="AK57" s="53"/>
      <c r="AL57" s="53"/>
      <c r="AM57" s="53"/>
      <c r="AN57" s="53"/>
      <c r="AO57" s="53"/>
      <c r="AP57" s="244"/>
      <c r="AQ57" s="53"/>
      <c r="AR57" s="53"/>
      <c r="AS57" s="53"/>
      <c r="AT57" s="53"/>
      <c r="AU57" s="53"/>
      <c r="AV57" s="53"/>
      <c r="AW57" s="244"/>
      <c r="AX57" s="53"/>
      <c r="AY57" s="53"/>
      <c r="AZ57" s="53"/>
      <c r="BA57" s="53"/>
      <c r="BB57" s="53"/>
      <c r="BC57" s="53"/>
      <c r="BD57" s="53"/>
      <c r="BE57" s="53"/>
      <c r="BF57" s="53"/>
      <c r="BG57" s="53"/>
      <c r="BH57" s="53"/>
      <c r="BI57" s="53"/>
      <c r="BJ57" s="53"/>
      <c r="BK57" s="244"/>
      <c r="BL57" s="53"/>
      <c r="BM57" s="53"/>
      <c r="BN57" s="53"/>
      <c r="BO57" s="53"/>
      <c r="BP57" s="53"/>
      <c r="BQ57" s="53"/>
      <c r="BR57" s="53"/>
      <c r="BS57" s="53"/>
      <c r="BT57" s="53"/>
      <c r="BU57" s="53"/>
      <c r="BV57" s="53"/>
      <c r="BW57" s="53"/>
      <c r="BX57" s="53"/>
    </row>
    <row r="58" spans="1:76" ht="120" x14ac:dyDescent="0.25">
      <c r="A58" s="159" t="s">
        <v>481</v>
      </c>
      <c r="B58" s="156" t="s">
        <v>694</v>
      </c>
      <c r="C58" s="169"/>
      <c r="D58" s="244"/>
      <c r="E58" s="53"/>
      <c r="F58" s="54"/>
      <c r="G58" s="244"/>
      <c r="H58" s="54"/>
      <c r="I58" s="54"/>
      <c r="J58" s="54"/>
      <c r="K58" s="54"/>
      <c r="L58" s="54"/>
      <c r="M58" s="54"/>
      <c r="N58" s="54"/>
      <c r="O58" s="54"/>
      <c r="P58" s="54"/>
      <c r="Q58" s="54"/>
      <c r="R58" s="54"/>
      <c r="S58" s="54"/>
      <c r="T58" s="53"/>
      <c r="U58" s="244"/>
      <c r="V58" s="53"/>
      <c r="W58" s="53"/>
      <c r="X58" s="53"/>
      <c r="Y58" s="53"/>
      <c r="Z58" s="53"/>
      <c r="AA58" s="53"/>
      <c r="AB58" s="53"/>
      <c r="AC58" s="53"/>
      <c r="AD58" s="53"/>
      <c r="AE58" s="53"/>
      <c r="AF58" s="53"/>
      <c r="AG58" s="53"/>
      <c r="AH58" s="244"/>
      <c r="AI58" s="244"/>
      <c r="AJ58" s="53"/>
      <c r="AK58" s="53"/>
      <c r="AL58" s="53"/>
      <c r="AM58" s="53"/>
      <c r="AN58" s="53"/>
      <c r="AO58" s="53"/>
      <c r="AP58" s="244"/>
      <c r="AQ58" s="53"/>
      <c r="AR58" s="53"/>
      <c r="AS58" s="53"/>
      <c r="AT58" s="53"/>
      <c r="AU58" s="53"/>
      <c r="AV58" s="53"/>
      <c r="AW58" s="244"/>
      <c r="AX58" s="53"/>
      <c r="AY58" s="53"/>
      <c r="AZ58" s="53"/>
      <c r="BA58" s="53"/>
      <c r="BB58" s="53"/>
      <c r="BC58" s="53"/>
      <c r="BD58" s="53"/>
      <c r="BE58" s="53"/>
      <c r="BF58" s="53"/>
      <c r="BG58" s="53"/>
      <c r="BH58" s="53"/>
      <c r="BI58" s="53"/>
      <c r="BJ58" s="53"/>
      <c r="BK58" s="244"/>
      <c r="BL58" s="53"/>
      <c r="BM58" s="53"/>
      <c r="BN58" s="53"/>
      <c r="BO58" s="53"/>
      <c r="BP58" s="53"/>
      <c r="BQ58" s="53"/>
      <c r="BR58" s="53"/>
      <c r="BS58" s="53"/>
      <c r="BT58" s="53"/>
      <c r="BU58" s="53"/>
      <c r="BV58" s="53"/>
      <c r="BW58" s="53"/>
      <c r="BX58" s="53"/>
    </row>
    <row r="59" spans="1:76" ht="30" hidden="1" outlineLevel="1" x14ac:dyDescent="0.25">
      <c r="A59" s="159" t="s">
        <v>481</v>
      </c>
      <c r="B59" s="156" t="s">
        <v>736</v>
      </c>
      <c r="C59" s="169"/>
      <c r="D59" s="244"/>
      <c r="E59" s="53"/>
      <c r="F59" s="54"/>
      <c r="G59" s="244"/>
      <c r="H59" s="54"/>
      <c r="I59" s="54"/>
      <c r="J59" s="54"/>
      <c r="K59" s="54"/>
      <c r="L59" s="54"/>
      <c r="M59" s="54"/>
      <c r="N59" s="54"/>
      <c r="O59" s="54"/>
      <c r="P59" s="54"/>
      <c r="Q59" s="54"/>
      <c r="R59" s="54"/>
      <c r="S59" s="54"/>
      <c r="T59" s="53"/>
      <c r="U59" s="244"/>
      <c r="V59" s="53"/>
      <c r="W59" s="53"/>
      <c r="X59" s="53"/>
      <c r="Y59" s="53"/>
      <c r="Z59" s="53"/>
      <c r="AA59" s="53"/>
      <c r="AB59" s="53"/>
      <c r="AC59" s="53"/>
      <c r="AD59" s="53"/>
      <c r="AE59" s="53"/>
      <c r="AF59" s="53"/>
      <c r="AG59" s="53"/>
      <c r="AH59" s="244"/>
      <c r="AI59" s="244"/>
      <c r="AJ59" s="53"/>
      <c r="AK59" s="53"/>
      <c r="AL59" s="53"/>
      <c r="AM59" s="53"/>
      <c r="AN59" s="53"/>
      <c r="AO59" s="53"/>
      <c r="AP59" s="244"/>
      <c r="AQ59" s="53"/>
      <c r="AR59" s="53"/>
      <c r="AS59" s="53"/>
      <c r="AT59" s="53"/>
      <c r="AU59" s="53"/>
      <c r="AV59" s="53"/>
      <c r="AW59" s="244"/>
      <c r="AX59" s="53"/>
      <c r="AY59" s="53"/>
      <c r="AZ59" s="53"/>
      <c r="BA59" s="53"/>
      <c r="BB59" s="53"/>
      <c r="BC59" s="53"/>
      <c r="BD59" s="53"/>
      <c r="BE59" s="53"/>
      <c r="BF59" s="53"/>
      <c r="BG59" s="53"/>
      <c r="BH59" s="53"/>
      <c r="BI59" s="53"/>
      <c r="BJ59" s="53"/>
      <c r="BK59" s="244"/>
      <c r="BL59" s="53"/>
      <c r="BM59" s="53"/>
      <c r="BN59" s="53"/>
      <c r="BO59" s="53"/>
      <c r="BP59" s="53"/>
      <c r="BQ59" s="53"/>
      <c r="BR59" s="53"/>
      <c r="BS59" s="53"/>
      <c r="BT59" s="53"/>
      <c r="BU59" s="53"/>
      <c r="BV59" s="53"/>
      <c r="BW59" s="53"/>
      <c r="BX59" s="53"/>
    </row>
    <row r="60" spans="1:76" ht="30" hidden="1" outlineLevel="1" x14ac:dyDescent="0.25">
      <c r="A60" s="159" t="s">
        <v>481</v>
      </c>
      <c r="B60" s="156" t="s">
        <v>736</v>
      </c>
      <c r="C60" s="169"/>
      <c r="D60" s="244"/>
      <c r="E60" s="53"/>
      <c r="F60" s="54"/>
      <c r="G60" s="244"/>
      <c r="H60" s="54"/>
      <c r="I60" s="54"/>
      <c r="J60" s="54"/>
      <c r="K60" s="54"/>
      <c r="L60" s="54"/>
      <c r="M60" s="54"/>
      <c r="N60" s="54"/>
      <c r="O60" s="54"/>
      <c r="P60" s="54"/>
      <c r="Q60" s="54"/>
      <c r="R60" s="54"/>
      <c r="S60" s="54"/>
      <c r="T60" s="53"/>
      <c r="U60" s="244"/>
      <c r="V60" s="53"/>
      <c r="W60" s="53"/>
      <c r="X60" s="53"/>
      <c r="Y60" s="53"/>
      <c r="Z60" s="53"/>
      <c r="AA60" s="53"/>
      <c r="AB60" s="53"/>
      <c r="AC60" s="53"/>
      <c r="AD60" s="53"/>
      <c r="AE60" s="53"/>
      <c r="AF60" s="53"/>
      <c r="AG60" s="53"/>
      <c r="AH60" s="244"/>
      <c r="AI60" s="244"/>
      <c r="AJ60" s="53"/>
      <c r="AK60" s="53"/>
      <c r="AL60" s="53"/>
      <c r="AM60" s="53"/>
      <c r="AN60" s="53"/>
      <c r="AO60" s="53"/>
      <c r="AP60" s="244"/>
      <c r="AQ60" s="53"/>
      <c r="AR60" s="53"/>
      <c r="AS60" s="53"/>
      <c r="AT60" s="53"/>
      <c r="AU60" s="53"/>
      <c r="AV60" s="53"/>
      <c r="AW60" s="244"/>
      <c r="AX60" s="53"/>
      <c r="AY60" s="53"/>
      <c r="AZ60" s="53"/>
      <c r="BA60" s="53"/>
      <c r="BB60" s="53"/>
      <c r="BC60" s="53"/>
      <c r="BD60" s="53"/>
      <c r="BE60" s="53"/>
      <c r="BF60" s="53"/>
      <c r="BG60" s="53"/>
      <c r="BH60" s="53"/>
      <c r="BI60" s="53"/>
      <c r="BJ60" s="53"/>
      <c r="BK60" s="244"/>
      <c r="BL60" s="53"/>
      <c r="BM60" s="53"/>
      <c r="BN60" s="53"/>
      <c r="BO60" s="53"/>
      <c r="BP60" s="53"/>
      <c r="BQ60" s="53"/>
      <c r="BR60" s="53"/>
      <c r="BS60" s="53"/>
      <c r="BT60" s="53"/>
      <c r="BU60" s="53"/>
      <c r="BV60" s="53"/>
      <c r="BW60" s="53"/>
      <c r="BX60" s="53"/>
    </row>
    <row r="61" spans="1:76" collapsed="1" x14ac:dyDescent="0.25">
      <c r="A61" s="159" t="s">
        <v>737</v>
      </c>
      <c r="B61" s="156" t="s">
        <v>737</v>
      </c>
      <c r="C61" s="169"/>
      <c r="D61" s="244"/>
      <c r="E61" s="53"/>
      <c r="F61" s="54"/>
      <c r="G61" s="244"/>
      <c r="H61" s="54"/>
      <c r="I61" s="54"/>
      <c r="J61" s="54"/>
      <c r="K61" s="54"/>
      <c r="L61" s="54"/>
      <c r="M61" s="54"/>
      <c r="N61" s="54"/>
      <c r="O61" s="54"/>
      <c r="P61" s="54"/>
      <c r="Q61" s="54"/>
      <c r="R61" s="54"/>
      <c r="S61" s="54"/>
      <c r="T61" s="53"/>
      <c r="U61" s="244"/>
      <c r="V61" s="53"/>
      <c r="W61" s="53"/>
      <c r="X61" s="53"/>
      <c r="Y61" s="53"/>
      <c r="Z61" s="53"/>
      <c r="AA61" s="53"/>
      <c r="AB61" s="53"/>
      <c r="AC61" s="53"/>
      <c r="AD61" s="53"/>
      <c r="AE61" s="53"/>
      <c r="AF61" s="53"/>
      <c r="AG61" s="53"/>
      <c r="AH61" s="244"/>
      <c r="AI61" s="244"/>
      <c r="AJ61" s="53"/>
      <c r="AK61" s="53"/>
      <c r="AL61" s="53"/>
      <c r="AM61" s="53"/>
      <c r="AN61" s="53"/>
      <c r="AO61" s="53"/>
      <c r="AP61" s="244"/>
      <c r="AQ61" s="53"/>
      <c r="AR61" s="53"/>
      <c r="AS61" s="53"/>
      <c r="AT61" s="53"/>
      <c r="AU61" s="53"/>
      <c r="AV61" s="53"/>
      <c r="AW61" s="244"/>
      <c r="AX61" s="53"/>
      <c r="AY61" s="53"/>
      <c r="AZ61" s="53"/>
      <c r="BA61" s="53"/>
      <c r="BB61" s="53"/>
      <c r="BC61" s="53"/>
      <c r="BD61" s="53"/>
      <c r="BE61" s="53"/>
      <c r="BF61" s="53"/>
      <c r="BG61" s="53"/>
      <c r="BH61" s="53"/>
      <c r="BI61" s="53"/>
      <c r="BJ61" s="53"/>
      <c r="BK61" s="244"/>
      <c r="BL61" s="53"/>
      <c r="BM61" s="53"/>
      <c r="BN61" s="53"/>
      <c r="BO61" s="53"/>
      <c r="BP61" s="53"/>
      <c r="BQ61" s="53"/>
      <c r="BR61" s="53"/>
      <c r="BS61" s="53"/>
      <c r="BT61" s="53"/>
      <c r="BU61" s="53"/>
      <c r="BV61" s="53"/>
      <c r="BW61" s="53"/>
      <c r="BX61" s="53"/>
    </row>
    <row r="62" spans="1:76" ht="45" x14ac:dyDescent="0.25">
      <c r="A62" s="161" t="s">
        <v>482</v>
      </c>
      <c r="B62" s="156" t="s">
        <v>691</v>
      </c>
      <c r="C62" s="169"/>
      <c r="D62" s="244"/>
      <c r="E62" s="53"/>
      <c r="F62" s="54"/>
      <c r="G62" s="244"/>
      <c r="H62" s="54"/>
      <c r="I62" s="54"/>
      <c r="J62" s="54"/>
      <c r="K62" s="54"/>
      <c r="L62" s="54"/>
      <c r="M62" s="54"/>
      <c r="N62" s="54"/>
      <c r="O62" s="54"/>
      <c r="P62" s="54"/>
      <c r="Q62" s="54"/>
      <c r="R62" s="54"/>
      <c r="S62" s="54"/>
      <c r="T62" s="53"/>
      <c r="U62" s="244"/>
      <c r="V62" s="53"/>
      <c r="W62" s="53"/>
      <c r="X62" s="53"/>
      <c r="Y62" s="53"/>
      <c r="Z62" s="53"/>
      <c r="AA62" s="53"/>
      <c r="AB62" s="53"/>
      <c r="AC62" s="53"/>
      <c r="AD62" s="53"/>
      <c r="AE62" s="53"/>
      <c r="AF62" s="53"/>
      <c r="AG62" s="53"/>
      <c r="AH62" s="244"/>
      <c r="AI62" s="244"/>
      <c r="AJ62" s="53"/>
      <c r="AK62" s="53"/>
      <c r="AL62" s="53"/>
      <c r="AM62" s="53"/>
      <c r="AN62" s="53"/>
      <c r="AO62" s="53"/>
      <c r="AP62" s="244"/>
      <c r="AQ62" s="53"/>
      <c r="AR62" s="53"/>
      <c r="AS62" s="53"/>
      <c r="AT62" s="53"/>
      <c r="AU62" s="53"/>
      <c r="AV62" s="53"/>
      <c r="AW62" s="244"/>
      <c r="AX62" s="53"/>
      <c r="AY62" s="53"/>
      <c r="AZ62" s="53"/>
      <c r="BA62" s="53"/>
      <c r="BB62" s="53"/>
      <c r="BC62" s="53"/>
      <c r="BD62" s="53"/>
      <c r="BE62" s="53"/>
      <c r="BF62" s="53"/>
      <c r="BG62" s="53"/>
      <c r="BH62" s="53"/>
      <c r="BI62" s="53"/>
      <c r="BJ62" s="53"/>
      <c r="BK62" s="244"/>
      <c r="BL62" s="53"/>
      <c r="BM62" s="53"/>
      <c r="BN62" s="53"/>
      <c r="BO62" s="53"/>
      <c r="BP62" s="53"/>
      <c r="BQ62" s="53"/>
      <c r="BR62" s="53"/>
      <c r="BS62" s="53"/>
      <c r="BT62" s="53"/>
      <c r="BU62" s="53"/>
      <c r="BV62" s="53"/>
      <c r="BW62" s="53"/>
      <c r="BX62" s="53"/>
    </row>
    <row r="63" spans="1:76" ht="135" x14ac:dyDescent="0.25">
      <c r="A63" s="159" t="s">
        <v>482</v>
      </c>
      <c r="B63" s="156" t="s">
        <v>692</v>
      </c>
      <c r="C63" s="169"/>
      <c r="D63" s="244"/>
      <c r="E63" s="53"/>
      <c r="F63" s="54"/>
      <c r="G63" s="244"/>
      <c r="H63" s="54"/>
      <c r="I63" s="54"/>
      <c r="J63" s="54"/>
      <c r="K63" s="54"/>
      <c r="L63" s="54"/>
      <c r="M63" s="54"/>
      <c r="N63" s="54"/>
      <c r="O63" s="54"/>
      <c r="P63" s="54"/>
      <c r="Q63" s="54"/>
      <c r="R63" s="54"/>
      <c r="S63" s="54"/>
      <c r="T63" s="53"/>
      <c r="U63" s="244"/>
      <c r="V63" s="53"/>
      <c r="W63" s="53"/>
      <c r="X63" s="53"/>
      <c r="Y63" s="53"/>
      <c r="Z63" s="53"/>
      <c r="AA63" s="53"/>
      <c r="AB63" s="53"/>
      <c r="AC63" s="53"/>
      <c r="AD63" s="53"/>
      <c r="AE63" s="53"/>
      <c r="AF63" s="53"/>
      <c r="AG63" s="53"/>
      <c r="AH63" s="244"/>
      <c r="AI63" s="244"/>
      <c r="AJ63" s="53"/>
      <c r="AK63" s="53"/>
      <c r="AL63" s="53"/>
      <c r="AM63" s="53"/>
      <c r="AN63" s="53"/>
      <c r="AO63" s="53"/>
      <c r="AP63" s="244"/>
      <c r="AQ63" s="53"/>
      <c r="AR63" s="53"/>
      <c r="AS63" s="53"/>
      <c r="AT63" s="53"/>
      <c r="AU63" s="53"/>
      <c r="AV63" s="53"/>
      <c r="AW63" s="244"/>
      <c r="AX63" s="53"/>
      <c r="AY63" s="53"/>
      <c r="AZ63" s="53"/>
      <c r="BA63" s="53"/>
      <c r="BB63" s="53"/>
      <c r="BC63" s="53"/>
      <c r="BD63" s="53"/>
      <c r="BE63" s="53"/>
      <c r="BF63" s="53"/>
      <c r="BG63" s="53"/>
      <c r="BH63" s="53"/>
      <c r="BI63" s="53"/>
      <c r="BJ63" s="53"/>
      <c r="BK63" s="244"/>
      <c r="BL63" s="53"/>
      <c r="BM63" s="53"/>
      <c r="BN63" s="53"/>
      <c r="BO63" s="53"/>
      <c r="BP63" s="53"/>
      <c r="BQ63" s="53"/>
      <c r="BR63" s="53"/>
      <c r="BS63" s="53"/>
      <c r="BT63" s="53"/>
      <c r="BU63" s="53"/>
      <c r="BV63" s="53"/>
      <c r="BW63" s="53"/>
      <c r="BX63" s="53"/>
    </row>
    <row r="64" spans="1:76" ht="30" hidden="1" outlineLevel="1" x14ac:dyDescent="0.25">
      <c r="A64" s="159" t="s">
        <v>482</v>
      </c>
      <c r="B64" s="156" t="s">
        <v>736</v>
      </c>
      <c r="C64" s="169"/>
      <c r="D64" s="244"/>
      <c r="E64" s="53"/>
      <c r="F64" s="54"/>
      <c r="G64" s="244"/>
      <c r="H64" s="54"/>
      <c r="I64" s="54"/>
      <c r="J64" s="54"/>
      <c r="K64" s="54"/>
      <c r="L64" s="54"/>
      <c r="M64" s="54"/>
      <c r="N64" s="54"/>
      <c r="O64" s="54"/>
      <c r="P64" s="54"/>
      <c r="Q64" s="54"/>
      <c r="R64" s="54"/>
      <c r="S64" s="54"/>
      <c r="T64" s="53"/>
      <c r="U64" s="244"/>
      <c r="V64" s="53"/>
      <c r="W64" s="53"/>
      <c r="X64" s="53"/>
      <c r="Y64" s="53"/>
      <c r="Z64" s="53"/>
      <c r="AA64" s="53"/>
      <c r="AB64" s="53"/>
      <c r="AC64" s="53"/>
      <c r="AD64" s="53"/>
      <c r="AE64" s="53"/>
      <c r="AF64" s="53"/>
      <c r="AG64" s="53"/>
      <c r="AH64" s="244"/>
      <c r="AI64" s="244"/>
      <c r="AJ64" s="53"/>
      <c r="AK64" s="53"/>
      <c r="AL64" s="53"/>
      <c r="AM64" s="53"/>
      <c r="AN64" s="53"/>
      <c r="AO64" s="53"/>
      <c r="AP64" s="244"/>
      <c r="AQ64" s="53"/>
      <c r="AR64" s="53"/>
      <c r="AS64" s="53"/>
      <c r="AT64" s="53"/>
      <c r="AU64" s="53"/>
      <c r="AV64" s="53"/>
      <c r="AW64" s="244"/>
      <c r="AX64" s="53"/>
      <c r="AY64" s="53"/>
      <c r="AZ64" s="53"/>
      <c r="BA64" s="53"/>
      <c r="BB64" s="53"/>
      <c r="BC64" s="53"/>
      <c r="BD64" s="53"/>
      <c r="BE64" s="53"/>
      <c r="BF64" s="53"/>
      <c r="BG64" s="53"/>
      <c r="BH64" s="53"/>
      <c r="BI64" s="53"/>
      <c r="BJ64" s="53"/>
      <c r="BK64" s="244"/>
      <c r="BL64" s="53"/>
      <c r="BM64" s="53"/>
      <c r="BN64" s="53"/>
      <c r="BO64" s="53"/>
      <c r="BP64" s="53"/>
      <c r="BQ64" s="53"/>
      <c r="BR64" s="53"/>
      <c r="BS64" s="53"/>
      <c r="BT64" s="53"/>
      <c r="BU64" s="53"/>
      <c r="BV64" s="53"/>
      <c r="BW64" s="53"/>
      <c r="BX64" s="53"/>
    </row>
    <row r="65" spans="1:76" ht="30" hidden="1" outlineLevel="1" x14ac:dyDescent="0.25">
      <c r="A65" s="159" t="s">
        <v>482</v>
      </c>
      <c r="B65" s="156" t="s">
        <v>736</v>
      </c>
      <c r="C65" s="169"/>
      <c r="D65" s="244"/>
      <c r="E65" s="53"/>
      <c r="F65" s="54"/>
      <c r="G65" s="244"/>
      <c r="H65" s="54"/>
      <c r="I65" s="54"/>
      <c r="J65" s="54"/>
      <c r="K65" s="54"/>
      <c r="L65" s="54"/>
      <c r="M65" s="54"/>
      <c r="N65" s="54"/>
      <c r="O65" s="54"/>
      <c r="P65" s="54"/>
      <c r="Q65" s="54"/>
      <c r="R65" s="54"/>
      <c r="S65" s="54"/>
      <c r="T65" s="53"/>
      <c r="U65" s="244"/>
      <c r="V65" s="53"/>
      <c r="W65" s="53"/>
      <c r="X65" s="53"/>
      <c r="Y65" s="53"/>
      <c r="Z65" s="53"/>
      <c r="AA65" s="53"/>
      <c r="AB65" s="53"/>
      <c r="AC65" s="53"/>
      <c r="AD65" s="53"/>
      <c r="AE65" s="53"/>
      <c r="AF65" s="53"/>
      <c r="AG65" s="53"/>
      <c r="AH65" s="244"/>
      <c r="AI65" s="244"/>
      <c r="AJ65" s="53"/>
      <c r="AK65" s="53"/>
      <c r="AL65" s="53"/>
      <c r="AM65" s="53"/>
      <c r="AN65" s="53"/>
      <c r="AO65" s="53"/>
      <c r="AP65" s="244"/>
      <c r="AQ65" s="53"/>
      <c r="AR65" s="53"/>
      <c r="AS65" s="53"/>
      <c r="AT65" s="53"/>
      <c r="AU65" s="53"/>
      <c r="AV65" s="53"/>
      <c r="AW65" s="244"/>
      <c r="AX65" s="53"/>
      <c r="AY65" s="53"/>
      <c r="AZ65" s="53"/>
      <c r="BA65" s="53"/>
      <c r="BB65" s="53"/>
      <c r="BC65" s="53"/>
      <c r="BD65" s="53"/>
      <c r="BE65" s="53"/>
      <c r="BF65" s="53"/>
      <c r="BG65" s="53"/>
      <c r="BH65" s="53"/>
      <c r="BI65" s="53"/>
      <c r="BJ65" s="53"/>
      <c r="BK65" s="244"/>
      <c r="BL65" s="53"/>
      <c r="BM65" s="53"/>
      <c r="BN65" s="53"/>
      <c r="BO65" s="53"/>
      <c r="BP65" s="53"/>
      <c r="BQ65" s="53"/>
      <c r="BR65" s="53"/>
      <c r="BS65" s="53"/>
      <c r="BT65" s="53"/>
      <c r="BU65" s="53"/>
      <c r="BV65" s="53"/>
      <c r="BW65" s="53"/>
      <c r="BX65" s="53"/>
    </row>
    <row r="66" spans="1:76" collapsed="1" x14ac:dyDescent="0.25">
      <c r="A66" s="159" t="s">
        <v>737</v>
      </c>
      <c r="B66" s="156" t="s">
        <v>737</v>
      </c>
      <c r="C66" s="169"/>
      <c r="D66" s="244"/>
      <c r="E66" s="53"/>
      <c r="F66" s="54"/>
      <c r="G66" s="244"/>
      <c r="H66" s="54"/>
      <c r="I66" s="54"/>
      <c r="J66" s="54"/>
      <c r="K66" s="54"/>
      <c r="L66" s="54"/>
      <c r="M66" s="54"/>
      <c r="N66" s="54"/>
      <c r="O66" s="54"/>
      <c r="P66" s="54"/>
      <c r="Q66" s="54"/>
      <c r="R66" s="54"/>
      <c r="S66" s="54"/>
      <c r="T66" s="53"/>
      <c r="U66" s="244"/>
      <c r="V66" s="53"/>
      <c r="W66" s="53"/>
      <c r="X66" s="53"/>
      <c r="Y66" s="53"/>
      <c r="Z66" s="53"/>
      <c r="AA66" s="53"/>
      <c r="AB66" s="53"/>
      <c r="AC66" s="53"/>
      <c r="AD66" s="53"/>
      <c r="AE66" s="53"/>
      <c r="AF66" s="53"/>
      <c r="AG66" s="53"/>
      <c r="AH66" s="244"/>
      <c r="AI66" s="244"/>
      <c r="AJ66" s="53"/>
      <c r="AK66" s="53"/>
      <c r="AL66" s="53"/>
      <c r="AM66" s="53"/>
      <c r="AN66" s="53"/>
      <c r="AO66" s="53"/>
      <c r="AP66" s="244"/>
      <c r="AQ66" s="53"/>
      <c r="AR66" s="53"/>
      <c r="AS66" s="53"/>
      <c r="AT66" s="53"/>
      <c r="AU66" s="53"/>
      <c r="AV66" s="53"/>
      <c r="AW66" s="244"/>
      <c r="AX66" s="53"/>
      <c r="AY66" s="53"/>
      <c r="AZ66" s="53"/>
      <c r="BA66" s="53"/>
      <c r="BB66" s="53"/>
      <c r="BC66" s="53"/>
      <c r="BD66" s="53"/>
      <c r="BE66" s="53"/>
      <c r="BF66" s="53"/>
      <c r="BG66" s="53"/>
      <c r="BH66" s="53"/>
      <c r="BI66" s="53"/>
      <c r="BJ66" s="53"/>
      <c r="BK66" s="244"/>
      <c r="BL66" s="53"/>
      <c r="BM66" s="53"/>
      <c r="BN66" s="53"/>
      <c r="BO66" s="53"/>
      <c r="BP66" s="53"/>
      <c r="BQ66" s="53"/>
      <c r="BR66" s="53"/>
      <c r="BS66" s="53"/>
      <c r="BT66" s="53"/>
      <c r="BU66" s="53"/>
      <c r="BV66" s="53"/>
      <c r="BW66" s="53"/>
      <c r="BX66" s="53"/>
    </row>
    <row r="67" spans="1:76" ht="105" x14ac:dyDescent="0.25">
      <c r="A67" s="159" t="s">
        <v>482</v>
      </c>
      <c r="B67" s="156" t="s">
        <v>693</v>
      </c>
      <c r="C67" s="169"/>
      <c r="D67" s="244"/>
      <c r="E67" s="53"/>
      <c r="F67" s="54"/>
      <c r="G67" s="244"/>
      <c r="H67" s="54"/>
      <c r="I67" s="54"/>
      <c r="J67" s="54"/>
      <c r="K67" s="54"/>
      <c r="L67" s="54"/>
      <c r="M67" s="54"/>
      <c r="N67" s="54"/>
      <c r="O67" s="54"/>
      <c r="P67" s="54"/>
      <c r="Q67" s="54"/>
      <c r="R67" s="54"/>
      <c r="S67" s="54"/>
      <c r="T67" s="53"/>
      <c r="U67" s="244"/>
      <c r="V67" s="53"/>
      <c r="W67" s="53"/>
      <c r="X67" s="53"/>
      <c r="Y67" s="53"/>
      <c r="Z67" s="53"/>
      <c r="AA67" s="53"/>
      <c r="AB67" s="53"/>
      <c r="AC67" s="53"/>
      <c r="AD67" s="53"/>
      <c r="AE67" s="53"/>
      <c r="AF67" s="53"/>
      <c r="AG67" s="53"/>
      <c r="AH67" s="244"/>
      <c r="AI67" s="244"/>
      <c r="AJ67" s="53"/>
      <c r="AK67" s="53"/>
      <c r="AL67" s="53"/>
      <c r="AM67" s="53"/>
      <c r="AN67" s="53"/>
      <c r="AO67" s="53"/>
      <c r="AP67" s="244"/>
      <c r="AQ67" s="53"/>
      <c r="AR67" s="53"/>
      <c r="AS67" s="53"/>
      <c r="AT67" s="53"/>
      <c r="AU67" s="53"/>
      <c r="AV67" s="53"/>
      <c r="AW67" s="244"/>
      <c r="AX67" s="53"/>
      <c r="AY67" s="53"/>
      <c r="AZ67" s="53"/>
      <c r="BA67" s="53"/>
      <c r="BB67" s="53"/>
      <c r="BC67" s="53"/>
      <c r="BD67" s="53"/>
      <c r="BE67" s="53"/>
      <c r="BF67" s="53"/>
      <c r="BG67" s="53"/>
      <c r="BH67" s="53"/>
      <c r="BI67" s="53"/>
      <c r="BJ67" s="53"/>
      <c r="BK67" s="244"/>
      <c r="BL67" s="53"/>
      <c r="BM67" s="53"/>
      <c r="BN67" s="53"/>
      <c r="BO67" s="53"/>
      <c r="BP67" s="53"/>
      <c r="BQ67" s="53"/>
      <c r="BR67" s="53"/>
      <c r="BS67" s="53"/>
      <c r="BT67" s="53"/>
      <c r="BU67" s="53"/>
      <c r="BV67" s="53"/>
      <c r="BW67" s="53"/>
      <c r="BX67" s="53"/>
    </row>
    <row r="68" spans="1:76" ht="30" x14ac:dyDescent="0.25">
      <c r="A68" s="159" t="s">
        <v>482</v>
      </c>
      <c r="B68" s="156" t="s">
        <v>736</v>
      </c>
      <c r="C68" s="169"/>
      <c r="D68" s="244"/>
      <c r="E68" s="53"/>
      <c r="F68" s="54"/>
      <c r="G68" s="244"/>
      <c r="H68" s="54"/>
      <c r="I68" s="54"/>
      <c r="J68" s="54"/>
      <c r="K68" s="54"/>
      <c r="L68" s="54"/>
      <c r="M68" s="54"/>
      <c r="N68" s="54"/>
      <c r="O68" s="54"/>
      <c r="P68" s="54"/>
      <c r="Q68" s="54"/>
      <c r="R68" s="54"/>
      <c r="S68" s="54"/>
      <c r="T68" s="53"/>
      <c r="U68" s="244"/>
      <c r="V68" s="53"/>
      <c r="W68" s="53"/>
      <c r="X68" s="53"/>
      <c r="Y68" s="53"/>
      <c r="Z68" s="53"/>
      <c r="AA68" s="53"/>
      <c r="AB68" s="53"/>
      <c r="AC68" s="53"/>
      <c r="AD68" s="53"/>
      <c r="AE68" s="53"/>
      <c r="AF68" s="53"/>
      <c r="AG68" s="53"/>
      <c r="AH68" s="244"/>
      <c r="AI68" s="244"/>
      <c r="AJ68" s="53"/>
      <c r="AK68" s="53"/>
      <c r="AL68" s="53"/>
      <c r="AM68" s="53"/>
      <c r="AN68" s="53"/>
      <c r="AO68" s="53"/>
      <c r="AP68" s="244"/>
      <c r="AQ68" s="53"/>
      <c r="AR68" s="53"/>
      <c r="AS68" s="53"/>
      <c r="AT68" s="53"/>
      <c r="AU68" s="53"/>
      <c r="AV68" s="53"/>
      <c r="AW68" s="244"/>
      <c r="AX68" s="53"/>
      <c r="AY68" s="53"/>
      <c r="AZ68" s="53"/>
      <c r="BA68" s="53"/>
      <c r="BB68" s="53"/>
      <c r="BC68" s="53"/>
      <c r="BD68" s="53"/>
      <c r="BE68" s="53"/>
      <c r="BF68" s="53"/>
      <c r="BG68" s="53"/>
      <c r="BH68" s="53"/>
      <c r="BI68" s="53"/>
      <c r="BJ68" s="53"/>
      <c r="BK68" s="244"/>
      <c r="BL68" s="53"/>
      <c r="BM68" s="53"/>
      <c r="BN68" s="53"/>
      <c r="BO68" s="53"/>
      <c r="BP68" s="53"/>
      <c r="BQ68" s="53"/>
      <c r="BR68" s="53"/>
      <c r="BS68" s="53"/>
      <c r="BT68" s="53"/>
      <c r="BU68" s="53"/>
      <c r="BV68" s="53"/>
      <c r="BW68" s="53"/>
      <c r="BX68" s="53"/>
    </row>
    <row r="69" spans="1:76" ht="30" x14ac:dyDescent="0.25">
      <c r="A69" s="159" t="s">
        <v>482</v>
      </c>
      <c r="B69" s="156" t="s">
        <v>736</v>
      </c>
      <c r="C69" s="169"/>
      <c r="D69" s="244"/>
      <c r="E69" s="53"/>
      <c r="F69" s="54"/>
      <c r="G69" s="244"/>
      <c r="H69" s="54"/>
      <c r="I69" s="54"/>
      <c r="J69" s="54"/>
      <c r="K69" s="54"/>
      <c r="L69" s="54"/>
      <c r="M69" s="54"/>
      <c r="N69" s="54"/>
      <c r="O69" s="54"/>
      <c r="P69" s="54"/>
      <c r="Q69" s="54"/>
      <c r="R69" s="54"/>
      <c r="S69" s="54"/>
      <c r="T69" s="53"/>
      <c r="U69" s="244"/>
      <c r="V69" s="53"/>
      <c r="W69" s="53"/>
      <c r="X69" s="53"/>
      <c r="Y69" s="53"/>
      <c r="Z69" s="53"/>
      <c r="AA69" s="53"/>
      <c r="AB69" s="53"/>
      <c r="AC69" s="53"/>
      <c r="AD69" s="53"/>
      <c r="AE69" s="53"/>
      <c r="AF69" s="53"/>
      <c r="AG69" s="53"/>
      <c r="AH69" s="244"/>
      <c r="AI69" s="244"/>
      <c r="AJ69" s="53"/>
      <c r="AK69" s="53"/>
      <c r="AL69" s="53"/>
      <c r="AM69" s="53"/>
      <c r="AN69" s="53"/>
      <c r="AO69" s="53"/>
      <c r="AP69" s="244"/>
      <c r="AQ69" s="53"/>
      <c r="AR69" s="53"/>
      <c r="AS69" s="53"/>
      <c r="AT69" s="53"/>
      <c r="AU69" s="53"/>
      <c r="AV69" s="53"/>
      <c r="AW69" s="244"/>
      <c r="AX69" s="53"/>
      <c r="AY69" s="53"/>
      <c r="AZ69" s="53"/>
      <c r="BA69" s="53"/>
      <c r="BB69" s="53"/>
      <c r="BC69" s="53"/>
      <c r="BD69" s="53"/>
      <c r="BE69" s="53"/>
      <c r="BF69" s="53"/>
      <c r="BG69" s="53"/>
      <c r="BH69" s="53"/>
      <c r="BI69" s="53"/>
      <c r="BJ69" s="53"/>
      <c r="BK69" s="244"/>
      <c r="BL69" s="53"/>
      <c r="BM69" s="53"/>
      <c r="BN69" s="53"/>
      <c r="BO69" s="53"/>
      <c r="BP69" s="53"/>
      <c r="BQ69" s="53"/>
      <c r="BR69" s="53"/>
      <c r="BS69" s="53"/>
      <c r="BT69" s="53"/>
      <c r="BU69" s="53"/>
      <c r="BV69" s="53"/>
      <c r="BW69" s="53"/>
      <c r="BX69" s="53"/>
    </row>
    <row r="70" spans="1:76" x14ac:dyDescent="0.25">
      <c r="A70" s="159" t="s">
        <v>737</v>
      </c>
      <c r="B70" s="156" t="s">
        <v>737</v>
      </c>
      <c r="C70" s="169"/>
      <c r="D70" s="244"/>
      <c r="E70" s="53"/>
      <c r="F70" s="54"/>
      <c r="G70" s="244"/>
      <c r="H70" s="54"/>
      <c r="I70" s="54"/>
      <c r="J70" s="54"/>
      <c r="K70" s="54"/>
      <c r="L70" s="54"/>
      <c r="M70" s="54"/>
      <c r="N70" s="54"/>
      <c r="O70" s="54"/>
      <c r="P70" s="54"/>
      <c r="Q70" s="54"/>
      <c r="R70" s="54"/>
      <c r="S70" s="54"/>
      <c r="T70" s="53"/>
      <c r="U70" s="244"/>
      <c r="V70" s="53"/>
      <c r="W70" s="53"/>
      <c r="X70" s="53"/>
      <c r="Y70" s="53"/>
      <c r="Z70" s="53"/>
      <c r="AA70" s="53"/>
      <c r="AB70" s="53"/>
      <c r="AC70" s="53"/>
      <c r="AD70" s="53"/>
      <c r="AE70" s="53"/>
      <c r="AF70" s="53"/>
      <c r="AG70" s="53"/>
      <c r="AH70" s="244"/>
      <c r="AI70" s="244"/>
      <c r="AJ70" s="53"/>
      <c r="AK70" s="53"/>
      <c r="AL70" s="53"/>
      <c r="AM70" s="53"/>
      <c r="AN70" s="53"/>
      <c r="AO70" s="53"/>
      <c r="AP70" s="244"/>
      <c r="AQ70" s="53"/>
      <c r="AR70" s="53"/>
      <c r="AS70" s="53"/>
      <c r="AT70" s="53"/>
      <c r="AU70" s="53"/>
      <c r="AV70" s="53"/>
      <c r="AW70" s="244"/>
      <c r="AX70" s="53"/>
      <c r="AY70" s="53"/>
      <c r="AZ70" s="53"/>
      <c r="BA70" s="53"/>
      <c r="BB70" s="53"/>
      <c r="BC70" s="53"/>
      <c r="BD70" s="53"/>
      <c r="BE70" s="53"/>
      <c r="BF70" s="53"/>
      <c r="BG70" s="53"/>
      <c r="BH70" s="53"/>
      <c r="BI70" s="53"/>
      <c r="BJ70" s="53"/>
      <c r="BK70" s="244"/>
      <c r="BL70" s="53"/>
      <c r="BM70" s="53"/>
      <c r="BN70" s="53"/>
      <c r="BO70" s="53"/>
      <c r="BP70" s="53"/>
      <c r="BQ70" s="53"/>
      <c r="BR70" s="53"/>
      <c r="BS70" s="53"/>
      <c r="BT70" s="53"/>
      <c r="BU70" s="53"/>
      <c r="BV70" s="53"/>
      <c r="BW70" s="53"/>
      <c r="BX70" s="53"/>
    </row>
    <row r="71" spans="1:76" ht="120" x14ac:dyDescent="0.25">
      <c r="A71" s="159" t="s">
        <v>482</v>
      </c>
      <c r="B71" s="156" t="s">
        <v>695</v>
      </c>
      <c r="C71" s="169"/>
      <c r="D71" s="244"/>
      <c r="E71" s="53"/>
      <c r="F71" s="54"/>
      <c r="G71" s="244"/>
      <c r="H71" s="54"/>
      <c r="I71" s="54"/>
      <c r="J71" s="54"/>
      <c r="K71" s="54"/>
      <c r="L71" s="54"/>
      <c r="M71" s="54"/>
      <c r="N71" s="54"/>
      <c r="O71" s="54"/>
      <c r="P71" s="54"/>
      <c r="Q71" s="54"/>
      <c r="R71" s="54"/>
      <c r="S71" s="54"/>
      <c r="T71" s="53"/>
      <c r="U71" s="244"/>
      <c r="V71" s="53"/>
      <c r="W71" s="53"/>
      <c r="X71" s="53"/>
      <c r="Y71" s="53"/>
      <c r="Z71" s="53"/>
      <c r="AA71" s="53"/>
      <c r="AB71" s="53"/>
      <c r="AC71" s="53"/>
      <c r="AD71" s="53"/>
      <c r="AE71" s="53"/>
      <c r="AF71" s="53"/>
      <c r="AG71" s="53"/>
      <c r="AH71" s="244"/>
      <c r="AI71" s="244"/>
      <c r="AJ71" s="53"/>
      <c r="AK71" s="53"/>
      <c r="AL71" s="53"/>
      <c r="AM71" s="53"/>
      <c r="AN71" s="53"/>
      <c r="AO71" s="53"/>
      <c r="AP71" s="244"/>
      <c r="AQ71" s="53"/>
      <c r="AR71" s="53"/>
      <c r="AS71" s="53"/>
      <c r="AT71" s="53"/>
      <c r="AU71" s="53"/>
      <c r="AV71" s="53"/>
      <c r="AW71" s="244"/>
      <c r="AX71" s="53"/>
      <c r="AY71" s="53"/>
      <c r="AZ71" s="53"/>
      <c r="BA71" s="53"/>
      <c r="BB71" s="53"/>
      <c r="BC71" s="53"/>
      <c r="BD71" s="53"/>
      <c r="BE71" s="53"/>
      <c r="BF71" s="53"/>
      <c r="BG71" s="53"/>
      <c r="BH71" s="53"/>
      <c r="BI71" s="53"/>
      <c r="BJ71" s="53"/>
      <c r="BK71" s="244"/>
      <c r="BL71" s="53"/>
      <c r="BM71" s="53"/>
      <c r="BN71" s="53"/>
      <c r="BO71" s="53"/>
      <c r="BP71" s="53"/>
      <c r="BQ71" s="53"/>
      <c r="BR71" s="53"/>
      <c r="BS71" s="53"/>
      <c r="BT71" s="53"/>
      <c r="BU71" s="53"/>
      <c r="BV71" s="53"/>
      <c r="BW71" s="53"/>
      <c r="BX71" s="53"/>
    </row>
    <row r="72" spans="1:76" ht="30" hidden="1" outlineLevel="1" x14ac:dyDescent="0.25">
      <c r="A72" s="159" t="s">
        <v>482</v>
      </c>
      <c r="B72" s="156" t="s">
        <v>736</v>
      </c>
      <c r="C72" s="169"/>
      <c r="D72" s="244"/>
      <c r="E72" s="53"/>
      <c r="F72" s="54"/>
      <c r="G72" s="244"/>
      <c r="H72" s="54"/>
      <c r="I72" s="54"/>
      <c r="J72" s="54"/>
      <c r="K72" s="54"/>
      <c r="L72" s="54"/>
      <c r="M72" s="54"/>
      <c r="N72" s="54"/>
      <c r="O72" s="54"/>
      <c r="P72" s="54"/>
      <c r="Q72" s="54"/>
      <c r="R72" s="54"/>
      <c r="S72" s="54"/>
      <c r="T72" s="53"/>
      <c r="U72" s="244"/>
      <c r="V72" s="53"/>
      <c r="W72" s="53"/>
      <c r="X72" s="53"/>
      <c r="Y72" s="53"/>
      <c r="Z72" s="53"/>
      <c r="AA72" s="53"/>
      <c r="AB72" s="53"/>
      <c r="AC72" s="53"/>
      <c r="AD72" s="53"/>
      <c r="AE72" s="53"/>
      <c r="AF72" s="53"/>
      <c r="AG72" s="53"/>
      <c r="AH72" s="244"/>
      <c r="AI72" s="244"/>
      <c r="AJ72" s="53"/>
      <c r="AK72" s="53"/>
      <c r="AL72" s="53"/>
      <c r="AM72" s="53"/>
      <c r="AN72" s="53"/>
      <c r="AO72" s="53"/>
      <c r="AP72" s="244"/>
      <c r="AQ72" s="53"/>
      <c r="AR72" s="53"/>
      <c r="AS72" s="53"/>
      <c r="AT72" s="53"/>
      <c r="AU72" s="53"/>
      <c r="AV72" s="53"/>
      <c r="AW72" s="244"/>
      <c r="AX72" s="53"/>
      <c r="AY72" s="53"/>
      <c r="AZ72" s="53"/>
      <c r="BA72" s="53"/>
      <c r="BB72" s="53"/>
      <c r="BC72" s="53"/>
      <c r="BD72" s="53"/>
      <c r="BE72" s="53"/>
      <c r="BF72" s="53"/>
      <c r="BG72" s="53"/>
      <c r="BH72" s="53"/>
      <c r="BI72" s="53"/>
      <c r="BJ72" s="53"/>
      <c r="BK72" s="244"/>
      <c r="BL72" s="53"/>
      <c r="BM72" s="53"/>
      <c r="BN72" s="53"/>
      <c r="BO72" s="53"/>
      <c r="BP72" s="53"/>
      <c r="BQ72" s="53"/>
      <c r="BR72" s="53"/>
      <c r="BS72" s="53"/>
      <c r="BT72" s="53"/>
      <c r="BU72" s="53"/>
      <c r="BV72" s="53"/>
      <c r="BW72" s="53"/>
      <c r="BX72" s="53"/>
    </row>
    <row r="73" spans="1:76" ht="30" hidden="1" outlineLevel="1" x14ac:dyDescent="0.25">
      <c r="A73" s="159" t="s">
        <v>482</v>
      </c>
      <c r="B73" s="156" t="s">
        <v>736</v>
      </c>
      <c r="C73" s="169"/>
      <c r="D73" s="244"/>
      <c r="E73" s="53"/>
      <c r="F73" s="54"/>
      <c r="G73" s="244"/>
      <c r="H73" s="54"/>
      <c r="I73" s="54"/>
      <c r="J73" s="54"/>
      <c r="K73" s="54"/>
      <c r="L73" s="54"/>
      <c r="M73" s="54"/>
      <c r="N73" s="54"/>
      <c r="O73" s="54"/>
      <c r="P73" s="54"/>
      <c r="Q73" s="54"/>
      <c r="R73" s="54"/>
      <c r="S73" s="54"/>
      <c r="T73" s="53"/>
      <c r="U73" s="244"/>
      <c r="V73" s="53"/>
      <c r="W73" s="53"/>
      <c r="X73" s="53"/>
      <c r="Y73" s="53"/>
      <c r="Z73" s="53"/>
      <c r="AA73" s="53"/>
      <c r="AB73" s="53"/>
      <c r="AC73" s="53"/>
      <c r="AD73" s="53"/>
      <c r="AE73" s="53"/>
      <c r="AF73" s="53"/>
      <c r="AG73" s="53"/>
      <c r="AH73" s="244"/>
      <c r="AI73" s="244"/>
      <c r="AJ73" s="53"/>
      <c r="AK73" s="53"/>
      <c r="AL73" s="53"/>
      <c r="AM73" s="53"/>
      <c r="AN73" s="53"/>
      <c r="AO73" s="53"/>
      <c r="AP73" s="244"/>
      <c r="AQ73" s="53"/>
      <c r="AR73" s="53"/>
      <c r="AS73" s="53"/>
      <c r="AT73" s="53"/>
      <c r="AU73" s="53"/>
      <c r="AV73" s="53"/>
      <c r="AW73" s="244"/>
      <c r="AX73" s="53"/>
      <c r="AY73" s="53"/>
      <c r="AZ73" s="53"/>
      <c r="BA73" s="53"/>
      <c r="BB73" s="53"/>
      <c r="BC73" s="53"/>
      <c r="BD73" s="53"/>
      <c r="BE73" s="53"/>
      <c r="BF73" s="53"/>
      <c r="BG73" s="53"/>
      <c r="BH73" s="53"/>
      <c r="BI73" s="53"/>
      <c r="BJ73" s="53"/>
      <c r="BK73" s="244"/>
      <c r="BL73" s="53"/>
      <c r="BM73" s="53"/>
      <c r="BN73" s="53"/>
      <c r="BO73" s="53"/>
      <c r="BP73" s="53"/>
      <c r="BQ73" s="53"/>
      <c r="BR73" s="53"/>
      <c r="BS73" s="53"/>
      <c r="BT73" s="53"/>
      <c r="BU73" s="53"/>
      <c r="BV73" s="53"/>
      <c r="BW73" s="53"/>
      <c r="BX73" s="53"/>
    </row>
    <row r="74" spans="1:76" collapsed="1" x14ac:dyDescent="0.25">
      <c r="A74" s="159" t="s">
        <v>737</v>
      </c>
      <c r="B74" s="156" t="s">
        <v>737</v>
      </c>
      <c r="C74" s="169"/>
      <c r="D74" s="244"/>
      <c r="E74" s="53"/>
      <c r="F74" s="54"/>
      <c r="G74" s="244"/>
      <c r="H74" s="54"/>
      <c r="I74" s="54"/>
      <c r="J74" s="54"/>
      <c r="K74" s="54"/>
      <c r="L74" s="54"/>
      <c r="M74" s="54"/>
      <c r="N74" s="54"/>
      <c r="O74" s="54"/>
      <c r="P74" s="54"/>
      <c r="Q74" s="54"/>
      <c r="R74" s="54"/>
      <c r="S74" s="54"/>
      <c r="T74" s="53"/>
      <c r="U74" s="244"/>
      <c r="V74" s="53"/>
      <c r="W74" s="53"/>
      <c r="X74" s="53"/>
      <c r="Y74" s="53"/>
      <c r="Z74" s="53"/>
      <c r="AA74" s="53"/>
      <c r="AB74" s="53"/>
      <c r="AC74" s="53"/>
      <c r="AD74" s="53"/>
      <c r="AE74" s="53"/>
      <c r="AF74" s="53"/>
      <c r="AG74" s="53"/>
      <c r="AH74" s="244"/>
      <c r="AI74" s="244"/>
      <c r="AJ74" s="53"/>
      <c r="AK74" s="53"/>
      <c r="AL74" s="53"/>
      <c r="AM74" s="53"/>
      <c r="AN74" s="53"/>
      <c r="AO74" s="53"/>
      <c r="AP74" s="244"/>
      <c r="AQ74" s="53"/>
      <c r="AR74" s="53"/>
      <c r="AS74" s="53"/>
      <c r="AT74" s="53"/>
      <c r="AU74" s="53"/>
      <c r="AV74" s="53"/>
      <c r="AW74" s="244"/>
      <c r="AX74" s="53"/>
      <c r="AY74" s="53"/>
      <c r="AZ74" s="53"/>
      <c r="BA74" s="53"/>
      <c r="BB74" s="53"/>
      <c r="BC74" s="53"/>
      <c r="BD74" s="53"/>
      <c r="BE74" s="53"/>
      <c r="BF74" s="53"/>
      <c r="BG74" s="53"/>
      <c r="BH74" s="53"/>
      <c r="BI74" s="53"/>
      <c r="BJ74" s="53"/>
      <c r="BK74" s="244"/>
      <c r="BL74" s="53"/>
      <c r="BM74" s="53"/>
      <c r="BN74" s="53"/>
      <c r="BO74" s="53"/>
      <c r="BP74" s="53"/>
      <c r="BQ74" s="53"/>
      <c r="BR74" s="53"/>
      <c r="BS74" s="53"/>
      <c r="BT74" s="53"/>
      <c r="BU74" s="53"/>
      <c r="BV74" s="53"/>
      <c r="BW74" s="53"/>
      <c r="BX74" s="53"/>
    </row>
    <row r="75" spans="1:76" ht="90" x14ac:dyDescent="0.25">
      <c r="A75" s="161" t="s">
        <v>485</v>
      </c>
      <c r="B75" s="156" t="s">
        <v>749</v>
      </c>
      <c r="C75" s="169"/>
      <c r="D75" s="244"/>
      <c r="E75" s="53"/>
      <c r="F75" s="54"/>
      <c r="G75" s="244"/>
      <c r="H75" s="54"/>
      <c r="I75" s="54"/>
      <c r="J75" s="54"/>
      <c r="K75" s="54"/>
      <c r="L75" s="54"/>
      <c r="M75" s="54"/>
      <c r="N75" s="54"/>
      <c r="O75" s="54"/>
      <c r="P75" s="54"/>
      <c r="Q75" s="54"/>
      <c r="R75" s="54"/>
      <c r="S75" s="54"/>
      <c r="T75" s="53"/>
      <c r="U75" s="244"/>
      <c r="V75" s="53"/>
      <c r="W75" s="53"/>
      <c r="X75" s="53"/>
      <c r="Y75" s="53"/>
      <c r="Z75" s="53"/>
      <c r="AA75" s="53"/>
      <c r="AB75" s="53"/>
      <c r="AC75" s="53"/>
      <c r="AD75" s="53"/>
      <c r="AE75" s="53"/>
      <c r="AF75" s="53"/>
      <c r="AG75" s="53"/>
      <c r="AH75" s="244"/>
      <c r="AI75" s="244"/>
      <c r="AJ75" s="53"/>
      <c r="AK75" s="53"/>
      <c r="AL75" s="53"/>
      <c r="AM75" s="53"/>
      <c r="AN75" s="53"/>
      <c r="AO75" s="53"/>
      <c r="AP75" s="244"/>
      <c r="AQ75" s="53"/>
      <c r="AR75" s="53"/>
      <c r="AS75" s="53"/>
      <c r="AT75" s="53"/>
      <c r="AU75" s="53"/>
      <c r="AV75" s="53"/>
      <c r="AW75" s="244"/>
      <c r="AX75" s="53"/>
      <c r="AY75" s="53"/>
      <c r="AZ75" s="53"/>
      <c r="BA75" s="53"/>
      <c r="BB75" s="53"/>
      <c r="BC75" s="53"/>
      <c r="BD75" s="53"/>
      <c r="BE75" s="53"/>
      <c r="BF75" s="53"/>
      <c r="BG75" s="53"/>
      <c r="BH75" s="53"/>
      <c r="BI75" s="53"/>
      <c r="BJ75" s="53"/>
      <c r="BK75" s="244"/>
      <c r="BL75" s="53"/>
      <c r="BM75" s="53"/>
      <c r="BN75" s="53"/>
      <c r="BO75" s="53"/>
      <c r="BP75" s="53"/>
      <c r="BQ75" s="53"/>
      <c r="BR75" s="53"/>
      <c r="BS75" s="53"/>
      <c r="BT75" s="53"/>
      <c r="BU75" s="53"/>
      <c r="BV75" s="53"/>
      <c r="BW75" s="53"/>
      <c r="BX75" s="53"/>
    </row>
    <row r="76" spans="1:76" ht="75" x14ac:dyDescent="0.25">
      <c r="A76" s="159" t="s">
        <v>488</v>
      </c>
      <c r="B76" s="156" t="s">
        <v>696</v>
      </c>
      <c r="C76" s="169"/>
      <c r="D76" s="244"/>
      <c r="E76" s="53"/>
      <c r="F76" s="54"/>
      <c r="G76" s="244"/>
      <c r="H76" s="54"/>
      <c r="I76" s="54"/>
      <c r="J76" s="54"/>
      <c r="K76" s="54"/>
      <c r="L76" s="54"/>
      <c r="M76" s="54"/>
      <c r="N76" s="54"/>
      <c r="O76" s="54"/>
      <c r="P76" s="54"/>
      <c r="Q76" s="54"/>
      <c r="R76" s="54"/>
      <c r="S76" s="54"/>
      <c r="T76" s="53"/>
      <c r="U76" s="244"/>
      <c r="V76" s="53"/>
      <c r="W76" s="53"/>
      <c r="X76" s="53"/>
      <c r="Y76" s="53"/>
      <c r="Z76" s="53"/>
      <c r="AA76" s="53"/>
      <c r="AB76" s="53"/>
      <c r="AC76" s="53"/>
      <c r="AD76" s="53"/>
      <c r="AE76" s="53"/>
      <c r="AF76" s="53"/>
      <c r="AG76" s="53"/>
      <c r="AH76" s="244"/>
      <c r="AI76" s="244"/>
      <c r="AJ76" s="53"/>
      <c r="AK76" s="53"/>
      <c r="AL76" s="53"/>
      <c r="AM76" s="53"/>
      <c r="AN76" s="53"/>
      <c r="AO76" s="53"/>
      <c r="AP76" s="244"/>
      <c r="AQ76" s="53"/>
      <c r="AR76" s="53"/>
      <c r="AS76" s="53"/>
      <c r="AT76" s="53"/>
      <c r="AU76" s="53"/>
      <c r="AV76" s="53"/>
      <c r="AW76" s="244"/>
      <c r="AX76" s="53"/>
      <c r="AY76" s="53"/>
      <c r="AZ76" s="53"/>
      <c r="BA76" s="53"/>
      <c r="BB76" s="53"/>
      <c r="BC76" s="53"/>
      <c r="BD76" s="53"/>
      <c r="BE76" s="53"/>
      <c r="BF76" s="53"/>
      <c r="BG76" s="53"/>
      <c r="BH76" s="53"/>
      <c r="BI76" s="53"/>
      <c r="BJ76" s="53"/>
      <c r="BK76" s="244"/>
      <c r="BL76" s="53"/>
      <c r="BM76" s="53"/>
      <c r="BN76" s="53"/>
      <c r="BO76" s="53"/>
      <c r="BP76" s="53"/>
      <c r="BQ76" s="53"/>
      <c r="BR76" s="53"/>
      <c r="BS76" s="53"/>
      <c r="BT76" s="53"/>
      <c r="BU76" s="53"/>
      <c r="BV76" s="53"/>
      <c r="BW76" s="53"/>
      <c r="BX76" s="53"/>
    </row>
    <row r="77" spans="1:76" ht="30" hidden="1" outlineLevel="1" x14ac:dyDescent="0.25">
      <c r="A77" s="159" t="s">
        <v>488</v>
      </c>
      <c r="B77" s="156" t="s">
        <v>736</v>
      </c>
      <c r="C77" s="169"/>
      <c r="D77" s="244"/>
      <c r="E77" s="53"/>
      <c r="F77" s="54"/>
      <c r="G77" s="244"/>
      <c r="H77" s="54"/>
      <c r="I77" s="54"/>
      <c r="J77" s="54"/>
      <c r="K77" s="54"/>
      <c r="L77" s="54"/>
      <c r="M77" s="54"/>
      <c r="N77" s="54"/>
      <c r="O77" s="54"/>
      <c r="P77" s="54"/>
      <c r="Q77" s="54"/>
      <c r="R77" s="54"/>
      <c r="S77" s="54"/>
      <c r="T77" s="53"/>
      <c r="U77" s="244"/>
      <c r="V77" s="53"/>
      <c r="W77" s="53"/>
      <c r="X77" s="53"/>
      <c r="Y77" s="53"/>
      <c r="Z77" s="53"/>
      <c r="AA77" s="53"/>
      <c r="AB77" s="53"/>
      <c r="AC77" s="53"/>
      <c r="AD77" s="53"/>
      <c r="AE77" s="53"/>
      <c r="AF77" s="53"/>
      <c r="AG77" s="53"/>
      <c r="AH77" s="244"/>
      <c r="AI77" s="244"/>
      <c r="AJ77" s="53"/>
      <c r="AK77" s="53"/>
      <c r="AL77" s="53"/>
      <c r="AM77" s="53"/>
      <c r="AN77" s="53"/>
      <c r="AO77" s="53"/>
      <c r="AP77" s="244"/>
      <c r="AQ77" s="53"/>
      <c r="AR77" s="53"/>
      <c r="AS77" s="53"/>
      <c r="AT77" s="53"/>
      <c r="AU77" s="53"/>
      <c r="AV77" s="53"/>
      <c r="AW77" s="244"/>
      <c r="AX77" s="53"/>
      <c r="AY77" s="53"/>
      <c r="AZ77" s="53"/>
      <c r="BA77" s="53"/>
      <c r="BB77" s="53"/>
      <c r="BC77" s="53"/>
      <c r="BD77" s="53"/>
      <c r="BE77" s="53"/>
      <c r="BF77" s="53"/>
      <c r="BG77" s="53"/>
      <c r="BH77" s="53"/>
      <c r="BI77" s="53"/>
      <c r="BJ77" s="53"/>
      <c r="BK77" s="244"/>
      <c r="BL77" s="53"/>
      <c r="BM77" s="53"/>
      <c r="BN77" s="53"/>
      <c r="BO77" s="53"/>
      <c r="BP77" s="53"/>
      <c r="BQ77" s="53"/>
      <c r="BR77" s="53"/>
      <c r="BS77" s="53"/>
      <c r="BT77" s="53"/>
      <c r="BU77" s="53"/>
      <c r="BV77" s="53"/>
      <c r="BW77" s="53"/>
      <c r="BX77" s="53"/>
    </row>
    <row r="78" spans="1:76" ht="30" hidden="1" outlineLevel="1" x14ac:dyDescent="0.25">
      <c r="A78" s="159" t="s">
        <v>488</v>
      </c>
      <c r="B78" s="156" t="s">
        <v>736</v>
      </c>
      <c r="C78" s="169"/>
      <c r="D78" s="244"/>
      <c r="E78" s="53"/>
      <c r="F78" s="54"/>
      <c r="G78" s="244"/>
      <c r="H78" s="54"/>
      <c r="I78" s="54"/>
      <c r="J78" s="54"/>
      <c r="K78" s="54"/>
      <c r="L78" s="54"/>
      <c r="M78" s="54"/>
      <c r="N78" s="54"/>
      <c r="O78" s="54"/>
      <c r="P78" s="54"/>
      <c r="Q78" s="54"/>
      <c r="R78" s="54"/>
      <c r="S78" s="54"/>
      <c r="T78" s="53"/>
      <c r="U78" s="244"/>
      <c r="V78" s="53"/>
      <c r="W78" s="53"/>
      <c r="X78" s="53"/>
      <c r="Y78" s="53"/>
      <c r="Z78" s="53"/>
      <c r="AA78" s="53"/>
      <c r="AB78" s="53"/>
      <c r="AC78" s="53"/>
      <c r="AD78" s="53"/>
      <c r="AE78" s="53"/>
      <c r="AF78" s="53"/>
      <c r="AG78" s="53"/>
      <c r="AH78" s="244"/>
      <c r="AI78" s="244"/>
      <c r="AJ78" s="53"/>
      <c r="AK78" s="53"/>
      <c r="AL78" s="53"/>
      <c r="AM78" s="53"/>
      <c r="AN78" s="53"/>
      <c r="AO78" s="53"/>
      <c r="AP78" s="244"/>
      <c r="AQ78" s="53"/>
      <c r="AR78" s="53"/>
      <c r="AS78" s="53"/>
      <c r="AT78" s="53"/>
      <c r="AU78" s="53"/>
      <c r="AV78" s="53"/>
      <c r="AW78" s="244"/>
      <c r="AX78" s="53"/>
      <c r="AY78" s="53"/>
      <c r="AZ78" s="53"/>
      <c r="BA78" s="53"/>
      <c r="BB78" s="53"/>
      <c r="BC78" s="53"/>
      <c r="BD78" s="53"/>
      <c r="BE78" s="53"/>
      <c r="BF78" s="53"/>
      <c r="BG78" s="53"/>
      <c r="BH78" s="53"/>
      <c r="BI78" s="53"/>
      <c r="BJ78" s="53"/>
      <c r="BK78" s="244"/>
      <c r="BL78" s="53"/>
      <c r="BM78" s="53"/>
      <c r="BN78" s="53"/>
      <c r="BO78" s="53"/>
      <c r="BP78" s="53"/>
      <c r="BQ78" s="53"/>
      <c r="BR78" s="53"/>
      <c r="BS78" s="53"/>
      <c r="BT78" s="53"/>
      <c r="BU78" s="53"/>
      <c r="BV78" s="53"/>
      <c r="BW78" s="53"/>
      <c r="BX78" s="53"/>
    </row>
    <row r="79" spans="1:76" collapsed="1" x14ac:dyDescent="0.25">
      <c r="A79" s="159" t="s">
        <v>737</v>
      </c>
      <c r="B79" s="156" t="s">
        <v>737</v>
      </c>
      <c r="C79" s="169"/>
      <c r="D79" s="244"/>
      <c r="E79" s="53"/>
      <c r="F79" s="54"/>
      <c r="G79" s="244"/>
      <c r="H79" s="54"/>
      <c r="I79" s="54"/>
      <c r="J79" s="54"/>
      <c r="K79" s="54"/>
      <c r="L79" s="54"/>
      <c r="M79" s="54"/>
      <c r="N79" s="54"/>
      <c r="O79" s="54"/>
      <c r="P79" s="54"/>
      <c r="Q79" s="54"/>
      <c r="R79" s="54"/>
      <c r="S79" s="54"/>
      <c r="T79" s="53"/>
      <c r="U79" s="244"/>
      <c r="V79" s="53"/>
      <c r="W79" s="53"/>
      <c r="X79" s="53"/>
      <c r="Y79" s="53"/>
      <c r="Z79" s="53"/>
      <c r="AA79" s="53"/>
      <c r="AB79" s="53"/>
      <c r="AC79" s="53"/>
      <c r="AD79" s="53"/>
      <c r="AE79" s="53"/>
      <c r="AF79" s="53"/>
      <c r="AG79" s="53"/>
      <c r="AH79" s="244"/>
      <c r="AI79" s="244"/>
      <c r="AJ79" s="53"/>
      <c r="AK79" s="53"/>
      <c r="AL79" s="53"/>
      <c r="AM79" s="53"/>
      <c r="AN79" s="53"/>
      <c r="AO79" s="53"/>
      <c r="AP79" s="244"/>
      <c r="AQ79" s="53"/>
      <c r="AR79" s="53"/>
      <c r="AS79" s="53"/>
      <c r="AT79" s="53"/>
      <c r="AU79" s="53"/>
      <c r="AV79" s="53"/>
      <c r="AW79" s="244"/>
      <c r="AX79" s="53"/>
      <c r="AY79" s="53"/>
      <c r="AZ79" s="53"/>
      <c r="BA79" s="53"/>
      <c r="BB79" s="53"/>
      <c r="BC79" s="53"/>
      <c r="BD79" s="53"/>
      <c r="BE79" s="53"/>
      <c r="BF79" s="53"/>
      <c r="BG79" s="53"/>
      <c r="BH79" s="53"/>
      <c r="BI79" s="53"/>
      <c r="BJ79" s="53"/>
      <c r="BK79" s="244"/>
      <c r="BL79" s="53"/>
      <c r="BM79" s="53"/>
      <c r="BN79" s="53"/>
      <c r="BO79" s="53"/>
      <c r="BP79" s="53"/>
      <c r="BQ79" s="53"/>
      <c r="BR79" s="53"/>
      <c r="BS79" s="53"/>
      <c r="BT79" s="53"/>
      <c r="BU79" s="53"/>
      <c r="BV79" s="53"/>
      <c r="BW79" s="53"/>
      <c r="BX79" s="53"/>
    </row>
    <row r="80" spans="1:76" ht="90" x14ac:dyDescent="0.25">
      <c r="A80" s="161" t="s">
        <v>490</v>
      </c>
      <c r="B80" s="156" t="s">
        <v>741</v>
      </c>
      <c r="C80" s="169"/>
      <c r="D80" s="244"/>
      <c r="E80" s="53"/>
      <c r="F80" s="54"/>
      <c r="G80" s="244"/>
      <c r="H80" s="54"/>
      <c r="I80" s="54"/>
      <c r="J80" s="54"/>
      <c r="K80" s="54"/>
      <c r="L80" s="54"/>
      <c r="M80" s="54"/>
      <c r="N80" s="54"/>
      <c r="O80" s="54"/>
      <c r="P80" s="54"/>
      <c r="Q80" s="54"/>
      <c r="R80" s="54"/>
      <c r="S80" s="54"/>
      <c r="T80" s="53"/>
      <c r="U80" s="244"/>
      <c r="V80" s="53"/>
      <c r="W80" s="53"/>
      <c r="X80" s="53"/>
      <c r="Y80" s="53"/>
      <c r="Z80" s="53"/>
      <c r="AA80" s="53"/>
      <c r="AB80" s="53"/>
      <c r="AC80" s="53"/>
      <c r="AD80" s="53"/>
      <c r="AE80" s="53"/>
      <c r="AF80" s="53"/>
      <c r="AG80" s="53"/>
      <c r="AH80" s="244"/>
      <c r="AI80" s="244"/>
      <c r="AJ80" s="53"/>
      <c r="AK80" s="53"/>
      <c r="AL80" s="53"/>
      <c r="AM80" s="53"/>
      <c r="AN80" s="53"/>
      <c r="AO80" s="53"/>
      <c r="AP80" s="244"/>
      <c r="AQ80" s="53"/>
      <c r="AR80" s="53"/>
      <c r="AS80" s="53"/>
      <c r="AT80" s="53"/>
      <c r="AU80" s="53"/>
      <c r="AV80" s="53"/>
      <c r="AW80" s="244"/>
      <c r="AX80" s="53"/>
      <c r="AY80" s="53"/>
      <c r="AZ80" s="53"/>
      <c r="BA80" s="53"/>
      <c r="BB80" s="53"/>
      <c r="BC80" s="53"/>
      <c r="BD80" s="53"/>
      <c r="BE80" s="53"/>
      <c r="BF80" s="53"/>
      <c r="BG80" s="53"/>
      <c r="BH80" s="53"/>
      <c r="BI80" s="53"/>
      <c r="BJ80" s="53"/>
      <c r="BK80" s="244"/>
      <c r="BL80" s="53"/>
      <c r="BM80" s="53"/>
      <c r="BN80" s="53"/>
      <c r="BO80" s="53"/>
      <c r="BP80" s="53"/>
      <c r="BQ80" s="53"/>
      <c r="BR80" s="53"/>
      <c r="BS80" s="53"/>
      <c r="BT80" s="53"/>
      <c r="BU80" s="53"/>
      <c r="BV80" s="53"/>
      <c r="BW80" s="53"/>
      <c r="BX80" s="53"/>
    </row>
    <row r="81" spans="1:76" x14ac:dyDescent="0.25">
      <c r="A81" s="162"/>
      <c r="B81" s="156" t="s">
        <v>742</v>
      </c>
      <c r="C81" s="169"/>
      <c r="D81" s="244"/>
      <c r="E81" s="53"/>
      <c r="F81" s="54"/>
      <c r="G81" s="244"/>
      <c r="H81" s="54"/>
      <c r="I81" s="54"/>
      <c r="J81" s="54"/>
      <c r="K81" s="54"/>
      <c r="L81" s="54"/>
      <c r="M81" s="54"/>
      <c r="N81" s="54"/>
      <c r="O81" s="54"/>
      <c r="P81" s="54"/>
      <c r="Q81" s="54"/>
      <c r="R81" s="54"/>
      <c r="S81" s="54"/>
      <c r="T81" s="53"/>
      <c r="U81" s="244"/>
      <c r="V81" s="53"/>
      <c r="W81" s="53"/>
      <c r="X81" s="53"/>
      <c r="Y81" s="53"/>
      <c r="Z81" s="53"/>
      <c r="AA81" s="53"/>
      <c r="AB81" s="53"/>
      <c r="AC81" s="53"/>
      <c r="AD81" s="53"/>
      <c r="AE81" s="53"/>
      <c r="AF81" s="53"/>
      <c r="AG81" s="53"/>
      <c r="AH81" s="244"/>
      <c r="AI81" s="244"/>
      <c r="AJ81" s="53"/>
      <c r="AK81" s="53"/>
      <c r="AL81" s="53"/>
      <c r="AM81" s="53"/>
      <c r="AN81" s="53"/>
      <c r="AO81" s="53"/>
      <c r="AP81" s="244"/>
      <c r="AQ81" s="53"/>
      <c r="AR81" s="53"/>
      <c r="AS81" s="53"/>
      <c r="AT81" s="53"/>
      <c r="AU81" s="53"/>
      <c r="AV81" s="53"/>
      <c r="AW81" s="244"/>
      <c r="AX81" s="53"/>
      <c r="AY81" s="53"/>
      <c r="AZ81" s="53"/>
      <c r="BA81" s="53"/>
      <c r="BB81" s="53"/>
      <c r="BC81" s="53"/>
      <c r="BD81" s="53"/>
      <c r="BE81" s="53"/>
      <c r="BF81" s="53"/>
      <c r="BG81" s="53"/>
      <c r="BH81" s="53"/>
      <c r="BI81" s="53"/>
      <c r="BJ81" s="53"/>
      <c r="BK81" s="244"/>
      <c r="BL81" s="53"/>
      <c r="BM81" s="53"/>
      <c r="BN81" s="53"/>
      <c r="BO81" s="53"/>
      <c r="BP81" s="53"/>
      <c r="BQ81" s="53"/>
      <c r="BR81" s="53"/>
      <c r="BS81" s="53"/>
      <c r="BT81" s="53"/>
      <c r="BU81" s="53"/>
      <c r="BV81" s="53"/>
      <c r="BW81" s="53"/>
      <c r="BX81" s="53"/>
    </row>
    <row r="82" spans="1:76" ht="30" hidden="1" outlineLevel="1" x14ac:dyDescent="0.25">
      <c r="A82" s="159" t="s">
        <v>490</v>
      </c>
      <c r="B82" s="156" t="s">
        <v>736</v>
      </c>
      <c r="C82" s="169"/>
      <c r="D82" s="244"/>
      <c r="E82" s="53"/>
      <c r="F82" s="54"/>
      <c r="G82" s="244"/>
      <c r="H82" s="54"/>
      <c r="I82" s="54"/>
      <c r="J82" s="54"/>
      <c r="K82" s="54"/>
      <c r="L82" s="54"/>
      <c r="M82" s="54"/>
      <c r="N82" s="54"/>
      <c r="O82" s="54"/>
      <c r="P82" s="54"/>
      <c r="Q82" s="54"/>
      <c r="R82" s="54"/>
      <c r="S82" s="54"/>
      <c r="T82" s="53"/>
      <c r="U82" s="244"/>
      <c r="V82" s="53"/>
      <c r="W82" s="53"/>
      <c r="X82" s="53"/>
      <c r="Y82" s="53"/>
      <c r="Z82" s="53"/>
      <c r="AA82" s="53"/>
      <c r="AB82" s="53"/>
      <c r="AC82" s="53"/>
      <c r="AD82" s="53"/>
      <c r="AE82" s="53"/>
      <c r="AF82" s="53"/>
      <c r="AG82" s="53"/>
      <c r="AH82" s="244"/>
      <c r="AI82" s="244"/>
      <c r="AJ82" s="53"/>
      <c r="AK82" s="53"/>
      <c r="AL82" s="53"/>
      <c r="AM82" s="53"/>
      <c r="AN82" s="53"/>
      <c r="AO82" s="53"/>
      <c r="AP82" s="244"/>
      <c r="AQ82" s="53"/>
      <c r="AR82" s="53"/>
      <c r="AS82" s="53"/>
      <c r="AT82" s="53"/>
      <c r="AU82" s="53"/>
      <c r="AV82" s="53"/>
      <c r="AW82" s="244"/>
      <c r="AX82" s="53"/>
      <c r="AY82" s="53"/>
      <c r="AZ82" s="53"/>
      <c r="BA82" s="53"/>
      <c r="BB82" s="53"/>
      <c r="BC82" s="53"/>
      <c r="BD82" s="53"/>
      <c r="BE82" s="53"/>
      <c r="BF82" s="53"/>
      <c r="BG82" s="53"/>
      <c r="BH82" s="53"/>
      <c r="BI82" s="53"/>
      <c r="BJ82" s="53"/>
      <c r="BK82" s="244"/>
      <c r="BL82" s="53"/>
      <c r="BM82" s="53"/>
      <c r="BN82" s="53"/>
      <c r="BO82" s="53"/>
      <c r="BP82" s="53"/>
      <c r="BQ82" s="53"/>
      <c r="BR82" s="53"/>
      <c r="BS82" s="53"/>
      <c r="BT82" s="53"/>
      <c r="BU82" s="53"/>
      <c r="BV82" s="53"/>
      <c r="BW82" s="53"/>
      <c r="BX82" s="53"/>
    </row>
    <row r="83" spans="1:76" ht="30" hidden="1" outlineLevel="1" x14ac:dyDescent="0.25">
      <c r="A83" s="159" t="s">
        <v>490</v>
      </c>
      <c r="B83" s="156" t="s">
        <v>736</v>
      </c>
      <c r="C83" s="169"/>
      <c r="D83" s="244"/>
      <c r="E83" s="53"/>
      <c r="F83" s="54"/>
      <c r="G83" s="244"/>
      <c r="H83" s="54"/>
      <c r="I83" s="54"/>
      <c r="J83" s="54"/>
      <c r="K83" s="54"/>
      <c r="L83" s="54"/>
      <c r="M83" s="54"/>
      <c r="N83" s="54"/>
      <c r="O83" s="54"/>
      <c r="P83" s="54"/>
      <c r="Q83" s="54"/>
      <c r="R83" s="54"/>
      <c r="S83" s="54"/>
      <c r="T83" s="53"/>
      <c r="U83" s="244"/>
      <c r="V83" s="53"/>
      <c r="W83" s="53"/>
      <c r="X83" s="53"/>
      <c r="Y83" s="53"/>
      <c r="Z83" s="53"/>
      <c r="AA83" s="53"/>
      <c r="AB83" s="53"/>
      <c r="AC83" s="53"/>
      <c r="AD83" s="53"/>
      <c r="AE83" s="53"/>
      <c r="AF83" s="53"/>
      <c r="AG83" s="53"/>
      <c r="AH83" s="244"/>
      <c r="AI83" s="244"/>
      <c r="AJ83" s="53"/>
      <c r="AK83" s="53"/>
      <c r="AL83" s="53"/>
      <c r="AM83" s="53"/>
      <c r="AN83" s="53"/>
      <c r="AO83" s="53"/>
      <c r="AP83" s="244"/>
      <c r="AQ83" s="53"/>
      <c r="AR83" s="53"/>
      <c r="AS83" s="53"/>
      <c r="AT83" s="53"/>
      <c r="AU83" s="53"/>
      <c r="AV83" s="53"/>
      <c r="AW83" s="244"/>
      <c r="AX83" s="53"/>
      <c r="AY83" s="53"/>
      <c r="AZ83" s="53"/>
      <c r="BA83" s="53"/>
      <c r="BB83" s="53"/>
      <c r="BC83" s="53"/>
      <c r="BD83" s="53"/>
      <c r="BE83" s="53"/>
      <c r="BF83" s="53"/>
      <c r="BG83" s="53"/>
      <c r="BH83" s="53"/>
      <c r="BI83" s="53"/>
      <c r="BJ83" s="53"/>
      <c r="BK83" s="244"/>
      <c r="BL83" s="53"/>
      <c r="BM83" s="53"/>
      <c r="BN83" s="53"/>
      <c r="BO83" s="53"/>
      <c r="BP83" s="53"/>
      <c r="BQ83" s="53"/>
      <c r="BR83" s="53"/>
      <c r="BS83" s="53"/>
      <c r="BT83" s="53"/>
      <c r="BU83" s="53"/>
      <c r="BV83" s="53"/>
      <c r="BW83" s="53"/>
      <c r="BX83" s="53"/>
    </row>
    <row r="84" spans="1:76" collapsed="1" x14ac:dyDescent="0.25">
      <c r="A84" s="159" t="s">
        <v>737</v>
      </c>
      <c r="B84" s="156" t="s">
        <v>737</v>
      </c>
      <c r="C84" s="169"/>
      <c r="D84" s="244"/>
      <c r="E84" s="53"/>
      <c r="F84" s="54"/>
      <c r="G84" s="244"/>
      <c r="H84" s="54"/>
      <c r="I84" s="54"/>
      <c r="J84" s="54"/>
      <c r="K84" s="54"/>
      <c r="L84" s="54"/>
      <c r="M84" s="54"/>
      <c r="N84" s="54"/>
      <c r="O84" s="54"/>
      <c r="P84" s="54"/>
      <c r="Q84" s="54"/>
      <c r="R84" s="54"/>
      <c r="S84" s="54"/>
      <c r="T84" s="53"/>
      <c r="U84" s="244"/>
      <c r="V84" s="53"/>
      <c r="W84" s="53"/>
      <c r="X84" s="53"/>
      <c r="Y84" s="53"/>
      <c r="Z84" s="53"/>
      <c r="AA84" s="53"/>
      <c r="AB84" s="53"/>
      <c r="AC84" s="53"/>
      <c r="AD84" s="53"/>
      <c r="AE84" s="53"/>
      <c r="AF84" s="53"/>
      <c r="AG84" s="53"/>
      <c r="AH84" s="244"/>
      <c r="AI84" s="244"/>
      <c r="AJ84" s="53"/>
      <c r="AK84" s="53"/>
      <c r="AL84" s="53"/>
      <c r="AM84" s="53"/>
      <c r="AN84" s="53"/>
      <c r="AO84" s="53"/>
      <c r="AP84" s="244"/>
      <c r="AQ84" s="53"/>
      <c r="AR84" s="53"/>
      <c r="AS84" s="53"/>
      <c r="AT84" s="53"/>
      <c r="AU84" s="53"/>
      <c r="AV84" s="53"/>
      <c r="AW84" s="244"/>
      <c r="AX84" s="53"/>
      <c r="AY84" s="53"/>
      <c r="AZ84" s="53"/>
      <c r="BA84" s="53"/>
      <c r="BB84" s="53"/>
      <c r="BC84" s="53"/>
      <c r="BD84" s="53"/>
      <c r="BE84" s="53"/>
      <c r="BF84" s="53"/>
      <c r="BG84" s="53"/>
      <c r="BH84" s="53"/>
      <c r="BI84" s="53"/>
      <c r="BJ84" s="53"/>
      <c r="BK84" s="244"/>
      <c r="BL84" s="53"/>
      <c r="BM84" s="53"/>
      <c r="BN84" s="53"/>
      <c r="BO84" s="53"/>
      <c r="BP84" s="53"/>
      <c r="BQ84" s="53"/>
      <c r="BR84" s="53"/>
      <c r="BS84" s="53"/>
      <c r="BT84" s="53"/>
      <c r="BU84" s="53"/>
      <c r="BV84" s="53"/>
      <c r="BW84" s="53"/>
      <c r="BX84" s="53"/>
    </row>
    <row r="85" spans="1:76" ht="42.75" x14ac:dyDescent="0.25">
      <c r="A85" s="175" t="s">
        <v>128</v>
      </c>
      <c r="B85" s="197" t="s">
        <v>743</v>
      </c>
      <c r="C85" s="198" t="s">
        <v>732</v>
      </c>
      <c r="D85" s="243">
        <f>D105+D138</f>
        <v>61.3992</v>
      </c>
      <c r="E85" s="255"/>
      <c r="F85" s="255"/>
      <c r="G85" s="243">
        <f t="shared" ref="G85" si="10">G105+G138</f>
        <v>0</v>
      </c>
      <c r="H85" s="255"/>
      <c r="I85" s="255"/>
      <c r="J85" s="255"/>
      <c r="K85" s="255"/>
      <c r="L85" s="255"/>
      <c r="M85" s="255"/>
      <c r="N85" s="255"/>
      <c r="O85" s="255"/>
      <c r="P85" s="255"/>
      <c r="Q85" s="255"/>
      <c r="R85" s="255"/>
      <c r="S85" s="255"/>
      <c r="T85" s="255"/>
      <c r="U85" s="243">
        <f t="shared" ref="U85" si="11">U105+U138</f>
        <v>54.199199999999998</v>
      </c>
      <c r="V85" s="255"/>
      <c r="W85" s="255"/>
      <c r="X85" s="255"/>
      <c r="Y85" s="255"/>
      <c r="Z85" s="255"/>
      <c r="AA85" s="255"/>
      <c r="AB85" s="255"/>
      <c r="AC85" s="255"/>
      <c r="AD85" s="255"/>
      <c r="AE85" s="255"/>
      <c r="AF85" s="255"/>
      <c r="AG85" s="255"/>
      <c r="AH85" s="243"/>
      <c r="AI85" s="243">
        <f t="shared" ref="AI85" si="12">AI105+AI138</f>
        <v>7.1999999999999993</v>
      </c>
      <c r="AJ85" s="255"/>
      <c r="AK85" s="255"/>
      <c r="AL85" s="255"/>
      <c r="AM85" s="255"/>
      <c r="AN85" s="255"/>
      <c r="AO85" s="255"/>
      <c r="AP85" s="243"/>
      <c r="AQ85" s="255"/>
      <c r="AR85" s="255"/>
      <c r="AS85" s="255"/>
      <c r="AT85" s="255"/>
      <c r="AU85" s="255"/>
      <c r="AV85" s="255"/>
      <c r="AW85" s="243">
        <f t="shared" ref="AW85" si="13">AW105+AW138</f>
        <v>0</v>
      </c>
      <c r="AX85" s="255"/>
      <c r="AY85" s="255"/>
      <c r="AZ85" s="255"/>
      <c r="BA85" s="255"/>
      <c r="BB85" s="255"/>
      <c r="BC85" s="255"/>
      <c r="BD85" s="255"/>
      <c r="BE85" s="255"/>
      <c r="BF85" s="255"/>
      <c r="BG85" s="255"/>
      <c r="BH85" s="255"/>
      <c r="BI85" s="255"/>
      <c r="BJ85" s="255"/>
      <c r="BK85" s="243">
        <f t="shared" ref="BK85" si="14">BK105+BK138</f>
        <v>61.3992</v>
      </c>
      <c r="BL85" s="255"/>
      <c r="BM85" s="255"/>
      <c r="BN85" s="255"/>
      <c r="BO85" s="255"/>
      <c r="BP85" s="255"/>
      <c r="BQ85" s="255"/>
      <c r="BR85" s="255"/>
      <c r="BS85" s="255"/>
      <c r="BT85" s="255"/>
      <c r="BU85" s="255"/>
      <c r="BV85" s="255"/>
      <c r="BW85" s="255"/>
      <c r="BX85" s="255"/>
    </row>
    <row r="86" spans="1:76" ht="75" x14ac:dyDescent="0.25">
      <c r="A86" s="159" t="s">
        <v>159</v>
      </c>
      <c r="B86" s="156" t="s">
        <v>697</v>
      </c>
      <c r="C86" s="169"/>
      <c r="D86" s="244"/>
      <c r="E86" s="53"/>
      <c r="F86" s="54"/>
      <c r="G86" s="244"/>
      <c r="H86" s="54"/>
      <c r="I86" s="54"/>
      <c r="J86" s="54"/>
      <c r="K86" s="54"/>
      <c r="L86" s="54"/>
      <c r="M86" s="54"/>
      <c r="N86" s="54"/>
      <c r="O86" s="54"/>
      <c r="P86" s="54"/>
      <c r="Q86" s="54"/>
      <c r="R86" s="54"/>
      <c r="S86" s="54"/>
      <c r="T86" s="53"/>
      <c r="U86" s="244"/>
      <c r="V86" s="53"/>
      <c r="W86" s="53"/>
      <c r="X86" s="53"/>
      <c r="Y86" s="53"/>
      <c r="Z86" s="53"/>
      <c r="AA86" s="53"/>
      <c r="AB86" s="53"/>
      <c r="AC86" s="53"/>
      <c r="AD86" s="53"/>
      <c r="AE86" s="53"/>
      <c r="AF86" s="53"/>
      <c r="AG86" s="53"/>
      <c r="AH86" s="244"/>
      <c r="AI86" s="244"/>
      <c r="AJ86" s="53"/>
      <c r="AK86" s="53"/>
      <c r="AL86" s="53"/>
      <c r="AM86" s="53"/>
      <c r="AN86" s="53"/>
      <c r="AO86" s="53"/>
      <c r="AP86" s="244"/>
      <c r="AQ86" s="53"/>
      <c r="AR86" s="53"/>
      <c r="AS86" s="53"/>
      <c r="AT86" s="53"/>
      <c r="AU86" s="53"/>
      <c r="AV86" s="53"/>
      <c r="AW86" s="244"/>
      <c r="AX86" s="53"/>
      <c r="AY86" s="53"/>
      <c r="AZ86" s="53"/>
      <c r="BA86" s="53"/>
      <c r="BB86" s="53"/>
      <c r="BC86" s="53"/>
      <c r="BD86" s="53"/>
      <c r="BE86" s="53"/>
      <c r="BF86" s="53"/>
      <c r="BG86" s="53"/>
      <c r="BH86" s="53"/>
      <c r="BI86" s="53"/>
      <c r="BJ86" s="53"/>
      <c r="BK86" s="244"/>
      <c r="BL86" s="53"/>
      <c r="BM86" s="53"/>
      <c r="BN86" s="53"/>
      <c r="BO86" s="53"/>
      <c r="BP86" s="53"/>
      <c r="BQ86" s="53"/>
      <c r="BR86" s="53"/>
      <c r="BS86" s="53"/>
      <c r="BT86" s="53"/>
      <c r="BU86" s="53"/>
      <c r="BV86" s="53"/>
      <c r="BW86" s="53"/>
      <c r="BX86" s="53"/>
    </row>
    <row r="87" spans="1:76" ht="30" x14ac:dyDescent="0.25">
      <c r="A87" s="161" t="s">
        <v>160</v>
      </c>
      <c r="B87" s="156" t="s">
        <v>698</v>
      </c>
      <c r="C87" s="169"/>
      <c r="D87" s="244"/>
      <c r="E87" s="53"/>
      <c r="F87" s="54"/>
      <c r="G87" s="244"/>
      <c r="H87" s="54"/>
      <c r="I87" s="54"/>
      <c r="J87" s="54"/>
      <c r="K87" s="54"/>
      <c r="L87" s="54"/>
      <c r="M87" s="54"/>
      <c r="N87" s="54"/>
      <c r="O87" s="54"/>
      <c r="P87" s="54"/>
      <c r="Q87" s="54"/>
      <c r="R87" s="54"/>
      <c r="S87" s="54"/>
      <c r="T87" s="53"/>
      <c r="U87" s="244"/>
      <c r="V87" s="53"/>
      <c r="W87" s="53"/>
      <c r="X87" s="53"/>
      <c r="Y87" s="53"/>
      <c r="Z87" s="53"/>
      <c r="AA87" s="53"/>
      <c r="AB87" s="53"/>
      <c r="AC87" s="53"/>
      <c r="AD87" s="53"/>
      <c r="AE87" s="53"/>
      <c r="AF87" s="53"/>
      <c r="AG87" s="53"/>
      <c r="AH87" s="244"/>
      <c r="AI87" s="244"/>
      <c r="AJ87" s="53"/>
      <c r="AK87" s="53"/>
      <c r="AL87" s="53"/>
      <c r="AM87" s="53"/>
      <c r="AN87" s="53"/>
      <c r="AO87" s="53"/>
      <c r="AP87" s="244"/>
      <c r="AQ87" s="53"/>
      <c r="AR87" s="53"/>
      <c r="AS87" s="53"/>
      <c r="AT87" s="53"/>
      <c r="AU87" s="53"/>
      <c r="AV87" s="53"/>
      <c r="AW87" s="244"/>
      <c r="AX87" s="53"/>
      <c r="AY87" s="53"/>
      <c r="AZ87" s="53"/>
      <c r="BA87" s="53"/>
      <c r="BB87" s="53"/>
      <c r="BC87" s="53"/>
      <c r="BD87" s="53"/>
      <c r="BE87" s="53"/>
      <c r="BF87" s="53"/>
      <c r="BG87" s="53"/>
      <c r="BH87" s="53"/>
      <c r="BI87" s="53"/>
      <c r="BJ87" s="53"/>
      <c r="BK87" s="244"/>
      <c r="BL87" s="53"/>
      <c r="BM87" s="53"/>
      <c r="BN87" s="53"/>
      <c r="BO87" s="53"/>
      <c r="BP87" s="53"/>
      <c r="BQ87" s="53"/>
      <c r="BR87" s="53"/>
      <c r="BS87" s="53"/>
      <c r="BT87" s="53"/>
      <c r="BU87" s="53"/>
      <c r="BV87" s="53"/>
      <c r="BW87" s="53"/>
      <c r="BX87" s="53"/>
    </row>
    <row r="88" spans="1:76" ht="30" hidden="1" outlineLevel="1" x14ac:dyDescent="0.25">
      <c r="A88" s="159" t="s">
        <v>160</v>
      </c>
      <c r="B88" s="156" t="s">
        <v>736</v>
      </c>
      <c r="C88" s="169"/>
      <c r="D88" s="244"/>
      <c r="E88" s="53"/>
      <c r="F88" s="54"/>
      <c r="G88" s="244"/>
      <c r="H88" s="54"/>
      <c r="I88" s="54"/>
      <c r="J88" s="54"/>
      <c r="K88" s="54"/>
      <c r="L88" s="54"/>
      <c r="M88" s="54"/>
      <c r="N88" s="54"/>
      <c r="O88" s="54"/>
      <c r="P88" s="54"/>
      <c r="Q88" s="54"/>
      <c r="R88" s="54"/>
      <c r="S88" s="54"/>
      <c r="T88" s="53"/>
      <c r="U88" s="244"/>
      <c r="V88" s="53"/>
      <c r="W88" s="53"/>
      <c r="X88" s="53"/>
      <c r="Y88" s="53"/>
      <c r="Z88" s="53"/>
      <c r="AA88" s="53"/>
      <c r="AB88" s="53"/>
      <c r="AC88" s="53"/>
      <c r="AD88" s="53"/>
      <c r="AE88" s="53"/>
      <c r="AF88" s="53"/>
      <c r="AG88" s="53"/>
      <c r="AH88" s="244"/>
      <c r="AI88" s="244"/>
      <c r="AJ88" s="53"/>
      <c r="AK88" s="53"/>
      <c r="AL88" s="53"/>
      <c r="AM88" s="53"/>
      <c r="AN88" s="53"/>
      <c r="AO88" s="53"/>
      <c r="AP88" s="244"/>
      <c r="AQ88" s="53"/>
      <c r="AR88" s="53"/>
      <c r="AS88" s="53"/>
      <c r="AT88" s="53"/>
      <c r="AU88" s="53"/>
      <c r="AV88" s="53"/>
      <c r="AW88" s="244"/>
      <c r="AX88" s="53"/>
      <c r="AY88" s="53"/>
      <c r="AZ88" s="53"/>
      <c r="BA88" s="53"/>
      <c r="BB88" s="53"/>
      <c r="BC88" s="53"/>
      <c r="BD88" s="53"/>
      <c r="BE88" s="53"/>
      <c r="BF88" s="53"/>
      <c r="BG88" s="53"/>
      <c r="BH88" s="53"/>
      <c r="BI88" s="53"/>
      <c r="BJ88" s="53"/>
      <c r="BK88" s="244"/>
      <c r="BL88" s="53"/>
      <c r="BM88" s="53"/>
      <c r="BN88" s="53"/>
      <c r="BO88" s="53"/>
      <c r="BP88" s="53"/>
      <c r="BQ88" s="53"/>
      <c r="BR88" s="53"/>
      <c r="BS88" s="53"/>
      <c r="BT88" s="53"/>
      <c r="BU88" s="53"/>
      <c r="BV88" s="53"/>
      <c r="BW88" s="53"/>
      <c r="BX88" s="53"/>
    </row>
    <row r="89" spans="1:76" ht="30" hidden="1" outlineLevel="1" x14ac:dyDescent="0.25">
      <c r="A89" s="159" t="s">
        <v>160</v>
      </c>
      <c r="B89" s="156" t="s">
        <v>736</v>
      </c>
      <c r="C89" s="169"/>
      <c r="D89" s="244"/>
      <c r="E89" s="53"/>
      <c r="F89" s="54"/>
      <c r="G89" s="244"/>
      <c r="H89" s="54"/>
      <c r="I89" s="54"/>
      <c r="J89" s="54"/>
      <c r="K89" s="54"/>
      <c r="L89" s="54"/>
      <c r="M89" s="54"/>
      <c r="N89" s="54"/>
      <c r="O89" s="54"/>
      <c r="P89" s="54"/>
      <c r="Q89" s="54"/>
      <c r="R89" s="54"/>
      <c r="S89" s="54"/>
      <c r="T89" s="53"/>
      <c r="U89" s="244"/>
      <c r="V89" s="53"/>
      <c r="W89" s="53"/>
      <c r="X89" s="53"/>
      <c r="Y89" s="53"/>
      <c r="Z89" s="53"/>
      <c r="AA89" s="53"/>
      <c r="AB89" s="53"/>
      <c r="AC89" s="53"/>
      <c r="AD89" s="53"/>
      <c r="AE89" s="53"/>
      <c r="AF89" s="53"/>
      <c r="AG89" s="53"/>
      <c r="AH89" s="244"/>
      <c r="AI89" s="244"/>
      <c r="AJ89" s="53"/>
      <c r="AK89" s="53"/>
      <c r="AL89" s="53"/>
      <c r="AM89" s="53"/>
      <c r="AN89" s="53"/>
      <c r="AO89" s="53"/>
      <c r="AP89" s="244"/>
      <c r="AQ89" s="53"/>
      <c r="AR89" s="53"/>
      <c r="AS89" s="53"/>
      <c r="AT89" s="53"/>
      <c r="AU89" s="53"/>
      <c r="AV89" s="53"/>
      <c r="AW89" s="244"/>
      <c r="AX89" s="53"/>
      <c r="AY89" s="53"/>
      <c r="AZ89" s="53"/>
      <c r="BA89" s="53"/>
      <c r="BB89" s="53"/>
      <c r="BC89" s="53"/>
      <c r="BD89" s="53"/>
      <c r="BE89" s="53"/>
      <c r="BF89" s="53"/>
      <c r="BG89" s="53"/>
      <c r="BH89" s="53"/>
      <c r="BI89" s="53"/>
      <c r="BJ89" s="53"/>
      <c r="BK89" s="244"/>
      <c r="BL89" s="53"/>
      <c r="BM89" s="53"/>
      <c r="BN89" s="53"/>
      <c r="BO89" s="53"/>
      <c r="BP89" s="53"/>
      <c r="BQ89" s="53"/>
      <c r="BR89" s="53"/>
      <c r="BS89" s="53"/>
      <c r="BT89" s="53"/>
      <c r="BU89" s="53"/>
      <c r="BV89" s="53"/>
      <c r="BW89" s="53"/>
      <c r="BX89" s="53"/>
    </row>
    <row r="90" spans="1:76" collapsed="1" x14ac:dyDescent="0.25">
      <c r="A90" s="159" t="s">
        <v>737</v>
      </c>
      <c r="B90" s="156" t="s">
        <v>737</v>
      </c>
      <c r="C90" s="169"/>
      <c r="D90" s="244"/>
      <c r="E90" s="53"/>
      <c r="F90" s="54"/>
      <c r="G90" s="244"/>
      <c r="H90" s="54"/>
      <c r="I90" s="54"/>
      <c r="J90" s="54"/>
      <c r="K90" s="54"/>
      <c r="L90" s="54"/>
      <c r="M90" s="54"/>
      <c r="N90" s="54"/>
      <c r="O90" s="54"/>
      <c r="P90" s="54"/>
      <c r="Q90" s="54"/>
      <c r="R90" s="54"/>
      <c r="S90" s="54"/>
      <c r="T90" s="53"/>
      <c r="U90" s="244"/>
      <c r="V90" s="53"/>
      <c r="W90" s="53"/>
      <c r="X90" s="53"/>
      <c r="Y90" s="53"/>
      <c r="Z90" s="53"/>
      <c r="AA90" s="53"/>
      <c r="AB90" s="53"/>
      <c r="AC90" s="53"/>
      <c r="AD90" s="53"/>
      <c r="AE90" s="53"/>
      <c r="AF90" s="53"/>
      <c r="AG90" s="53"/>
      <c r="AH90" s="244"/>
      <c r="AI90" s="244"/>
      <c r="AJ90" s="53"/>
      <c r="AK90" s="53"/>
      <c r="AL90" s="53"/>
      <c r="AM90" s="53"/>
      <c r="AN90" s="53"/>
      <c r="AO90" s="53"/>
      <c r="AP90" s="244"/>
      <c r="AQ90" s="53"/>
      <c r="AR90" s="53"/>
      <c r="AS90" s="53"/>
      <c r="AT90" s="53"/>
      <c r="AU90" s="53"/>
      <c r="AV90" s="53"/>
      <c r="AW90" s="244"/>
      <c r="AX90" s="53"/>
      <c r="AY90" s="53"/>
      <c r="AZ90" s="53"/>
      <c r="BA90" s="53"/>
      <c r="BB90" s="53"/>
      <c r="BC90" s="53"/>
      <c r="BD90" s="53"/>
      <c r="BE90" s="53"/>
      <c r="BF90" s="53"/>
      <c r="BG90" s="53"/>
      <c r="BH90" s="53"/>
      <c r="BI90" s="53"/>
      <c r="BJ90" s="53"/>
      <c r="BK90" s="244"/>
      <c r="BL90" s="53"/>
      <c r="BM90" s="53"/>
      <c r="BN90" s="53"/>
      <c r="BO90" s="53"/>
      <c r="BP90" s="53"/>
      <c r="BQ90" s="53"/>
      <c r="BR90" s="53"/>
      <c r="BS90" s="53"/>
      <c r="BT90" s="53"/>
      <c r="BU90" s="53"/>
      <c r="BV90" s="53"/>
      <c r="BW90" s="53"/>
      <c r="BX90" s="53"/>
    </row>
    <row r="91" spans="1:76" ht="60" x14ac:dyDescent="0.25">
      <c r="A91" s="161" t="s">
        <v>161</v>
      </c>
      <c r="B91" s="156" t="s">
        <v>744</v>
      </c>
      <c r="C91" s="169"/>
      <c r="D91" s="244"/>
      <c r="E91" s="53"/>
      <c r="F91" s="54"/>
      <c r="G91" s="244"/>
      <c r="H91" s="54"/>
      <c r="I91" s="54"/>
      <c r="J91" s="54"/>
      <c r="K91" s="54"/>
      <c r="L91" s="54"/>
      <c r="M91" s="54"/>
      <c r="N91" s="54"/>
      <c r="O91" s="54"/>
      <c r="P91" s="54"/>
      <c r="Q91" s="54"/>
      <c r="R91" s="54"/>
      <c r="S91" s="54"/>
      <c r="T91" s="53"/>
      <c r="U91" s="244"/>
      <c r="V91" s="53"/>
      <c r="W91" s="53"/>
      <c r="X91" s="53"/>
      <c r="Y91" s="53"/>
      <c r="Z91" s="53"/>
      <c r="AA91" s="53"/>
      <c r="AB91" s="53"/>
      <c r="AC91" s="53"/>
      <c r="AD91" s="53"/>
      <c r="AE91" s="53"/>
      <c r="AF91" s="53"/>
      <c r="AG91" s="53"/>
      <c r="AH91" s="244"/>
      <c r="AI91" s="244"/>
      <c r="AJ91" s="53"/>
      <c r="AK91" s="53"/>
      <c r="AL91" s="53"/>
      <c r="AM91" s="53"/>
      <c r="AN91" s="53"/>
      <c r="AO91" s="53"/>
      <c r="AP91" s="244"/>
      <c r="AQ91" s="53"/>
      <c r="AR91" s="53"/>
      <c r="AS91" s="53"/>
      <c r="AT91" s="53"/>
      <c r="AU91" s="53"/>
      <c r="AV91" s="53"/>
      <c r="AW91" s="244"/>
      <c r="AX91" s="53"/>
      <c r="AY91" s="53"/>
      <c r="AZ91" s="53"/>
      <c r="BA91" s="53"/>
      <c r="BB91" s="53"/>
      <c r="BC91" s="53"/>
      <c r="BD91" s="53"/>
      <c r="BE91" s="53"/>
      <c r="BF91" s="53"/>
      <c r="BG91" s="53"/>
      <c r="BH91" s="53"/>
      <c r="BI91" s="53"/>
      <c r="BJ91" s="53"/>
      <c r="BK91" s="244"/>
      <c r="BL91" s="53"/>
      <c r="BM91" s="53"/>
      <c r="BN91" s="53"/>
      <c r="BO91" s="53"/>
      <c r="BP91" s="53"/>
      <c r="BQ91" s="53"/>
      <c r="BR91" s="53"/>
      <c r="BS91" s="53"/>
      <c r="BT91" s="53"/>
      <c r="BU91" s="53"/>
      <c r="BV91" s="53"/>
      <c r="BW91" s="53"/>
      <c r="BX91" s="53"/>
    </row>
    <row r="92" spans="1:76" x14ac:dyDescent="0.25">
      <c r="A92" s="162"/>
      <c r="B92" s="156" t="s">
        <v>742</v>
      </c>
      <c r="C92" s="169"/>
      <c r="D92" s="244"/>
      <c r="E92" s="53"/>
      <c r="F92" s="54"/>
      <c r="G92" s="244"/>
      <c r="H92" s="54"/>
      <c r="I92" s="54"/>
      <c r="J92" s="54"/>
      <c r="K92" s="54"/>
      <c r="L92" s="54"/>
      <c r="M92" s="54"/>
      <c r="N92" s="54"/>
      <c r="O92" s="54"/>
      <c r="P92" s="54"/>
      <c r="Q92" s="54"/>
      <c r="R92" s="54"/>
      <c r="S92" s="54"/>
      <c r="T92" s="53"/>
      <c r="U92" s="244"/>
      <c r="V92" s="53"/>
      <c r="W92" s="53"/>
      <c r="X92" s="53"/>
      <c r="Y92" s="53"/>
      <c r="Z92" s="53"/>
      <c r="AA92" s="53"/>
      <c r="AB92" s="53"/>
      <c r="AC92" s="53"/>
      <c r="AD92" s="53"/>
      <c r="AE92" s="53"/>
      <c r="AF92" s="53"/>
      <c r="AG92" s="53"/>
      <c r="AH92" s="244"/>
      <c r="AI92" s="244"/>
      <c r="AJ92" s="53"/>
      <c r="AK92" s="53"/>
      <c r="AL92" s="53"/>
      <c r="AM92" s="53"/>
      <c r="AN92" s="53"/>
      <c r="AO92" s="53"/>
      <c r="AP92" s="244"/>
      <c r="AQ92" s="53"/>
      <c r="AR92" s="53"/>
      <c r="AS92" s="53"/>
      <c r="AT92" s="53"/>
      <c r="AU92" s="53"/>
      <c r="AV92" s="53"/>
      <c r="AW92" s="244"/>
      <c r="AX92" s="53"/>
      <c r="AY92" s="53"/>
      <c r="AZ92" s="53"/>
      <c r="BA92" s="53"/>
      <c r="BB92" s="53"/>
      <c r="BC92" s="53"/>
      <c r="BD92" s="53"/>
      <c r="BE92" s="53"/>
      <c r="BF92" s="53"/>
      <c r="BG92" s="53"/>
      <c r="BH92" s="53"/>
      <c r="BI92" s="53"/>
      <c r="BJ92" s="53"/>
      <c r="BK92" s="244"/>
      <c r="BL92" s="53"/>
      <c r="BM92" s="53"/>
      <c r="BN92" s="53"/>
      <c r="BO92" s="53"/>
      <c r="BP92" s="53"/>
      <c r="BQ92" s="53"/>
      <c r="BR92" s="53"/>
      <c r="BS92" s="53"/>
      <c r="BT92" s="53"/>
      <c r="BU92" s="53"/>
      <c r="BV92" s="53"/>
      <c r="BW92" s="53"/>
      <c r="BX92" s="53"/>
    </row>
    <row r="93" spans="1:76" ht="30" hidden="1" outlineLevel="1" x14ac:dyDescent="0.25">
      <c r="A93" s="159" t="s">
        <v>161</v>
      </c>
      <c r="B93" s="156" t="s">
        <v>736</v>
      </c>
      <c r="C93" s="169"/>
      <c r="D93" s="244"/>
      <c r="E93" s="53"/>
      <c r="F93" s="54"/>
      <c r="G93" s="244"/>
      <c r="H93" s="54"/>
      <c r="I93" s="54"/>
      <c r="J93" s="54"/>
      <c r="K93" s="54"/>
      <c r="L93" s="54"/>
      <c r="M93" s="54"/>
      <c r="N93" s="54"/>
      <c r="O93" s="54"/>
      <c r="P93" s="54"/>
      <c r="Q93" s="54"/>
      <c r="R93" s="54"/>
      <c r="S93" s="54"/>
      <c r="T93" s="53"/>
      <c r="U93" s="244"/>
      <c r="V93" s="53"/>
      <c r="W93" s="53"/>
      <c r="X93" s="53"/>
      <c r="Y93" s="53"/>
      <c r="Z93" s="53"/>
      <c r="AA93" s="53"/>
      <c r="AB93" s="53"/>
      <c r="AC93" s="53"/>
      <c r="AD93" s="53"/>
      <c r="AE93" s="53"/>
      <c r="AF93" s="53"/>
      <c r="AG93" s="53"/>
      <c r="AH93" s="244"/>
      <c r="AI93" s="244"/>
      <c r="AJ93" s="53"/>
      <c r="AK93" s="53"/>
      <c r="AL93" s="53"/>
      <c r="AM93" s="53"/>
      <c r="AN93" s="53"/>
      <c r="AO93" s="53"/>
      <c r="AP93" s="244"/>
      <c r="AQ93" s="53"/>
      <c r="AR93" s="53"/>
      <c r="AS93" s="53"/>
      <c r="AT93" s="53"/>
      <c r="AU93" s="53"/>
      <c r="AV93" s="53"/>
      <c r="AW93" s="244"/>
      <c r="AX93" s="53"/>
      <c r="AY93" s="53"/>
      <c r="AZ93" s="53"/>
      <c r="BA93" s="53"/>
      <c r="BB93" s="53"/>
      <c r="BC93" s="53"/>
      <c r="BD93" s="53"/>
      <c r="BE93" s="53"/>
      <c r="BF93" s="53"/>
      <c r="BG93" s="53"/>
      <c r="BH93" s="53"/>
      <c r="BI93" s="53"/>
      <c r="BJ93" s="53"/>
      <c r="BK93" s="244"/>
      <c r="BL93" s="53"/>
      <c r="BM93" s="53"/>
      <c r="BN93" s="53"/>
      <c r="BO93" s="53"/>
      <c r="BP93" s="53"/>
      <c r="BQ93" s="53"/>
      <c r="BR93" s="53"/>
      <c r="BS93" s="53"/>
      <c r="BT93" s="53"/>
      <c r="BU93" s="53"/>
      <c r="BV93" s="53"/>
      <c r="BW93" s="53"/>
      <c r="BX93" s="53"/>
    </row>
    <row r="94" spans="1:76" ht="30" hidden="1" outlineLevel="1" x14ac:dyDescent="0.25">
      <c r="A94" s="159" t="s">
        <v>161</v>
      </c>
      <c r="B94" s="156" t="s">
        <v>736</v>
      </c>
      <c r="C94" s="169"/>
      <c r="D94" s="244"/>
      <c r="E94" s="53"/>
      <c r="F94" s="54"/>
      <c r="G94" s="244"/>
      <c r="H94" s="54"/>
      <c r="I94" s="54"/>
      <c r="J94" s="54"/>
      <c r="K94" s="54"/>
      <c r="L94" s="54"/>
      <c r="M94" s="54"/>
      <c r="N94" s="54"/>
      <c r="O94" s="54"/>
      <c r="P94" s="54"/>
      <c r="Q94" s="54"/>
      <c r="R94" s="54"/>
      <c r="S94" s="54"/>
      <c r="T94" s="53"/>
      <c r="U94" s="244"/>
      <c r="V94" s="53"/>
      <c r="W94" s="53"/>
      <c r="X94" s="53"/>
      <c r="Y94" s="53"/>
      <c r="Z94" s="53"/>
      <c r="AA94" s="53"/>
      <c r="AB94" s="53"/>
      <c r="AC94" s="53"/>
      <c r="AD94" s="53"/>
      <c r="AE94" s="53"/>
      <c r="AF94" s="53"/>
      <c r="AG94" s="53"/>
      <c r="AH94" s="244"/>
      <c r="AI94" s="244"/>
      <c r="AJ94" s="53"/>
      <c r="AK94" s="53"/>
      <c r="AL94" s="53"/>
      <c r="AM94" s="53"/>
      <c r="AN94" s="53"/>
      <c r="AO94" s="53"/>
      <c r="AP94" s="244"/>
      <c r="AQ94" s="53"/>
      <c r="AR94" s="53"/>
      <c r="AS94" s="53"/>
      <c r="AT94" s="53"/>
      <c r="AU94" s="53"/>
      <c r="AV94" s="53"/>
      <c r="AW94" s="244"/>
      <c r="AX94" s="53"/>
      <c r="AY94" s="53"/>
      <c r="AZ94" s="53"/>
      <c r="BA94" s="53"/>
      <c r="BB94" s="53"/>
      <c r="BC94" s="53"/>
      <c r="BD94" s="53"/>
      <c r="BE94" s="53"/>
      <c r="BF94" s="53"/>
      <c r="BG94" s="53"/>
      <c r="BH94" s="53"/>
      <c r="BI94" s="53"/>
      <c r="BJ94" s="53"/>
      <c r="BK94" s="244"/>
      <c r="BL94" s="53"/>
      <c r="BM94" s="53"/>
      <c r="BN94" s="53"/>
      <c r="BO94" s="53"/>
      <c r="BP94" s="53"/>
      <c r="BQ94" s="53"/>
      <c r="BR94" s="53"/>
      <c r="BS94" s="53"/>
      <c r="BT94" s="53"/>
      <c r="BU94" s="53"/>
      <c r="BV94" s="53"/>
      <c r="BW94" s="53"/>
      <c r="BX94" s="53"/>
    </row>
    <row r="95" spans="1:76" collapsed="1" x14ac:dyDescent="0.25">
      <c r="A95" s="159" t="s">
        <v>737</v>
      </c>
      <c r="B95" s="156" t="s">
        <v>737</v>
      </c>
      <c r="C95" s="169"/>
      <c r="D95" s="244"/>
      <c r="E95" s="53"/>
      <c r="F95" s="54"/>
      <c r="G95" s="244"/>
      <c r="H95" s="54"/>
      <c r="I95" s="54"/>
      <c r="J95" s="54"/>
      <c r="K95" s="54"/>
      <c r="L95" s="54"/>
      <c r="M95" s="54"/>
      <c r="N95" s="54"/>
      <c r="O95" s="54"/>
      <c r="P95" s="54"/>
      <c r="Q95" s="54"/>
      <c r="R95" s="54"/>
      <c r="S95" s="54"/>
      <c r="T95" s="53"/>
      <c r="U95" s="244"/>
      <c r="V95" s="53"/>
      <c r="W95" s="53"/>
      <c r="X95" s="53"/>
      <c r="Y95" s="53"/>
      <c r="Z95" s="53"/>
      <c r="AA95" s="53"/>
      <c r="AB95" s="53"/>
      <c r="AC95" s="53"/>
      <c r="AD95" s="53"/>
      <c r="AE95" s="53"/>
      <c r="AF95" s="53"/>
      <c r="AG95" s="53"/>
      <c r="AH95" s="244"/>
      <c r="AI95" s="244"/>
      <c r="AJ95" s="53"/>
      <c r="AK95" s="53"/>
      <c r="AL95" s="53"/>
      <c r="AM95" s="53"/>
      <c r="AN95" s="53"/>
      <c r="AO95" s="53"/>
      <c r="AP95" s="244"/>
      <c r="AQ95" s="53"/>
      <c r="AR95" s="53"/>
      <c r="AS95" s="53"/>
      <c r="AT95" s="53"/>
      <c r="AU95" s="53"/>
      <c r="AV95" s="53"/>
      <c r="AW95" s="244"/>
      <c r="AX95" s="53"/>
      <c r="AY95" s="53"/>
      <c r="AZ95" s="53"/>
      <c r="BA95" s="53"/>
      <c r="BB95" s="53"/>
      <c r="BC95" s="53"/>
      <c r="BD95" s="53"/>
      <c r="BE95" s="53"/>
      <c r="BF95" s="53"/>
      <c r="BG95" s="53"/>
      <c r="BH95" s="53"/>
      <c r="BI95" s="53"/>
      <c r="BJ95" s="53"/>
      <c r="BK95" s="244"/>
      <c r="BL95" s="53"/>
      <c r="BM95" s="53"/>
      <c r="BN95" s="53"/>
      <c r="BO95" s="53"/>
      <c r="BP95" s="53"/>
      <c r="BQ95" s="53"/>
      <c r="BR95" s="53"/>
      <c r="BS95" s="53"/>
      <c r="BT95" s="53"/>
      <c r="BU95" s="53"/>
      <c r="BV95" s="53"/>
      <c r="BW95" s="53"/>
      <c r="BX95" s="53"/>
    </row>
    <row r="96" spans="1:76" ht="45" x14ac:dyDescent="0.25">
      <c r="A96" s="159" t="s">
        <v>164</v>
      </c>
      <c r="B96" s="156" t="s">
        <v>700</v>
      </c>
      <c r="C96" s="169"/>
      <c r="D96" s="244"/>
      <c r="E96" s="53"/>
      <c r="F96" s="54"/>
      <c r="G96" s="244"/>
      <c r="H96" s="54"/>
      <c r="I96" s="54"/>
      <c r="J96" s="54"/>
      <c r="K96" s="54"/>
      <c r="L96" s="54"/>
      <c r="M96" s="54"/>
      <c r="N96" s="54"/>
      <c r="O96" s="54"/>
      <c r="P96" s="54"/>
      <c r="Q96" s="54"/>
      <c r="R96" s="54"/>
      <c r="S96" s="54"/>
      <c r="T96" s="53"/>
      <c r="U96" s="244"/>
      <c r="V96" s="53"/>
      <c r="W96" s="53"/>
      <c r="X96" s="53"/>
      <c r="Y96" s="53"/>
      <c r="Z96" s="53"/>
      <c r="AA96" s="53"/>
      <c r="AB96" s="53"/>
      <c r="AC96" s="53"/>
      <c r="AD96" s="53"/>
      <c r="AE96" s="53"/>
      <c r="AF96" s="53"/>
      <c r="AG96" s="53"/>
      <c r="AH96" s="244"/>
      <c r="AI96" s="244"/>
      <c r="AJ96" s="53"/>
      <c r="AK96" s="53"/>
      <c r="AL96" s="53"/>
      <c r="AM96" s="53"/>
      <c r="AN96" s="53"/>
      <c r="AO96" s="53"/>
      <c r="AP96" s="244"/>
      <c r="AQ96" s="53"/>
      <c r="AR96" s="53"/>
      <c r="AS96" s="53"/>
      <c r="AT96" s="53"/>
      <c r="AU96" s="53"/>
      <c r="AV96" s="53"/>
      <c r="AW96" s="244"/>
      <c r="AX96" s="53"/>
      <c r="AY96" s="53"/>
      <c r="AZ96" s="53"/>
      <c r="BA96" s="53"/>
      <c r="BB96" s="53"/>
      <c r="BC96" s="53"/>
      <c r="BD96" s="53"/>
      <c r="BE96" s="53"/>
      <c r="BF96" s="53"/>
      <c r="BG96" s="53"/>
      <c r="BH96" s="53"/>
      <c r="BI96" s="53"/>
      <c r="BJ96" s="53"/>
      <c r="BK96" s="244"/>
      <c r="BL96" s="53"/>
      <c r="BM96" s="53"/>
      <c r="BN96" s="53"/>
      <c r="BO96" s="53"/>
      <c r="BP96" s="53"/>
      <c r="BQ96" s="53"/>
      <c r="BR96" s="53"/>
      <c r="BS96" s="53"/>
      <c r="BT96" s="53"/>
      <c r="BU96" s="53"/>
      <c r="BV96" s="53"/>
      <c r="BW96" s="53"/>
      <c r="BX96" s="53"/>
    </row>
    <row r="97" spans="1:76" ht="30" x14ac:dyDescent="0.25">
      <c r="A97" s="159" t="s">
        <v>510</v>
      </c>
      <c r="B97" s="156" t="s">
        <v>701</v>
      </c>
      <c r="C97" s="169"/>
      <c r="D97" s="244"/>
      <c r="E97" s="53"/>
      <c r="F97" s="54"/>
      <c r="G97" s="244"/>
      <c r="H97" s="54"/>
      <c r="I97" s="54"/>
      <c r="J97" s="54"/>
      <c r="K97" s="54"/>
      <c r="L97" s="54"/>
      <c r="M97" s="54"/>
      <c r="N97" s="54"/>
      <c r="O97" s="54"/>
      <c r="P97" s="54"/>
      <c r="Q97" s="54"/>
      <c r="R97" s="54"/>
      <c r="S97" s="54"/>
      <c r="T97" s="53"/>
      <c r="U97" s="244"/>
      <c r="V97" s="53"/>
      <c r="W97" s="53"/>
      <c r="X97" s="53"/>
      <c r="Y97" s="53"/>
      <c r="Z97" s="53"/>
      <c r="AA97" s="53"/>
      <c r="AB97" s="53"/>
      <c r="AC97" s="53"/>
      <c r="AD97" s="53"/>
      <c r="AE97" s="53"/>
      <c r="AF97" s="53"/>
      <c r="AG97" s="53"/>
      <c r="AH97" s="244"/>
      <c r="AI97" s="244"/>
      <c r="AJ97" s="53"/>
      <c r="AK97" s="53"/>
      <c r="AL97" s="53"/>
      <c r="AM97" s="53"/>
      <c r="AN97" s="53"/>
      <c r="AO97" s="53"/>
      <c r="AP97" s="244"/>
      <c r="AQ97" s="53"/>
      <c r="AR97" s="53"/>
      <c r="AS97" s="53"/>
      <c r="AT97" s="53"/>
      <c r="AU97" s="53"/>
      <c r="AV97" s="53"/>
      <c r="AW97" s="244"/>
      <c r="AX97" s="53"/>
      <c r="AY97" s="53"/>
      <c r="AZ97" s="53"/>
      <c r="BA97" s="53"/>
      <c r="BB97" s="53"/>
      <c r="BC97" s="53"/>
      <c r="BD97" s="53"/>
      <c r="BE97" s="53"/>
      <c r="BF97" s="53"/>
      <c r="BG97" s="53"/>
      <c r="BH97" s="53"/>
      <c r="BI97" s="53"/>
      <c r="BJ97" s="53"/>
      <c r="BK97" s="244"/>
      <c r="BL97" s="53"/>
      <c r="BM97" s="53"/>
      <c r="BN97" s="53"/>
      <c r="BO97" s="53"/>
      <c r="BP97" s="53"/>
      <c r="BQ97" s="53"/>
      <c r="BR97" s="53"/>
      <c r="BS97" s="53"/>
      <c r="BT97" s="53"/>
      <c r="BU97" s="53"/>
      <c r="BV97" s="53"/>
      <c r="BW97" s="53"/>
      <c r="BX97" s="53"/>
    </row>
    <row r="98" spans="1:76" ht="30" hidden="1" outlineLevel="1" x14ac:dyDescent="0.25">
      <c r="A98" s="159" t="s">
        <v>510</v>
      </c>
      <c r="B98" s="156" t="s">
        <v>736</v>
      </c>
      <c r="C98" s="169"/>
      <c r="D98" s="244"/>
      <c r="E98" s="53"/>
      <c r="F98" s="54"/>
      <c r="G98" s="244"/>
      <c r="H98" s="54"/>
      <c r="I98" s="54"/>
      <c r="J98" s="54"/>
      <c r="K98" s="54"/>
      <c r="L98" s="54"/>
      <c r="M98" s="54"/>
      <c r="N98" s="54"/>
      <c r="O98" s="54"/>
      <c r="P98" s="54"/>
      <c r="Q98" s="54"/>
      <c r="R98" s="54"/>
      <c r="S98" s="54"/>
      <c r="T98" s="53"/>
      <c r="U98" s="244"/>
      <c r="V98" s="53"/>
      <c r="W98" s="53"/>
      <c r="X98" s="53"/>
      <c r="Y98" s="53"/>
      <c r="Z98" s="53"/>
      <c r="AA98" s="53"/>
      <c r="AB98" s="53"/>
      <c r="AC98" s="53"/>
      <c r="AD98" s="53"/>
      <c r="AE98" s="53"/>
      <c r="AF98" s="53"/>
      <c r="AG98" s="53"/>
      <c r="AH98" s="244"/>
      <c r="AI98" s="244"/>
      <c r="AJ98" s="53"/>
      <c r="AK98" s="53"/>
      <c r="AL98" s="53"/>
      <c r="AM98" s="53"/>
      <c r="AN98" s="53"/>
      <c r="AO98" s="53"/>
      <c r="AP98" s="244"/>
      <c r="AQ98" s="53"/>
      <c r="AR98" s="53"/>
      <c r="AS98" s="53"/>
      <c r="AT98" s="53"/>
      <c r="AU98" s="53"/>
      <c r="AV98" s="53"/>
      <c r="AW98" s="244"/>
      <c r="AX98" s="53"/>
      <c r="AY98" s="53"/>
      <c r="AZ98" s="53"/>
      <c r="BA98" s="53"/>
      <c r="BB98" s="53"/>
      <c r="BC98" s="53"/>
      <c r="BD98" s="53"/>
      <c r="BE98" s="53"/>
      <c r="BF98" s="53"/>
      <c r="BG98" s="53"/>
      <c r="BH98" s="53"/>
      <c r="BI98" s="53"/>
      <c r="BJ98" s="53"/>
      <c r="BK98" s="244"/>
      <c r="BL98" s="53"/>
      <c r="BM98" s="53"/>
      <c r="BN98" s="53"/>
      <c r="BO98" s="53"/>
      <c r="BP98" s="53"/>
      <c r="BQ98" s="53"/>
      <c r="BR98" s="53"/>
      <c r="BS98" s="53"/>
      <c r="BT98" s="53"/>
      <c r="BU98" s="53"/>
      <c r="BV98" s="53"/>
      <c r="BW98" s="53"/>
      <c r="BX98" s="53"/>
    </row>
    <row r="99" spans="1:76" ht="30" hidden="1" outlineLevel="1" x14ac:dyDescent="0.25">
      <c r="A99" s="159" t="s">
        <v>510</v>
      </c>
      <c r="B99" s="156" t="s">
        <v>736</v>
      </c>
      <c r="C99" s="169"/>
      <c r="D99" s="244"/>
      <c r="E99" s="53"/>
      <c r="F99" s="54"/>
      <c r="G99" s="244"/>
      <c r="H99" s="54"/>
      <c r="I99" s="54"/>
      <c r="J99" s="54"/>
      <c r="K99" s="54"/>
      <c r="L99" s="54"/>
      <c r="M99" s="54"/>
      <c r="N99" s="54"/>
      <c r="O99" s="54"/>
      <c r="P99" s="54"/>
      <c r="Q99" s="54"/>
      <c r="R99" s="54"/>
      <c r="S99" s="54"/>
      <c r="T99" s="53"/>
      <c r="U99" s="244"/>
      <c r="V99" s="53"/>
      <c r="W99" s="53"/>
      <c r="X99" s="53"/>
      <c r="Y99" s="53"/>
      <c r="Z99" s="53"/>
      <c r="AA99" s="53"/>
      <c r="AB99" s="53"/>
      <c r="AC99" s="53"/>
      <c r="AD99" s="53"/>
      <c r="AE99" s="53"/>
      <c r="AF99" s="53"/>
      <c r="AG99" s="53"/>
      <c r="AH99" s="244"/>
      <c r="AI99" s="244"/>
      <c r="AJ99" s="53"/>
      <c r="AK99" s="53"/>
      <c r="AL99" s="53"/>
      <c r="AM99" s="53"/>
      <c r="AN99" s="53"/>
      <c r="AO99" s="53"/>
      <c r="AP99" s="244"/>
      <c r="AQ99" s="53"/>
      <c r="AR99" s="53"/>
      <c r="AS99" s="53"/>
      <c r="AT99" s="53"/>
      <c r="AU99" s="53"/>
      <c r="AV99" s="53"/>
      <c r="AW99" s="244"/>
      <c r="AX99" s="53"/>
      <c r="AY99" s="53"/>
      <c r="AZ99" s="53"/>
      <c r="BA99" s="53"/>
      <c r="BB99" s="53"/>
      <c r="BC99" s="53"/>
      <c r="BD99" s="53"/>
      <c r="BE99" s="53"/>
      <c r="BF99" s="53"/>
      <c r="BG99" s="53"/>
      <c r="BH99" s="53"/>
      <c r="BI99" s="53"/>
      <c r="BJ99" s="53"/>
      <c r="BK99" s="244"/>
      <c r="BL99" s="53"/>
      <c r="BM99" s="53"/>
      <c r="BN99" s="53"/>
      <c r="BO99" s="53"/>
      <c r="BP99" s="53"/>
      <c r="BQ99" s="53"/>
      <c r="BR99" s="53"/>
      <c r="BS99" s="53"/>
      <c r="BT99" s="53"/>
      <c r="BU99" s="53"/>
      <c r="BV99" s="53"/>
      <c r="BW99" s="53"/>
      <c r="BX99" s="53"/>
    </row>
    <row r="100" spans="1:76" collapsed="1" x14ac:dyDescent="0.25">
      <c r="A100" s="159" t="s">
        <v>737</v>
      </c>
      <c r="B100" s="156" t="s">
        <v>737</v>
      </c>
      <c r="C100" s="169"/>
      <c r="D100" s="244"/>
      <c r="E100" s="53"/>
      <c r="F100" s="54"/>
      <c r="G100" s="244"/>
      <c r="H100" s="54"/>
      <c r="I100" s="54"/>
      <c r="J100" s="54"/>
      <c r="K100" s="54"/>
      <c r="L100" s="54"/>
      <c r="M100" s="54"/>
      <c r="N100" s="54"/>
      <c r="O100" s="54"/>
      <c r="P100" s="54"/>
      <c r="Q100" s="54"/>
      <c r="R100" s="54"/>
      <c r="S100" s="54"/>
      <c r="T100" s="53"/>
      <c r="U100" s="244"/>
      <c r="V100" s="53"/>
      <c r="W100" s="53"/>
      <c r="X100" s="53"/>
      <c r="Y100" s="53"/>
      <c r="Z100" s="53"/>
      <c r="AA100" s="53"/>
      <c r="AB100" s="53"/>
      <c r="AC100" s="53"/>
      <c r="AD100" s="53"/>
      <c r="AE100" s="53"/>
      <c r="AF100" s="53"/>
      <c r="AG100" s="53"/>
      <c r="AH100" s="244"/>
      <c r="AI100" s="244"/>
      <c r="AJ100" s="53"/>
      <c r="AK100" s="53"/>
      <c r="AL100" s="53"/>
      <c r="AM100" s="53"/>
      <c r="AN100" s="53"/>
      <c r="AO100" s="53"/>
      <c r="AP100" s="244"/>
      <c r="AQ100" s="53"/>
      <c r="AR100" s="53"/>
      <c r="AS100" s="53"/>
      <c r="AT100" s="53"/>
      <c r="AU100" s="53"/>
      <c r="AV100" s="53"/>
      <c r="AW100" s="244"/>
      <c r="AX100" s="53"/>
      <c r="AY100" s="53"/>
      <c r="AZ100" s="53"/>
      <c r="BA100" s="53"/>
      <c r="BB100" s="53"/>
      <c r="BC100" s="53"/>
      <c r="BD100" s="53"/>
      <c r="BE100" s="53"/>
      <c r="BF100" s="53"/>
      <c r="BG100" s="53"/>
      <c r="BH100" s="53"/>
      <c r="BI100" s="53"/>
      <c r="BJ100" s="53"/>
      <c r="BK100" s="244"/>
      <c r="BL100" s="53"/>
      <c r="BM100" s="53"/>
      <c r="BN100" s="53"/>
      <c r="BO100" s="53"/>
      <c r="BP100" s="53"/>
      <c r="BQ100" s="53"/>
      <c r="BR100" s="53"/>
      <c r="BS100" s="53"/>
      <c r="BT100" s="53"/>
      <c r="BU100" s="53"/>
      <c r="BV100" s="53"/>
      <c r="BW100" s="53"/>
      <c r="BX100" s="53"/>
    </row>
    <row r="101" spans="1:76" ht="45" x14ac:dyDescent="0.25">
      <c r="A101" s="159" t="s">
        <v>511</v>
      </c>
      <c r="B101" s="156" t="s">
        <v>702</v>
      </c>
      <c r="C101" s="169"/>
      <c r="D101" s="244"/>
      <c r="E101" s="53"/>
      <c r="F101" s="54"/>
      <c r="G101" s="244"/>
      <c r="H101" s="54"/>
      <c r="I101" s="54"/>
      <c r="J101" s="54"/>
      <c r="K101" s="54"/>
      <c r="L101" s="54"/>
      <c r="M101" s="54"/>
      <c r="N101" s="54"/>
      <c r="O101" s="54"/>
      <c r="P101" s="54"/>
      <c r="Q101" s="54"/>
      <c r="R101" s="54"/>
      <c r="S101" s="54"/>
      <c r="T101" s="53"/>
      <c r="U101" s="244"/>
      <c r="V101" s="53"/>
      <c r="W101" s="53"/>
      <c r="X101" s="53"/>
      <c r="Y101" s="53"/>
      <c r="Z101" s="53"/>
      <c r="AA101" s="53"/>
      <c r="AB101" s="53"/>
      <c r="AC101" s="53"/>
      <c r="AD101" s="53"/>
      <c r="AE101" s="53"/>
      <c r="AF101" s="53"/>
      <c r="AG101" s="53"/>
      <c r="AH101" s="244"/>
      <c r="AI101" s="244"/>
      <c r="AJ101" s="53"/>
      <c r="AK101" s="53"/>
      <c r="AL101" s="53"/>
      <c r="AM101" s="53"/>
      <c r="AN101" s="53"/>
      <c r="AO101" s="53"/>
      <c r="AP101" s="244"/>
      <c r="AQ101" s="53"/>
      <c r="AR101" s="53"/>
      <c r="AS101" s="53"/>
      <c r="AT101" s="53"/>
      <c r="AU101" s="53"/>
      <c r="AV101" s="53"/>
      <c r="AW101" s="244"/>
      <c r="AX101" s="53"/>
      <c r="AY101" s="53"/>
      <c r="AZ101" s="53"/>
      <c r="BA101" s="53"/>
      <c r="BB101" s="53"/>
      <c r="BC101" s="53"/>
      <c r="BD101" s="53"/>
      <c r="BE101" s="53"/>
      <c r="BF101" s="53"/>
      <c r="BG101" s="53"/>
      <c r="BH101" s="53"/>
      <c r="BI101" s="53"/>
      <c r="BJ101" s="53"/>
      <c r="BK101" s="244"/>
      <c r="BL101" s="53"/>
      <c r="BM101" s="53"/>
      <c r="BN101" s="53"/>
      <c r="BO101" s="53"/>
      <c r="BP101" s="53"/>
      <c r="BQ101" s="53"/>
      <c r="BR101" s="53"/>
      <c r="BS101" s="53"/>
      <c r="BT101" s="53"/>
      <c r="BU101" s="53"/>
      <c r="BV101" s="53"/>
      <c r="BW101" s="53"/>
      <c r="BX101" s="53"/>
    </row>
    <row r="102" spans="1:76" ht="30" hidden="1" outlineLevel="1" x14ac:dyDescent="0.25">
      <c r="A102" s="159" t="s">
        <v>511</v>
      </c>
      <c r="B102" s="156" t="s">
        <v>736</v>
      </c>
      <c r="C102" s="169"/>
      <c r="D102" s="244"/>
      <c r="E102" s="53"/>
      <c r="F102" s="54"/>
      <c r="G102" s="244"/>
      <c r="H102" s="54"/>
      <c r="I102" s="54"/>
      <c r="J102" s="54"/>
      <c r="K102" s="54"/>
      <c r="L102" s="54"/>
      <c r="M102" s="54"/>
      <c r="N102" s="54"/>
      <c r="O102" s="54"/>
      <c r="P102" s="54"/>
      <c r="Q102" s="54"/>
      <c r="R102" s="54"/>
      <c r="S102" s="54"/>
      <c r="T102" s="53"/>
      <c r="U102" s="244"/>
      <c r="V102" s="53"/>
      <c r="W102" s="53"/>
      <c r="X102" s="53"/>
      <c r="Y102" s="53"/>
      <c r="Z102" s="53"/>
      <c r="AA102" s="53"/>
      <c r="AB102" s="53"/>
      <c r="AC102" s="53"/>
      <c r="AD102" s="53"/>
      <c r="AE102" s="53"/>
      <c r="AF102" s="53"/>
      <c r="AG102" s="53"/>
      <c r="AH102" s="244"/>
      <c r="AI102" s="244"/>
      <c r="AJ102" s="53"/>
      <c r="AK102" s="53"/>
      <c r="AL102" s="53"/>
      <c r="AM102" s="53"/>
      <c r="AN102" s="53"/>
      <c r="AO102" s="53"/>
      <c r="AP102" s="244"/>
      <c r="AQ102" s="53"/>
      <c r="AR102" s="53"/>
      <c r="AS102" s="53"/>
      <c r="AT102" s="53"/>
      <c r="AU102" s="53"/>
      <c r="AV102" s="53"/>
      <c r="AW102" s="244"/>
      <c r="AX102" s="53"/>
      <c r="AY102" s="53"/>
      <c r="AZ102" s="53"/>
      <c r="BA102" s="53"/>
      <c r="BB102" s="53"/>
      <c r="BC102" s="53"/>
      <c r="BD102" s="53"/>
      <c r="BE102" s="53"/>
      <c r="BF102" s="53"/>
      <c r="BG102" s="53"/>
      <c r="BH102" s="53"/>
      <c r="BI102" s="53"/>
      <c r="BJ102" s="53"/>
      <c r="BK102" s="244"/>
      <c r="BL102" s="53"/>
      <c r="BM102" s="53"/>
      <c r="BN102" s="53"/>
      <c r="BO102" s="53"/>
      <c r="BP102" s="53"/>
      <c r="BQ102" s="53"/>
      <c r="BR102" s="53"/>
      <c r="BS102" s="53"/>
      <c r="BT102" s="53"/>
      <c r="BU102" s="53"/>
      <c r="BV102" s="53"/>
      <c r="BW102" s="53"/>
      <c r="BX102" s="53"/>
    </row>
    <row r="103" spans="1:76" ht="30" hidden="1" outlineLevel="1" x14ac:dyDescent="0.25">
      <c r="A103" s="159" t="s">
        <v>511</v>
      </c>
      <c r="B103" s="156" t="s">
        <v>736</v>
      </c>
      <c r="C103" s="169"/>
      <c r="D103" s="244"/>
      <c r="E103" s="53"/>
      <c r="F103" s="54"/>
      <c r="G103" s="244"/>
      <c r="H103" s="54"/>
      <c r="I103" s="54"/>
      <c r="J103" s="54"/>
      <c r="K103" s="54"/>
      <c r="L103" s="54"/>
      <c r="M103" s="54"/>
      <c r="N103" s="54"/>
      <c r="O103" s="54"/>
      <c r="P103" s="54"/>
      <c r="Q103" s="54"/>
      <c r="R103" s="54"/>
      <c r="S103" s="54"/>
      <c r="T103" s="53"/>
      <c r="U103" s="244"/>
      <c r="V103" s="53"/>
      <c r="W103" s="53"/>
      <c r="X103" s="53"/>
      <c r="Y103" s="53"/>
      <c r="Z103" s="53"/>
      <c r="AA103" s="53"/>
      <c r="AB103" s="53"/>
      <c r="AC103" s="53"/>
      <c r="AD103" s="53"/>
      <c r="AE103" s="53"/>
      <c r="AF103" s="53"/>
      <c r="AG103" s="53"/>
      <c r="AH103" s="244"/>
      <c r="AI103" s="244"/>
      <c r="AJ103" s="53"/>
      <c r="AK103" s="53"/>
      <c r="AL103" s="53"/>
      <c r="AM103" s="53"/>
      <c r="AN103" s="53"/>
      <c r="AO103" s="53"/>
      <c r="AP103" s="244"/>
      <c r="AQ103" s="53"/>
      <c r="AR103" s="53"/>
      <c r="AS103" s="53"/>
      <c r="AT103" s="53"/>
      <c r="AU103" s="53"/>
      <c r="AV103" s="53"/>
      <c r="AW103" s="244"/>
      <c r="AX103" s="53"/>
      <c r="AY103" s="53"/>
      <c r="AZ103" s="53"/>
      <c r="BA103" s="53"/>
      <c r="BB103" s="53"/>
      <c r="BC103" s="53"/>
      <c r="BD103" s="53"/>
      <c r="BE103" s="53"/>
      <c r="BF103" s="53"/>
      <c r="BG103" s="53"/>
      <c r="BH103" s="53"/>
      <c r="BI103" s="53"/>
      <c r="BJ103" s="53"/>
      <c r="BK103" s="244"/>
      <c r="BL103" s="53"/>
      <c r="BM103" s="53"/>
      <c r="BN103" s="53"/>
      <c r="BO103" s="53"/>
      <c r="BP103" s="53"/>
      <c r="BQ103" s="53"/>
      <c r="BR103" s="53"/>
      <c r="BS103" s="53"/>
      <c r="BT103" s="53"/>
      <c r="BU103" s="53"/>
      <c r="BV103" s="53"/>
      <c r="BW103" s="53"/>
      <c r="BX103" s="53"/>
    </row>
    <row r="104" spans="1:76" collapsed="1" x14ac:dyDescent="0.25">
      <c r="A104" s="159" t="s">
        <v>737</v>
      </c>
      <c r="B104" s="156" t="s">
        <v>737</v>
      </c>
      <c r="C104" s="169"/>
      <c r="D104" s="244"/>
      <c r="E104" s="53"/>
      <c r="F104" s="54"/>
      <c r="G104" s="244"/>
      <c r="H104" s="54"/>
      <c r="I104" s="54"/>
      <c r="J104" s="54"/>
      <c r="K104" s="54"/>
      <c r="L104" s="54"/>
      <c r="M104" s="54"/>
      <c r="N104" s="54"/>
      <c r="O104" s="54"/>
      <c r="P104" s="54"/>
      <c r="Q104" s="54"/>
      <c r="R104" s="54"/>
      <c r="S104" s="54"/>
      <c r="T104" s="53"/>
      <c r="U104" s="244"/>
      <c r="V104" s="53"/>
      <c r="W104" s="53"/>
      <c r="X104" s="53"/>
      <c r="Y104" s="53"/>
      <c r="Z104" s="53"/>
      <c r="AA104" s="53"/>
      <c r="AB104" s="53"/>
      <c r="AC104" s="53"/>
      <c r="AD104" s="53"/>
      <c r="AE104" s="53"/>
      <c r="AF104" s="53"/>
      <c r="AG104" s="53"/>
      <c r="AH104" s="244"/>
      <c r="AI104" s="244"/>
      <c r="AJ104" s="53"/>
      <c r="AK104" s="53"/>
      <c r="AL104" s="53"/>
      <c r="AM104" s="53"/>
      <c r="AN104" s="53"/>
      <c r="AO104" s="53"/>
      <c r="AP104" s="244"/>
      <c r="AQ104" s="53"/>
      <c r="AR104" s="53"/>
      <c r="AS104" s="53"/>
      <c r="AT104" s="53"/>
      <c r="AU104" s="53"/>
      <c r="AV104" s="53"/>
      <c r="AW104" s="244"/>
      <c r="AX104" s="53"/>
      <c r="AY104" s="53"/>
      <c r="AZ104" s="53"/>
      <c r="BA104" s="53"/>
      <c r="BB104" s="53"/>
      <c r="BC104" s="53"/>
      <c r="BD104" s="53"/>
      <c r="BE104" s="53"/>
      <c r="BF104" s="53"/>
      <c r="BG104" s="53"/>
      <c r="BH104" s="53"/>
      <c r="BI104" s="53"/>
      <c r="BJ104" s="53"/>
      <c r="BK104" s="244"/>
      <c r="BL104" s="53"/>
      <c r="BM104" s="53"/>
      <c r="BN104" s="53"/>
      <c r="BO104" s="53"/>
      <c r="BP104" s="53"/>
      <c r="BQ104" s="53"/>
      <c r="BR104" s="53"/>
      <c r="BS104" s="53"/>
      <c r="BT104" s="53"/>
      <c r="BU104" s="53"/>
      <c r="BV104" s="53"/>
      <c r="BW104" s="53"/>
      <c r="BX104" s="53"/>
    </row>
    <row r="105" spans="1:76" ht="42.75" x14ac:dyDescent="0.25">
      <c r="A105" s="194" t="s">
        <v>165</v>
      </c>
      <c r="B105" s="195" t="s">
        <v>703</v>
      </c>
      <c r="C105" s="196" t="s">
        <v>732</v>
      </c>
      <c r="D105" s="252">
        <f t="shared" ref="D105" si="15">D110</f>
        <v>0.19920000000000002</v>
      </c>
      <c r="E105" s="254"/>
      <c r="F105" s="254"/>
      <c r="G105" s="252">
        <f t="shared" ref="G105" si="16">G110</f>
        <v>0</v>
      </c>
      <c r="H105" s="254"/>
      <c r="I105" s="254"/>
      <c r="J105" s="254"/>
      <c r="K105" s="254"/>
      <c r="L105" s="254"/>
      <c r="M105" s="254"/>
      <c r="N105" s="254"/>
      <c r="O105" s="254"/>
      <c r="P105" s="254"/>
      <c r="Q105" s="254"/>
      <c r="R105" s="254"/>
      <c r="S105" s="254"/>
      <c r="T105" s="254"/>
      <c r="U105" s="252">
        <f t="shared" ref="U105" si="17">U110</f>
        <v>0.19920000000000002</v>
      </c>
      <c r="V105" s="254"/>
      <c r="W105" s="254"/>
      <c r="X105" s="254"/>
      <c r="Y105" s="254"/>
      <c r="Z105" s="254"/>
      <c r="AA105" s="254"/>
      <c r="AB105" s="254"/>
      <c r="AC105" s="254"/>
      <c r="AD105" s="254"/>
      <c r="AE105" s="254"/>
      <c r="AF105" s="254"/>
      <c r="AG105" s="254"/>
      <c r="AH105" s="252"/>
      <c r="AI105" s="252">
        <f t="shared" ref="AI105" si="18">AI110</f>
        <v>0</v>
      </c>
      <c r="AJ105" s="254"/>
      <c r="AK105" s="254"/>
      <c r="AL105" s="254"/>
      <c r="AM105" s="254"/>
      <c r="AN105" s="254"/>
      <c r="AO105" s="254"/>
      <c r="AP105" s="252"/>
      <c r="AQ105" s="254"/>
      <c r="AR105" s="254"/>
      <c r="AS105" s="254"/>
      <c r="AT105" s="254"/>
      <c r="AU105" s="254"/>
      <c r="AV105" s="254"/>
      <c r="AW105" s="252">
        <f t="shared" ref="AW105" si="19">AW110</f>
        <v>0</v>
      </c>
      <c r="AX105" s="254"/>
      <c r="AY105" s="254"/>
      <c r="AZ105" s="254"/>
      <c r="BA105" s="254"/>
      <c r="BB105" s="254"/>
      <c r="BC105" s="254"/>
      <c r="BD105" s="254"/>
      <c r="BE105" s="254"/>
      <c r="BF105" s="254"/>
      <c r="BG105" s="254"/>
      <c r="BH105" s="254"/>
      <c r="BI105" s="254"/>
      <c r="BJ105" s="254"/>
      <c r="BK105" s="252">
        <f t="shared" ref="BK105" si="20">BK110</f>
        <v>0.19920000000000002</v>
      </c>
      <c r="BL105" s="254"/>
      <c r="BM105" s="254"/>
      <c r="BN105" s="254"/>
      <c r="BO105" s="254"/>
      <c r="BP105" s="254"/>
      <c r="BQ105" s="254"/>
      <c r="BR105" s="254"/>
      <c r="BS105" s="254"/>
      <c r="BT105" s="254"/>
      <c r="BU105" s="254"/>
      <c r="BV105" s="254"/>
      <c r="BW105" s="254"/>
      <c r="BX105" s="254"/>
    </row>
    <row r="106" spans="1:76" ht="45" x14ac:dyDescent="0.25">
      <c r="A106" s="159" t="s">
        <v>166</v>
      </c>
      <c r="B106" s="156" t="s">
        <v>704</v>
      </c>
      <c r="C106" s="169"/>
      <c r="D106" s="244"/>
      <c r="E106" s="53"/>
      <c r="F106" s="54"/>
      <c r="G106" s="244"/>
      <c r="H106" s="54"/>
      <c r="I106" s="54"/>
      <c r="J106" s="54"/>
      <c r="K106" s="54"/>
      <c r="L106" s="54"/>
      <c r="M106" s="54"/>
      <c r="N106" s="54"/>
      <c r="O106" s="54"/>
      <c r="P106" s="54"/>
      <c r="Q106" s="54"/>
      <c r="R106" s="54"/>
      <c r="S106" s="54"/>
      <c r="T106" s="53"/>
      <c r="U106" s="244"/>
      <c r="V106" s="53"/>
      <c r="W106" s="53"/>
      <c r="X106" s="53"/>
      <c r="Y106" s="53"/>
      <c r="Z106" s="53"/>
      <c r="AA106" s="53"/>
      <c r="AB106" s="53"/>
      <c r="AC106" s="53"/>
      <c r="AD106" s="53"/>
      <c r="AE106" s="53"/>
      <c r="AF106" s="53"/>
      <c r="AG106" s="53"/>
      <c r="AH106" s="244"/>
      <c r="AI106" s="244"/>
      <c r="AJ106" s="53"/>
      <c r="AK106" s="53"/>
      <c r="AL106" s="53"/>
      <c r="AM106" s="53"/>
      <c r="AN106" s="53"/>
      <c r="AO106" s="53"/>
      <c r="AP106" s="244"/>
      <c r="AQ106" s="53"/>
      <c r="AR106" s="53"/>
      <c r="AS106" s="53"/>
      <c r="AT106" s="53"/>
      <c r="AU106" s="53"/>
      <c r="AV106" s="53"/>
      <c r="AW106" s="244"/>
      <c r="AX106" s="53"/>
      <c r="AY106" s="53"/>
      <c r="AZ106" s="53"/>
      <c r="BA106" s="53"/>
      <c r="BB106" s="53"/>
      <c r="BC106" s="53"/>
      <c r="BD106" s="53"/>
      <c r="BE106" s="53"/>
      <c r="BF106" s="53"/>
      <c r="BG106" s="53"/>
      <c r="BH106" s="53"/>
      <c r="BI106" s="53"/>
      <c r="BJ106" s="53"/>
      <c r="BK106" s="244"/>
      <c r="BL106" s="53"/>
      <c r="BM106" s="53"/>
      <c r="BN106" s="53"/>
      <c r="BO106" s="53"/>
      <c r="BP106" s="53"/>
      <c r="BQ106" s="53"/>
      <c r="BR106" s="53"/>
      <c r="BS106" s="53"/>
      <c r="BT106" s="53"/>
      <c r="BU106" s="53"/>
      <c r="BV106" s="53"/>
      <c r="BW106" s="53"/>
      <c r="BX106" s="53"/>
    </row>
    <row r="107" spans="1:76" ht="30" hidden="1" outlineLevel="1" x14ac:dyDescent="0.25">
      <c r="A107" s="159" t="s">
        <v>166</v>
      </c>
      <c r="B107" s="156" t="s">
        <v>736</v>
      </c>
      <c r="C107" s="169"/>
      <c r="D107" s="244"/>
      <c r="E107" s="53"/>
      <c r="F107" s="54"/>
      <c r="G107" s="244"/>
      <c r="H107" s="54"/>
      <c r="I107" s="54"/>
      <c r="J107" s="54"/>
      <c r="K107" s="54"/>
      <c r="L107" s="54"/>
      <c r="M107" s="54"/>
      <c r="N107" s="54"/>
      <c r="O107" s="54"/>
      <c r="P107" s="54"/>
      <c r="Q107" s="54"/>
      <c r="R107" s="54"/>
      <c r="S107" s="54"/>
      <c r="T107" s="53"/>
      <c r="U107" s="244"/>
      <c r="V107" s="53"/>
      <c r="W107" s="53"/>
      <c r="X107" s="53"/>
      <c r="Y107" s="53"/>
      <c r="Z107" s="53"/>
      <c r="AA107" s="53"/>
      <c r="AB107" s="53"/>
      <c r="AC107" s="53"/>
      <c r="AD107" s="53"/>
      <c r="AE107" s="53"/>
      <c r="AF107" s="53"/>
      <c r="AG107" s="53"/>
      <c r="AH107" s="244"/>
      <c r="AI107" s="244"/>
      <c r="AJ107" s="53"/>
      <c r="AK107" s="53"/>
      <c r="AL107" s="53"/>
      <c r="AM107" s="53"/>
      <c r="AN107" s="53"/>
      <c r="AO107" s="53"/>
      <c r="AP107" s="244"/>
      <c r="AQ107" s="53"/>
      <c r="AR107" s="53"/>
      <c r="AS107" s="53"/>
      <c r="AT107" s="53"/>
      <c r="AU107" s="53"/>
      <c r="AV107" s="53"/>
      <c r="AW107" s="244"/>
      <c r="AX107" s="53"/>
      <c r="AY107" s="53"/>
      <c r="AZ107" s="53"/>
      <c r="BA107" s="53"/>
      <c r="BB107" s="53"/>
      <c r="BC107" s="53"/>
      <c r="BD107" s="53"/>
      <c r="BE107" s="53"/>
      <c r="BF107" s="53"/>
      <c r="BG107" s="53"/>
      <c r="BH107" s="53"/>
      <c r="BI107" s="53"/>
      <c r="BJ107" s="53"/>
      <c r="BK107" s="244"/>
      <c r="BL107" s="53"/>
      <c r="BM107" s="53"/>
      <c r="BN107" s="53"/>
      <c r="BO107" s="53"/>
      <c r="BP107" s="53"/>
      <c r="BQ107" s="53"/>
      <c r="BR107" s="53"/>
      <c r="BS107" s="53"/>
      <c r="BT107" s="53"/>
      <c r="BU107" s="53"/>
      <c r="BV107" s="53"/>
      <c r="BW107" s="53"/>
      <c r="BX107" s="53"/>
    </row>
    <row r="108" spans="1:76" ht="30" hidden="1" outlineLevel="1" x14ac:dyDescent="0.25">
      <c r="A108" s="159" t="s">
        <v>166</v>
      </c>
      <c r="B108" s="156" t="s">
        <v>736</v>
      </c>
      <c r="C108" s="169"/>
      <c r="D108" s="244"/>
      <c r="E108" s="53"/>
      <c r="F108" s="54"/>
      <c r="G108" s="244"/>
      <c r="H108" s="54"/>
      <c r="I108" s="54"/>
      <c r="J108" s="54"/>
      <c r="K108" s="54"/>
      <c r="L108" s="54"/>
      <c r="M108" s="54"/>
      <c r="N108" s="54"/>
      <c r="O108" s="54"/>
      <c r="P108" s="54"/>
      <c r="Q108" s="54"/>
      <c r="R108" s="54"/>
      <c r="S108" s="54"/>
      <c r="T108" s="53"/>
      <c r="U108" s="244"/>
      <c r="V108" s="53"/>
      <c r="W108" s="53"/>
      <c r="X108" s="53"/>
      <c r="Y108" s="53"/>
      <c r="Z108" s="53"/>
      <c r="AA108" s="53"/>
      <c r="AB108" s="53"/>
      <c r="AC108" s="53"/>
      <c r="AD108" s="53"/>
      <c r="AE108" s="53"/>
      <c r="AF108" s="53"/>
      <c r="AG108" s="53"/>
      <c r="AH108" s="244"/>
      <c r="AI108" s="244"/>
      <c r="AJ108" s="53"/>
      <c r="AK108" s="53"/>
      <c r="AL108" s="53"/>
      <c r="AM108" s="53"/>
      <c r="AN108" s="53"/>
      <c r="AO108" s="53"/>
      <c r="AP108" s="244"/>
      <c r="AQ108" s="53"/>
      <c r="AR108" s="53"/>
      <c r="AS108" s="53"/>
      <c r="AT108" s="53"/>
      <c r="AU108" s="53"/>
      <c r="AV108" s="53"/>
      <c r="AW108" s="244"/>
      <c r="AX108" s="53"/>
      <c r="AY108" s="53"/>
      <c r="AZ108" s="53"/>
      <c r="BA108" s="53"/>
      <c r="BB108" s="53"/>
      <c r="BC108" s="53"/>
      <c r="BD108" s="53"/>
      <c r="BE108" s="53"/>
      <c r="BF108" s="53"/>
      <c r="BG108" s="53"/>
      <c r="BH108" s="53"/>
      <c r="BI108" s="53"/>
      <c r="BJ108" s="53"/>
      <c r="BK108" s="244"/>
      <c r="BL108" s="53"/>
      <c r="BM108" s="53"/>
      <c r="BN108" s="53"/>
      <c r="BO108" s="53"/>
      <c r="BP108" s="53"/>
      <c r="BQ108" s="53"/>
      <c r="BR108" s="53"/>
      <c r="BS108" s="53"/>
      <c r="BT108" s="53"/>
      <c r="BU108" s="53"/>
      <c r="BV108" s="53"/>
      <c r="BW108" s="53"/>
      <c r="BX108" s="53"/>
    </row>
    <row r="109" spans="1:76" collapsed="1" x14ac:dyDescent="0.25">
      <c r="A109" s="159" t="s">
        <v>737</v>
      </c>
      <c r="B109" s="156" t="s">
        <v>737</v>
      </c>
      <c r="C109" s="169"/>
      <c r="D109" s="244"/>
      <c r="E109" s="53"/>
      <c r="F109" s="54"/>
      <c r="G109" s="244"/>
      <c r="H109" s="54"/>
      <c r="I109" s="54"/>
      <c r="J109" s="54"/>
      <c r="K109" s="54"/>
      <c r="L109" s="54"/>
      <c r="M109" s="54"/>
      <c r="N109" s="54"/>
      <c r="O109" s="54"/>
      <c r="P109" s="54"/>
      <c r="Q109" s="54"/>
      <c r="R109" s="54"/>
      <c r="S109" s="54"/>
      <c r="T109" s="53"/>
      <c r="U109" s="244"/>
      <c r="V109" s="53"/>
      <c r="W109" s="53"/>
      <c r="X109" s="53"/>
      <c r="Y109" s="53"/>
      <c r="Z109" s="53"/>
      <c r="AA109" s="53"/>
      <c r="AB109" s="53"/>
      <c r="AC109" s="53"/>
      <c r="AD109" s="53"/>
      <c r="AE109" s="53"/>
      <c r="AF109" s="53"/>
      <c r="AG109" s="53"/>
      <c r="AH109" s="244"/>
      <c r="AI109" s="244"/>
      <c r="AJ109" s="53"/>
      <c r="AK109" s="53"/>
      <c r="AL109" s="53"/>
      <c r="AM109" s="53"/>
      <c r="AN109" s="53"/>
      <c r="AO109" s="53"/>
      <c r="AP109" s="244"/>
      <c r="AQ109" s="53"/>
      <c r="AR109" s="53"/>
      <c r="AS109" s="53"/>
      <c r="AT109" s="53"/>
      <c r="AU109" s="53"/>
      <c r="AV109" s="53"/>
      <c r="AW109" s="244"/>
      <c r="AX109" s="53"/>
      <c r="AY109" s="53"/>
      <c r="AZ109" s="53"/>
      <c r="BA109" s="53"/>
      <c r="BB109" s="53"/>
      <c r="BC109" s="53"/>
      <c r="BD109" s="53"/>
      <c r="BE109" s="53"/>
      <c r="BF109" s="53"/>
      <c r="BG109" s="53"/>
      <c r="BH109" s="53"/>
      <c r="BI109" s="53"/>
      <c r="BJ109" s="53"/>
      <c r="BK109" s="244"/>
      <c r="BL109" s="53"/>
      <c r="BM109" s="53"/>
      <c r="BN109" s="53"/>
      <c r="BO109" s="53"/>
      <c r="BP109" s="53"/>
      <c r="BQ109" s="53"/>
      <c r="BR109" s="53"/>
      <c r="BS109" s="53"/>
      <c r="BT109" s="53"/>
      <c r="BU109" s="53"/>
      <c r="BV109" s="53"/>
      <c r="BW109" s="53"/>
      <c r="BX109" s="53"/>
    </row>
    <row r="110" spans="1:76" ht="45" x14ac:dyDescent="0.25">
      <c r="A110" s="191" t="s">
        <v>167</v>
      </c>
      <c r="B110" s="189" t="s">
        <v>705</v>
      </c>
      <c r="C110" s="193" t="s">
        <v>732</v>
      </c>
      <c r="D110" s="253">
        <f t="shared" ref="D110" si="21">D111</f>
        <v>0.19920000000000002</v>
      </c>
      <c r="E110" s="254"/>
      <c r="F110" s="254"/>
      <c r="G110" s="253">
        <f t="shared" ref="G110" si="22">G111</f>
        <v>0</v>
      </c>
      <c r="H110" s="254"/>
      <c r="I110" s="254"/>
      <c r="J110" s="254"/>
      <c r="K110" s="254"/>
      <c r="L110" s="254"/>
      <c r="M110" s="254"/>
      <c r="N110" s="254"/>
      <c r="O110" s="254"/>
      <c r="P110" s="254"/>
      <c r="Q110" s="254"/>
      <c r="R110" s="254"/>
      <c r="S110" s="254"/>
      <c r="T110" s="254"/>
      <c r="U110" s="253">
        <f t="shared" ref="U110" si="23">U111</f>
        <v>0.19920000000000002</v>
      </c>
      <c r="V110" s="254"/>
      <c r="W110" s="254"/>
      <c r="X110" s="254"/>
      <c r="Y110" s="254"/>
      <c r="Z110" s="254"/>
      <c r="AA110" s="254"/>
      <c r="AB110" s="254"/>
      <c r="AC110" s="254"/>
      <c r="AD110" s="254"/>
      <c r="AE110" s="254"/>
      <c r="AF110" s="254"/>
      <c r="AG110" s="254"/>
      <c r="AH110" s="253"/>
      <c r="AI110" s="253">
        <f t="shared" ref="AI110" si="24">AI111</f>
        <v>0</v>
      </c>
      <c r="AJ110" s="254"/>
      <c r="AK110" s="254"/>
      <c r="AL110" s="254"/>
      <c r="AM110" s="254"/>
      <c r="AN110" s="254"/>
      <c r="AO110" s="254"/>
      <c r="AP110" s="253"/>
      <c r="AQ110" s="254"/>
      <c r="AR110" s="254"/>
      <c r="AS110" s="254"/>
      <c r="AT110" s="254"/>
      <c r="AU110" s="254"/>
      <c r="AV110" s="254"/>
      <c r="AW110" s="253">
        <f t="shared" ref="AW110" si="25">AW111</f>
        <v>0</v>
      </c>
      <c r="AX110" s="254"/>
      <c r="AY110" s="254"/>
      <c r="AZ110" s="254"/>
      <c r="BA110" s="254"/>
      <c r="BB110" s="254"/>
      <c r="BC110" s="254"/>
      <c r="BD110" s="254"/>
      <c r="BE110" s="254"/>
      <c r="BF110" s="254"/>
      <c r="BG110" s="254"/>
      <c r="BH110" s="254"/>
      <c r="BI110" s="254"/>
      <c r="BJ110" s="254"/>
      <c r="BK110" s="253">
        <f t="shared" ref="BK110" si="26">BK111</f>
        <v>0.19920000000000002</v>
      </c>
      <c r="BL110" s="254"/>
      <c r="BM110" s="254"/>
      <c r="BN110" s="254"/>
      <c r="BO110" s="254"/>
      <c r="BP110" s="254"/>
      <c r="BQ110" s="254"/>
      <c r="BR110" s="254"/>
      <c r="BS110" s="254"/>
      <c r="BT110" s="254"/>
      <c r="BU110" s="254"/>
      <c r="BV110" s="254"/>
      <c r="BW110" s="254"/>
      <c r="BX110" s="254"/>
    </row>
    <row r="111" spans="1:76" x14ac:dyDescent="0.25">
      <c r="A111" s="188" t="s">
        <v>167</v>
      </c>
      <c r="B111" s="192" t="s">
        <v>753</v>
      </c>
      <c r="C111" s="190" t="s">
        <v>752</v>
      </c>
      <c r="D111" s="253">
        <f>П2!$I$109</f>
        <v>0.19920000000000002</v>
      </c>
      <c r="E111" s="254"/>
      <c r="F111" s="254"/>
      <c r="G111" s="253">
        <v>0</v>
      </c>
      <c r="H111" s="254"/>
      <c r="I111" s="254"/>
      <c r="J111" s="254"/>
      <c r="K111" s="254"/>
      <c r="L111" s="254"/>
      <c r="M111" s="254"/>
      <c r="N111" s="254"/>
      <c r="O111" s="254"/>
      <c r="P111" s="254"/>
      <c r="Q111" s="254"/>
      <c r="R111" s="254"/>
      <c r="S111" s="254"/>
      <c r="T111" s="254"/>
      <c r="U111" s="253">
        <f>D111</f>
        <v>0.19920000000000002</v>
      </c>
      <c r="V111" s="254"/>
      <c r="W111" s="254"/>
      <c r="X111" s="254"/>
      <c r="Y111" s="254"/>
      <c r="Z111" s="254"/>
      <c r="AA111" s="254"/>
      <c r="AB111" s="254"/>
      <c r="AC111" s="254"/>
      <c r="AD111" s="254"/>
      <c r="AE111" s="254"/>
      <c r="AF111" s="254"/>
      <c r="AG111" s="254"/>
      <c r="AH111" s="253"/>
      <c r="AI111" s="253">
        <v>0</v>
      </c>
      <c r="AJ111" s="254"/>
      <c r="AK111" s="254"/>
      <c r="AL111" s="254"/>
      <c r="AM111" s="254"/>
      <c r="AN111" s="254"/>
      <c r="AO111" s="254"/>
      <c r="AP111" s="253"/>
      <c r="AQ111" s="254"/>
      <c r="AR111" s="254"/>
      <c r="AS111" s="254"/>
      <c r="AT111" s="254"/>
      <c r="AU111" s="254"/>
      <c r="AV111" s="254"/>
      <c r="AW111" s="253">
        <v>0</v>
      </c>
      <c r="AX111" s="254"/>
      <c r="AY111" s="254"/>
      <c r="AZ111" s="254"/>
      <c r="BA111" s="254"/>
      <c r="BB111" s="254"/>
      <c r="BC111" s="254"/>
      <c r="BD111" s="254"/>
      <c r="BE111" s="254"/>
      <c r="BF111" s="254"/>
      <c r="BG111" s="254"/>
      <c r="BH111" s="254"/>
      <c r="BI111" s="254"/>
      <c r="BJ111" s="254"/>
      <c r="BK111" s="253">
        <f>U111+AI111+AW111</f>
        <v>0.19920000000000002</v>
      </c>
      <c r="BL111" s="254"/>
      <c r="BM111" s="254"/>
      <c r="BN111" s="254"/>
      <c r="BO111" s="254"/>
      <c r="BP111" s="254"/>
      <c r="BQ111" s="254"/>
      <c r="BR111" s="254"/>
      <c r="BS111" s="254"/>
      <c r="BT111" s="254"/>
      <c r="BU111" s="254"/>
      <c r="BV111" s="254"/>
      <c r="BW111" s="254"/>
      <c r="BX111" s="254"/>
    </row>
    <row r="112" spans="1:76" ht="30" x14ac:dyDescent="0.25">
      <c r="A112" s="159" t="s">
        <v>167</v>
      </c>
      <c r="B112" s="156" t="s">
        <v>736</v>
      </c>
      <c r="C112" s="169"/>
      <c r="D112" s="244"/>
      <c r="E112" s="53"/>
      <c r="F112" s="54"/>
      <c r="G112" s="244"/>
      <c r="H112" s="54"/>
      <c r="I112" s="54"/>
      <c r="J112" s="54"/>
      <c r="K112" s="54"/>
      <c r="L112" s="54"/>
      <c r="M112" s="54"/>
      <c r="N112" s="54"/>
      <c r="O112" s="54"/>
      <c r="P112" s="54"/>
      <c r="Q112" s="54"/>
      <c r="R112" s="54"/>
      <c r="S112" s="54"/>
      <c r="T112" s="53"/>
      <c r="U112" s="244"/>
      <c r="V112" s="53"/>
      <c r="W112" s="53"/>
      <c r="X112" s="53"/>
      <c r="Y112" s="53"/>
      <c r="Z112" s="53"/>
      <c r="AA112" s="53"/>
      <c r="AB112" s="53"/>
      <c r="AC112" s="53"/>
      <c r="AD112" s="53"/>
      <c r="AE112" s="53"/>
      <c r="AF112" s="53"/>
      <c r="AG112" s="53"/>
      <c r="AH112" s="244"/>
      <c r="AI112" s="244"/>
      <c r="AJ112" s="53"/>
      <c r="AK112" s="53"/>
      <c r="AL112" s="53"/>
      <c r="AM112" s="53"/>
      <c r="AN112" s="53"/>
      <c r="AO112" s="53"/>
      <c r="AP112" s="244"/>
      <c r="AQ112" s="53"/>
      <c r="AR112" s="53"/>
      <c r="AS112" s="53"/>
      <c r="AT112" s="53"/>
      <c r="AU112" s="53"/>
      <c r="AV112" s="53"/>
      <c r="AW112" s="244"/>
      <c r="AX112" s="53"/>
      <c r="AY112" s="53"/>
      <c r="AZ112" s="53"/>
      <c r="BA112" s="53"/>
      <c r="BB112" s="53"/>
      <c r="BC112" s="53"/>
      <c r="BD112" s="53"/>
      <c r="BE112" s="53"/>
      <c r="BF112" s="53"/>
      <c r="BG112" s="53"/>
      <c r="BH112" s="53"/>
      <c r="BI112" s="53"/>
      <c r="BJ112" s="53"/>
      <c r="BK112" s="244"/>
      <c r="BL112" s="53"/>
      <c r="BM112" s="53"/>
      <c r="BN112" s="53"/>
      <c r="BO112" s="53"/>
      <c r="BP112" s="53"/>
      <c r="BQ112" s="53"/>
      <c r="BR112" s="53"/>
      <c r="BS112" s="53"/>
      <c r="BT112" s="53"/>
      <c r="BU112" s="53"/>
      <c r="BV112" s="53"/>
      <c r="BW112" s="53"/>
      <c r="BX112" s="53"/>
    </row>
    <row r="113" spans="1:76" x14ac:dyDescent="0.25">
      <c r="A113" s="159" t="s">
        <v>737</v>
      </c>
      <c r="B113" s="156" t="s">
        <v>737</v>
      </c>
      <c r="C113" s="169"/>
      <c r="D113" s="244"/>
      <c r="E113" s="53"/>
      <c r="F113" s="54"/>
      <c r="G113" s="244"/>
      <c r="H113" s="54"/>
      <c r="I113" s="54"/>
      <c r="J113" s="54"/>
      <c r="K113" s="54"/>
      <c r="L113" s="54"/>
      <c r="M113" s="54"/>
      <c r="N113" s="54"/>
      <c r="O113" s="54"/>
      <c r="P113" s="54"/>
      <c r="Q113" s="54"/>
      <c r="R113" s="54"/>
      <c r="S113" s="54"/>
      <c r="T113" s="53"/>
      <c r="U113" s="244"/>
      <c r="V113" s="53"/>
      <c r="W113" s="53"/>
      <c r="X113" s="53"/>
      <c r="Y113" s="53"/>
      <c r="Z113" s="53"/>
      <c r="AA113" s="53"/>
      <c r="AB113" s="53"/>
      <c r="AC113" s="53"/>
      <c r="AD113" s="53"/>
      <c r="AE113" s="53"/>
      <c r="AF113" s="53"/>
      <c r="AG113" s="53"/>
      <c r="AH113" s="244"/>
      <c r="AI113" s="244"/>
      <c r="AJ113" s="53"/>
      <c r="AK113" s="53"/>
      <c r="AL113" s="53"/>
      <c r="AM113" s="53"/>
      <c r="AN113" s="53"/>
      <c r="AO113" s="53"/>
      <c r="AP113" s="244"/>
      <c r="AQ113" s="53"/>
      <c r="AR113" s="53"/>
      <c r="AS113" s="53"/>
      <c r="AT113" s="53"/>
      <c r="AU113" s="53"/>
      <c r="AV113" s="53"/>
      <c r="AW113" s="244"/>
      <c r="AX113" s="53"/>
      <c r="AY113" s="53"/>
      <c r="AZ113" s="53"/>
      <c r="BA113" s="53"/>
      <c r="BB113" s="53"/>
      <c r="BC113" s="53"/>
      <c r="BD113" s="53"/>
      <c r="BE113" s="53"/>
      <c r="BF113" s="53"/>
      <c r="BG113" s="53"/>
      <c r="BH113" s="53"/>
      <c r="BI113" s="53"/>
      <c r="BJ113" s="53"/>
      <c r="BK113" s="244"/>
      <c r="BL113" s="53"/>
      <c r="BM113" s="53"/>
      <c r="BN113" s="53"/>
      <c r="BO113" s="53"/>
      <c r="BP113" s="53"/>
      <c r="BQ113" s="53"/>
      <c r="BR113" s="53"/>
      <c r="BS113" s="53"/>
      <c r="BT113" s="53"/>
      <c r="BU113" s="53"/>
      <c r="BV113" s="53"/>
      <c r="BW113" s="53"/>
      <c r="BX113" s="53"/>
    </row>
    <row r="114" spans="1:76" ht="45" x14ac:dyDescent="0.25">
      <c r="A114" s="161" t="s">
        <v>168</v>
      </c>
      <c r="B114" s="156" t="s">
        <v>706</v>
      </c>
      <c r="C114" s="169"/>
      <c r="D114" s="244"/>
      <c r="E114" s="53"/>
      <c r="F114" s="54"/>
      <c r="G114" s="244"/>
      <c r="H114" s="54"/>
      <c r="I114" s="54"/>
      <c r="J114" s="54"/>
      <c r="K114" s="54"/>
      <c r="L114" s="54"/>
      <c r="M114" s="54"/>
      <c r="N114" s="54"/>
      <c r="O114" s="54"/>
      <c r="P114" s="54"/>
      <c r="Q114" s="54"/>
      <c r="R114" s="54"/>
      <c r="S114" s="54"/>
      <c r="T114" s="53"/>
      <c r="U114" s="244"/>
      <c r="V114" s="53"/>
      <c r="W114" s="53"/>
      <c r="X114" s="53"/>
      <c r="Y114" s="53"/>
      <c r="Z114" s="53"/>
      <c r="AA114" s="53"/>
      <c r="AB114" s="53"/>
      <c r="AC114" s="53"/>
      <c r="AD114" s="53"/>
      <c r="AE114" s="53"/>
      <c r="AF114" s="53"/>
      <c r="AG114" s="53"/>
      <c r="AH114" s="244"/>
      <c r="AI114" s="244"/>
      <c r="AJ114" s="53"/>
      <c r="AK114" s="53"/>
      <c r="AL114" s="53"/>
      <c r="AM114" s="53"/>
      <c r="AN114" s="53"/>
      <c r="AO114" s="53"/>
      <c r="AP114" s="244"/>
      <c r="AQ114" s="53"/>
      <c r="AR114" s="53"/>
      <c r="AS114" s="53"/>
      <c r="AT114" s="53"/>
      <c r="AU114" s="53"/>
      <c r="AV114" s="53"/>
      <c r="AW114" s="244"/>
      <c r="AX114" s="53"/>
      <c r="AY114" s="53"/>
      <c r="AZ114" s="53"/>
      <c r="BA114" s="53"/>
      <c r="BB114" s="53"/>
      <c r="BC114" s="53"/>
      <c r="BD114" s="53"/>
      <c r="BE114" s="53"/>
      <c r="BF114" s="53"/>
      <c r="BG114" s="53"/>
      <c r="BH114" s="53"/>
      <c r="BI114" s="53"/>
      <c r="BJ114" s="53"/>
      <c r="BK114" s="244"/>
      <c r="BL114" s="53"/>
      <c r="BM114" s="53"/>
      <c r="BN114" s="53"/>
      <c r="BO114" s="53"/>
      <c r="BP114" s="53"/>
      <c r="BQ114" s="53"/>
      <c r="BR114" s="53"/>
      <c r="BS114" s="53"/>
      <c r="BT114" s="53"/>
      <c r="BU114" s="53"/>
      <c r="BV114" s="53"/>
      <c r="BW114" s="53"/>
      <c r="BX114" s="53"/>
    </row>
    <row r="115" spans="1:76" ht="30" hidden="1" outlineLevel="1" x14ac:dyDescent="0.25">
      <c r="A115" s="159" t="s">
        <v>168</v>
      </c>
      <c r="B115" s="156" t="s">
        <v>736</v>
      </c>
      <c r="C115" s="169"/>
      <c r="D115" s="244"/>
      <c r="E115" s="53"/>
      <c r="F115" s="54"/>
      <c r="G115" s="244"/>
      <c r="H115" s="54"/>
      <c r="I115" s="54"/>
      <c r="J115" s="54"/>
      <c r="K115" s="54"/>
      <c r="L115" s="54"/>
      <c r="M115" s="54"/>
      <c r="N115" s="54"/>
      <c r="O115" s="54"/>
      <c r="P115" s="54"/>
      <c r="Q115" s="54"/>
      <c r="R115" s="54"/>
      <c r="S115" s="54"/>
      <c r="T115" s="53"/>
      <c r="U115" s="244"/>
      <c r="V115" s="53"/>
      <c r="W115" s="53"/>
      <c r="X115" s="53"/>
      <c r="Y115" s="53"/>
      <c r="Z115" s="53"/>
      <c r="AA115" s="53"/>
      <c r="AB115" s="53"/>
      <c r="AC115" s="53"/>
      <c r="AD115" s="53"/>
      <c r="AE115" s="53"/>
      <c r="AF115" s="53"/>
      <c r="AG115" s="53"/>
      <c r="AH115" s="244"/>
      <c r="AI115" s="244"/>
      <c r="AJ115" s="53"/>
      <c r="AK115" s="53"/>
      <c r="AL115" s="53"/>
      <c r="AM115" s="53"/>
      <c r="AN115" s="53"/>
      <c r="AO115" s="53"/>
      <c r="AP115" s="244"/>
      <c r="AQ115" s="53"/>
      <c r="AR115" s="53"/>
      <c r="AS115" s="53"/>
      <c r="AT115" s="53"/>
      <c r="AU115" s="53"/>
      <c r="AV115" s="53"/>
      <c r="AW115" s="244"/>
      <c r="AX115" s="53"/>
      <c r="AY115" s="53"/>
      <c r="AZ115" s="53"/>
      <c r="BA115" s="53"/>
      <c r="BB115" s="53"/>
      <c r="BC115" s="53"/>
      <c r="BD115" s="53"/>
      <c r="BE115" s="53"/>
      <c r="BF115" s="53"/>
      <c r="BG115" s="53"/>
      <c r="BH115" s="53"/>
      <c r="BI115" s="53"/>
      <c r="BJ115" s="53"/>
      <c r="BK115" s="244"/>
      <c r="BL115" s="53"/>
      <c r="BM115" s="53"/>
      <c r="BN115" s="53"/>
      <c r="BO115" s="53"/>
      <c r="BP115" s="53"/>
      <c r="BQ115" s="53"/>
      <c r="BR115" s="53"/>
      <c r="BS115" s="53"/>
      <c r="BT115" s="53"/>
      <c r="BU115" s="53"/>
      <c r="BV115" s="53"/>
      <c r="BW115" s="53"/>
      <c r="BX115" s="53"/>
    </row>
    <row r="116" spans="1:76" ht="30" hidden="1" outlineLevel="1" x14ac:dyDescent="0.25">
      <c r="A116" s="159" t="s">
        <v>168</v>
      </c>
      <c r="B116" s="156" t="s">
        <v>736</v>
      </c>
      <c r="C116" s="169"/>
      <c r="D116" s="244"/>
      <c r="E116" s="53"/>
      <c r="F116" s="54"/>
      <c r="G116" s="244"/>
      <c r="H116" s="54"/>
      <c r="I116" s="54"/>
      <c r="J116" s="54"/>
      <c r="K116" s="54"/>
      <c r="L116" s="54"/>
      <c r="M116" s="54"/>
      <c r="N116" s="54"/>
      <c r="O116" s="54"/>
      <c r="P116" s="54"/>
      <c r="Q116" s="54"/>
      <c r="R116" s="54"/>
      <c r="S116" s="54"/>
      <c r="T116" s="53"/>
      <c r="U116" s="244"/>
      <c r="V116" s="53"/>
      <c r="W116" s="53"/>
      <c r="X116" s="53"/>
      <c r="Y116" s="53"/>
      <c r="Z116" s="53"/>
      <c r="AA116" s="53"/>
      <c r="AB116" s="53"/>
      <c r="AC116" s="53"/>
      <c r="AD116" s="53"/>
      <c r="AE116" s="53"/>
      <c r="AF116" s="53"/>
      <c r="AG116" s="53"/>
      <c r="AH116" s="244"/>
      <c r="AI116" s="244"/>
      <c r="AJ116" s="53"/>
      <c r="AK116" s="53"/>
      <c r="AL116" s="53"/>
      <c r="AM116" s="53"/>
      <c r="AN116" s="53"/>
      <c r="AO116" s="53"/>
      <c r="AP116" s="244"/>
      <c r="AQ116" s="53"/>
      <c r="AR116" s="53"/>
      <c r="AS116" s="53"/>
      <c r="AT116" s="53"/>
      <c r="AU116" s="53"/>
      <c r="AV116" s="53"/>
      <c r="AW116" s="244"/>
      <c r="AX116" s="53"/>
      <c r="AY116" s="53"/>
      <c r="AZ116" s="53"/>
      <c r="BA116" s="53"/>
      <c r="BB116" s="53"/>
      <c r="BC116" s="53"/>
      <c r="BD116" s="53"/>
      <c r="BE116" s="53"/>
      <c r="BF116" s="53"/>
      <c r="BG116" s="53"/>
      <c r="BH116" s="53"/>
      <c r="BI116" s="53"/>
      <c r="BJ116" s="53"/>
      <c r="BK116" s="244"/>
      <c r="BL116" s="53"/>
      <c r="BM116" s="53"/>
      <c r="BN116" s="53"/>
      <c r="BO116" s="53"/>
      <c r="BP116" s="53"/>
      <c r="BQ116" s="53"/>
      <c r="BR116" s="53"/>
      <c r="BS116" s="53"/>
      <c r="BT116" s="53"/>
      <c r="BU116" s="53"/>
      <c r="BV116" s="53"/>
      <c r="BW116" s="53"/>
      <c r="BX116" s="53"/>
    </row>
    <row r="117" spans="1:76" collapsed="1" x14ac:dyDescent="0.25">
      <c r="A117" s="159" t="s">
        <v>737</v>
      </c>
      <c r="B117" s="156" t="s">
        <v>737</v>
      </c>
      <c r="C117" s="169"/>
      <c r="D117" s="244"/>
      <c r="E117" s="53"/>
      <c r="F117" s="54"/>
      <c r="G117" s="244"/>
      <c r="H117" s="54"/>
      <c r="I117" s="54"/>
      <c r="J117" s="54"/>
      <c r="K117" s="54"/>
      <c r="L117" s="54"/>
      <c r="M117" s="54"/>
      <c r="N117" s="54"/>
      <c r="O117" s="54"/>
      <c r="P117" s="54"/>
      <c r="Q117" s="54"/>
      <c r="R117" s="54"/>
      <c r="S117" s="54"/>
      <c r="T117" s="53"/>
      <c r="U117" s="244"/>
      <c r="V117" s="53"/>
      <c r="W117" s="53"/>
      <c r="X117" s="53"/>
      <c r="Y117" s="53"/>
      <c r="Z117" s="53"/>
      <c r="AA117" s="53"/>
      <c r="AB117" s="53"/>
      <c r="AC117" s="53"/>
      <c r="AD117" s="53"/>
      <c r="AE117" s="53"/>
      <c r="AF117" s="53"/>
      <c r="AG117" s="53"/>
      <c r="AH117" s="244"/>
      <c r="AI117" s="244"/>
      <c r="AJ117" s="53"/>
      <c r="AK117" s="53"/>
      <c r="AL117" s="53"/>
      <c r="AM117" s="53"/>
      <c r="AN117" s="53"/>
      <c r="AO117" s="53"/>
      <c r="AP117" s="244"/>
      <c r="AQ117" s="53"/>
      <c r="AR117" s="53"/>
      <c r="AS117" s="53"/>
      <c r="AT117" s="53"/>
      <c r="AU117" s="53"/>
      <c r="AV117" s="53"/>
      <c r="AW117" s="244"/>
      <c r="AX117" s="53"/>
      <c r="AY117" s="53"/>
      <c r="AZ117" s="53"/>
      <c r="BA117" s="53"/>
      <c r="BB117" s="53"/>
      <c r="BC117" s="53"/>
      <c r="BD117" s="53"/>
      <c r="BE117" s="53"/>
      <c r="BF117" s="53"/>
      <c r="BG117" s="53"/>
      <c r="BH117" s="53"/>
      <c r="BI117" s="53"/>
      <c r="BJ117" s="53"/>
      <c r="BK117" s="244"/>
      <c r="BL117" s="53"/>
      <c r="BM117" s="53"/>
      <c r="BN117" s="53"/>
      <c r="BO117" s="53"/>
      <c r="BP117" s="53"/>
      <c r="BQ117" s="53"/>
      <c r="BR117" s="53"/>
      <c r="BS117" s="53"/>
      <c r="BT117" s="53"/>
      <c r="BU117" s="53"/>
      <c r="BV117" s="53"/>
      <c r="BW117" s="53"/>
      <c r="BX117" s="53"/>
    </row>
    <row r="118" spans="1:76" ht="45" x14ac:dyDescent="0.25">
      <c r="A118" s="161" t="s">
        <v>169</v>
      </c>
      <c r="B118" s="156" t="s">
        <v>707</v>
      </c>
      <c r="C118" s="169"/>
      <c r="D118" s="244"/>
      <c r="E118" s="53"/>
      <c r="F118" s="54"/>
      <c r="G118" s="244"/>
      <c r="H118" s="54"/>
      <c r="I118" s="54"/>
      <c r="J118" s="54"/>
      <c r="K118" s="54"/>
      <c r="L118" s="54"/>
      <c r="M118" s="54"/>
      <c r="N118" s="54"/>
      <c r="O118" s="54"/>
      <c r="P118" s="54"/>
      <c r="Q118" s="54"/>
      <c r="R118" s="54"/>
      <c r="S118" s="54"/>
      <c r="T118" s="53"/>
      <c r="U118" s="244"/>
      <c r="V118" s="53"/>
      <c r="W118" s="53"/>
      <c r="X118" s="53"/>
      <c r="Y118" s="53"/>
      <c r="Z118" s="53"/>
      <c r="AA118" s="53"/>
      <c r="AB118" s="53"/>
      <c r="AC118" s="53"/>
      <c r="AD118" s="53"/>
      <c r="AE118" s="53"/>
      <c r="AF118" s="53"/>
      <c r="AG118" s="53"/>
      <c r="AH118" s="244"/>
      <c r="AI118" s="244"/>
      <c r="AJ118" s="53"/>
      <c r="AK118" s="53"/>
      <c r="AL118" s="53"/>
      <c r="AM118" s="53"/>
      <c r="AN118" s="53"/>
      <c r="AO118" s="53"/>
      <c r="AP118" s="244"/>
      <c r="AQ118" s="53"/>
      <c r="AR118" s="53"/>
      <c r="AS118" s="53"/>
      <c r="AT118" s="53"/>
      <c r="AU118" s="53"/>
      <c r="AV118" s="53"/>
      <c r="AW118" s="244"/>
      <c r="AX118" s="53"/>
      <c r="AY118" s="53"/>
      <c r="AZ118" s="53"/>
      <c r="BA118" s="53"/>
      <c r="BB118" s="53"/>
      <c r="BC118" s="53"/>
      <c r="BD118" s="53"/>
      <c r="BE118" s="53"/>
      <c r="BF118" s="53"/>
      <c r="BG118" s="53"/>
      <c r="BH118" s="53"/>
      <c r="BI118" s="53"/>
      <c r="BJ118" s="53"/>
      <c r="BK118" s="244"/>
      <c r="BL118" s="53"/>
      <c r="BM118" s="53"/>
      <c r="BN118" s="53"/>
      <c r="BO118" s="53"/>
      <c r="BP118" s="53"/>
      <c r="BQ118" s="53"/>
      <c r="BR118" s="53"/>
      <c r="BS118" s="53"/>
      <c r="BT118" s="53"/>
      <c r="BU118" s="53"/>
      <c r="BV118" s="53"/>
      <c r="BW118" s="53"/>
      <c r="BX118" s="53"/>
    </row>
    <row r="119" spans="1:76" ht="30" hidden="1" outlineLevel="1" x14ac:dyDescent="0.25">
      <c r="A119" s="159" t="s">
        <v>169</v>
      </c>
      <c r="B119" s="156" t="s">
        <v>736</v>
      </c>
      <c r="C119" s="169"/>
      <c r="D119" s="244"/>
      <c r="E119" s="53"/>
      <c r="F119" s="54"/>
      <c r="G119" s="244"/>
      <c r="H119" s="54"/>
      <c r="I119" s="54"/>
      <c r="J119" s="54"/>
      <c r="K119" s="54"/>
      <c r="L119" s="54"/>
      <c r="M119" s="54"/>
      <c r="N119" s="54"/>
      <c r="O119" s="54"/>
      <c r="P119" s="54"/>
      <c r="Q119" s="54"/>
      <c r="R119" s="54"/>
      <c r="S119" s="54"/>
      <c r="T119" s="53"/>
      <c r="U119" s="244"/>
      <c r="V119" s="53"/>
      <c r="W119" s="53"/>
      <c r="X119" s="53"/>
      <c r="Y119" s="53"/>
      <c r="Z119" s="53"/>
      <c r="AA119" s="53"/>
      <c r="AB119" s="53"/>
      <c r="AC119" s="53"/>
      <c r="AD119" s="53"/>
      <c r="AE119" s="53"/>
      <c r="AF119" s="53"/>
      <c r="AG119" s="53"/>
      <c r="AH119" s="244"/>
      <c r="AI119" s="244"/>
      <c r="AJ119" s="53"/>
      <c r="AK119" s="53"/>
      <c r="AL119" s="53"/>
      <c r="AM119" s="53"/>
      <c r="AN119" s="53"/>
      <c r="AO119" s="53"/>
      <c r="AP119" s="244"/>
      <c r="AQ119" s="53"/>
      <c r="AR119" s="53"/>
      <c r="AS119" s="53"/>
      <c r="AT119" s="53"/>
      <c r="AU119" s="53"/>
      <c r="AV119" s="53"/>
      <c r="AW119" s="244"/>
      <c r="AX119" s="53"/>
      <c r="AY119" s="53"/>
      <c r="AZ119" s="53"/>
      <c r="BA119" s="53"/>
      <c r="BB119" s="53"/>
      <c r="BC119" s="53"/>
      <c r="BD119" s="53"/>
      <c r="BE119" s="53"/>
      <c r="BF119" s="53"/>
      <c r="BG119" s="53"/>
      <c r="BH119" s="53"/>
      <c r="BI119" s="53"/>
      <c r="BJ119" s="53"/>
      <c r="BK119" s="244"/>
      <c r="BL119" s="53"/>
      <c r="BM119" s="53"/>
      <c r="BN119" s="53"/>
      <c r="BO119" s="53"/>
      <c r="BP119" s="53"/>
      <c r="BQ119" s="53"/>
      <c r="BR119" s="53"/>
      <c r="BS119" s="53"/>
      <c r="BT119" s="53"/>
      <c r="BU119" s="53"/>
      <c r="BV119" s="53"/>
      <c r="BW119" s="53"/>
      <c r="BX119" s="53"/>
    </row>
    <row r="120" spans="1:76" ht="30" hidden="1" outlineLevel="1" x14ac:dyDescent="0.25">
      <c r="A120" s="159" t="s">
        <v>169</v>
      </c>
      <c r="B120" s="156" t="s">
        <v>736</v>
      </c>
      <c r="C120" s="169"/>
      <c r="D120" s="244"/>
      <c r="E120" s="53"/>
      <c r="F120" s="54"/>
      <c r="G120" s="244"/>
      <c r="H120" s="54"/>
      <c r="I120" s="54"/>
      <c r="J120" s="54"/>
      <c r="K120" s="54"/>
      <c r="L120" s="54"/>
      <c r="M120" s="54"/>
      <c r="N120" s="54"/>
      <c r="O120" s="54"/>
      <c r="P120" s="54"/>
      <c r="Q120" s="54"/>
      <c r="R120" s="54"/>
      <c r="S120" s="54"/>
      <c r="T120" s="53"/>
      <c r="U120" s="244"/>
      <c r="V120" s="53"/>
      <c r="W120" s="53"/>
      <c r="X120" s="53"/>
      <c r="Y120" s="53"/>
      <c r="Z120" s="53"/>
      <c r="AA120" s="53"/>
      <c r="AB120" s="53"/>
      <c r="AC120" s="53"/>
      <c r="AD120" s="53"/>
      <c r="AE120" s="53"/>
      <c r="AF120" s="53"/>
      <c r="AG120" s="53"/>
      <c r="AH120" s="244"/>
      <c r="AI120" s="244"/>
      <c r="AJ120" s="53"/>
      <c r="AK120" s="53"/>
      <c r="AL120" s="53"/>
      <c r="AM120" s="53"/>
      <c r="AN120" s="53"/>
      <c r="AO120" s="53"/>
      <c r="AP120" s="244"/>
      <c r="AQ120" s="53"/>
      <c r="AR120" s="53"/>
      <c r="AS120" s="53"/>
      <c r="AT120" s="53"/>
      <c r="AU120" s="53"/>
      <c r="AV120" s="53"/>
      <c r="AW120" s="244"/>
      <c r="AX120" s="53"/>
      <c r="AY120" s="53"/>
      <c r="AZ120" s="53"/>
      <c r="BA120" s="53"/>
      <c r="BB120" s="53"/>
      <c r="BC120" s="53"/>
      <c r="BD120" s="53"/>
      <c r="BE120" s="53"/>
      <c r="BF120" s="53"/>
      <c r="BG120" s="53"/>
      <c r="BH120" s="53"/>
      <c r="BI120" s="53"/>
      <c r="BJ120" s="53"/>
      <c r="BK120" s="244"/>
      <c r="BL120" s="53"/>
      <c r="BM120" s="53"/>
      <c r="BN120" s="53"/>
      <c r="BO120" s="53"/>
      <c r="BP120" s="53"/>
      <c r="BQ120" s="53"/>
      <c r="BR120" s="53"/>
      <c r="BS120" s="53"/>
      <c r="BT120" s="53"/>
      <c r="BU120" s="53"/>
      <c r="BV120" s="53"/>
      <c r="BW120" s="53"/>
      <c r="BX120" s="53"/>
    </row>
    <row r="121" spans="1:76" collapsed="1" x14ac:dyDescent="0.25">
      <c r="A121" s="159" t="s">
        <v>737</v>
      </c>
      <c r="B121" s="156" t="s">
        <v>737</v>
      </c>
      <c r="C121" s="169"/>
      <c r="D121" s="244"/>
      <c r="E121" s="53"/>
      <c r="F121" s="54"/>
      <c r="G121" s="244"/>
      <c r="H121" s="54"/>
      <c r="I121" s="54"/>
      <c r="J121" s="54"/>
      <c r="K121" s="54"/>
      <c r="L121" s="54"/>
      <c r="M121" s="54"/>
      <c r="N121" s="54"/>
      <c r="O121" s="54"/>
      <c r="P121" s="54"/>
      <c r="Q121" s="54"/>
      <c r="R121" s="54"/>
      <c r="S121" s="54"/>
      <c r="T121" s="53"/>
      <c r="U121" s="244"/>
      <c r="V121" s="53"/>
      <c r="W121" s="53"/>
      <c r="X121" s="53"/>
      <c r="Y121" s="53"/>
      <c r="Z121" s="53"/>
      <c r="AA121" s="53"/>
      <c r="AB121" s="53"/>
      <c r="AC121" s="53"/>
      <c r="AD121" s="53"/>
      <c r="AE121" s="53"/>
      <c r="AF121" s="53"/>
      <c r="AG121" s="53"/>
      <c r="AH121" s="244"/>
      <c r="AI121" s="244"/>
      <c r="AJ121" s="53"/>
      <c r="AK121" s="53"/>
      <c r="AL121" s="53"/>
      <c r="AM121" s="53"/>
      <c r="AN121" s="53"/>
      <c r="AO121" s="53"/>
      <c r="AP121" s="244"/>
      <c r="AQ121" s="53"/>
      <c r="AR121" s="53"/>
      <c r="AS121" s="53"/>
      <c r="AT121" s="53"/>
      <c r="AU121" s="53"/>
      <c r="AV121" s="53"/>
      <c r="AW121" s="244"/>
      <c r="AX121" s="53"/>
      <c r="AY121" s="53"/>
      <c r="AZ121" s="53"/>
      <c r="BA121" s="53"/>
      <c r="BB121" s="53"/>
      <c r="BC121" s="53"/>
      <c r="BD121" s="53"/>
      <c r="BE121" s="53"/>
      <c r="BF121" s="53"/>
      <c r="BG121" s="53"/>
      <c r="BH121" s="53"/>
      <c r="BI121" s="53"/>
      <c r="BJ121" s="53"/>
      <c r="BK121" s="244"/>
      <c r="BL121" s="53"/>
      <c r="BM121" s="53"/>
      <c r="BN121" s="53"/>
      <c r="BO121" s="53"/>
      <c r="BP121" s="53"/>
      <c r="BQ121" s="53"/>
      <c r="BR121" s="53"/>
      <c r="BS121" s="53"/>
      <c r="BT121" s="53"/>
      <c r="BU121" s="53"/>
      <c r="BV121" s="53"/>
      <c r="BW121" s="53"/>
      <c r="BX121" s="53"/>
    </row>
    <row r="122" spans="1:76" ht="60" x14ac:dyDescent="0.25">
      <c r="A122" s="159" t="s">
        <v>170</v>
      </c>
      <c r="B122" s="156" t="s">
        <v>708</v>
      </c>
      <c r="C122" s="169"/>
      <c r="D122" s="244"/>
      <c r="E122" s="53"/>
      <c r="F122" s="54"/>
      <c r="G122" s="244"/>
      <c r="H122" s="54"/>
      <c r="I122" s="54"/>
      <c r="J122" s="54"/>
      <c r="K122" s="54"/>
      <c r="L122" s="54"/>
      <c r="M122" s="54"/>
      <c r="N122" s="54"/>
      <c r="O122" s="54"/>
      <c r="P122" s="54"/>
      <c r="Q122" s="54"/>
      <c r="R122" s="54"/>
      <c r="S122" s="54"/>
      <c r="T122" s="53"/>
      <c r="U122" s="244"/>
      <c r="V122" s="53"/>
      <c r="W122" s="53"/>
      <c r="X122" s="53"/>
      <c r="Y122" s="53"/>
      <c r="Z122" s="53"/>
      <c r="AA122" s="53"/>
      <c r="AB122" s="53"/>
      <c r="AC122" s="53"/>
      <c r="AD122" s="53"/>
      <c r="AE122" s="53"/>
      <c r="AF122" s="53"/>
      <c r="AG122" s="53"/>
      <c r="AH122" s="244"/>
      <c r="AI122" s="244"/>
      <c r="AJ122" s="53"/>
      <c r="AK122" s="53"/>
      <c r="AL122" s="53"/>
      <c r="AM122" s="53"/>
      <c r="AN122" s="53"/>
      <c r="AO122" s="53"/>
      <c r="AP122" s="244"/>
      <c r="AQ122" s="53"/>
      <c r="AR122" s="53"/>
      <c r="AS122" s="53"/>
      <c r="AT122" s="53"/>
      <c r="AU122" s="53"/>
      <c r="AV122" s="53"/>
      <c r="AW122" s="244"/>
      <c r="AX122" s="53"/>
      <c r="AY122" s="53"/>
      <c r="AZ122" s="53"/>
      <c r="BA122" s="53"/>
      <c r="BB122" s="53"/>
      <c r="BC122" s="53"/>
      <c r="BD122" s="53"/>
      <c r="BE122" s="53"/>
      <c r="BF122" s="53"/>
      <c r="BG122" s="53"/>
      <c r="BH122" s="53"/>
      <c r="BI122" s="53"/>
      <c r="BJ122" s="53"/>
      <c r="BK122" s="244"/>
      <c r="BL122" s="53"/>
      <c r="BM122" s="53"/>
      <c r="BN122" s="53"/>
      <c r="BO122" s="53"/>
      <c r="BP122" s="53"/>
      <c r="BQ122" s="53"/>
      <c r="BR122" s="53"/>
      <c r="BS122" s="53"/>
      <c r="BT122" s="53"/>
      <c r="BU122" s="53"/>
      <c r="BV122" s="53"/>
      <c r="BW122" s="53"/>
      <c r="BX122" s="53"/>
    </row>
    <row r="123" spans="1:76" ht="30" hidden="1" outlineLevel="1" x14ac:dyDescent="0.25">
      <c r="A123" s="159" t="s">
        <v>170</v>
      </c>
      <c r="B123" s="156" t="s">
        <v>736</v>
      </c>
      <c r="C123" s="169"/>
      <c r="D123" s="244"/>
      <c r="E123" s="53"/>
      <c r="F123" s="54"/>
      <c r="G123" s="244"/>
      <c r="H123" s="54"/>
      <c r="I123" s="54"/>
      <c r="J123" s="54"/>
      <c r="K123" s="54"/>
      <c r="L123" s="54"/>
      <c r="M123" s="54"/>
      <c r="N123" s="54"/>
      <c r="O123" s="54"/>
      <c r="P123" s="54"/>
      <c r="Q123" s="54"/>
      <c r="R123" s="54"/>
      <c r="S123" s="54"/>
      <c r="T123" s="53"/>
      <c r="U123" s="244"/>
      <c r="V123" s="53"/>
      <c r="W123" s="53"/>
      <c r="X123" s="53"/>
      <c r="Y123" s="53"/>
      <c r="Z123" s="53"/>
      <c r="AA123" s="53"/>
      <c r="AB123" s="53"/>
      <c r="AC123" s="53"/>
      <c r="AD123" s="53"/>
      <c r="AE123" s="53"/>
      <c r="AF123" s="53"/>
      <c r="AG123" s="53"/>
      <c r="AH123" s="244"/>
      <c r="AI123" s="244"/>
      <c r="AJ123" s="53"/>
      <c r="AK123" s="53"/>
      <c r="AL123" s="53"/>
      <c r="AM123" s="53"/>
      <c r="AN123" s="53"/>
      <c r="AO123" s="53"/>
      <c r="AP123" s="244"/>
      <c r="AQ123" s="53"/>
      <c r="AR123" s="53"/>
      <c r="AS123" s="53"/>
      <c r="AT123" s="53"/>
      <c r="AU123" s="53"/>
      <c r="AV123" s="53"/>
      <c r="AW123" s="244"/>
      <c r="AX123" s="53"/>
      <c r="AY123" s="53"/>
      <c r="AZ123" s="53"/>
      <c r="BA123" s="53"/>
      <c r="BB123" s="53"/>
      <c r="BC123" s="53"/>
      <c r="BD123" s="53"/>
      <c r="BE123" s="53"/>
      <c r="BF123" s="53"/>
      <c r="BG123" s="53"/>
      <c r="BH123" s="53"/>
      <c r="BI123" s="53"/>
      <c r="BJ123" s="53"/>
      <c r="BK123" s="244"/>
      <c r="BL123" s="53"/>
      <c r="BM123" s="53"/>
      <c r="BN123" s="53"/>
      <c r="BO123" s="53"/>
      <c r="BP123" s="53"/>
      <c r="BQ123" s="53"/>
      <c r="BR123" s="53"/>
      <c r="BS123" s="53"/>
      <c r="BT123" s="53"/>
      <c r="BU123" s="53"/>
      <c r="BV123" s="53"/>
      <c r="BW123" s="53"/>
      <c r="BX123" s="53"/>
    </row>
    <row r="124" spans="1:76" ht="30" hidden="1" outlineLevel="1" x14ac:dyDescent="0.25">
      <c r="A124" s="159" t="s">
        <v>170</v>
      </c>
      <c r="B124" s="156" t="s">
        <v>736</v>
      </c>
      <c r="C124" s="169"/>
      <c r="D124" s="244"/>
      <c r="E124" s="53"/>
      <c r="F124" s="54"/>
      <c r="G124" s="244"/>
      <c r="H124" s="54"/>
      <c r="I124" s="54"/>
      <c r="J124" s="54"/>
      <c r="K124" s="54"/>
      <c r="L124" s="54"/>
      <c r="M124" s="54"/>
      <c r="N124" s="54"/>
      <c r="O124" s="54"/>
      <c r="P124" s="54"/>
      <c r="Q124" s="54"/>
      <c r="R124" s="54"/>
      <c r="S124" s="54"/>
      <c r="T124" s="53"/>
      <c r="U124" s="244"/>
      <c r="V124" s="53"/>
      <c r="W124" s="53"/>
      <c r="X124" s="53"/>
      <c r="Y124" s="53"/>
      <c r="Z124" s="53"/>
      <c r="AA124" s="53"/>
      <c r="AB124" s="53"/>
      <c r="AC124" s="53"/>
      <c r="AD124" s="53"/>
      <c r="AE124" s="53"/>
      <c r="AF124" s="53"/>
      <c r="AG124" s="53"/>
      <c r="AH124" s="244"/>
      <c r="AI124" s="244"/>
      <c r="AJ124" s="53"/>
      <c r="AK124" s="53"/>
      <c r="AL124" s="53"/>
      <c r="AM124" s="53"/>
      <c r="AN124" s="53"/>
      <c r="AO124" s="53"/>
      <c r="AP124" s="244"/>
      <c r="AQ124" s="53"/>
      <c r="AR124" s="53"/>
      <c r="AS124" s="53"/>
      <c r="AT124" s="53"/>
      <c r="AU124" s="53"/>
      <c r="AV124" s="53"/>
      <c r="AW124" s="244"/>
      <c r="AX124" s="53"/>
      <c r="AY124" s="53"/>
      <c r="AZ124" s="53"/>
      <c r="BA124" s="53"/>
      <c r="BB124" s="53"/>
      <c r="BC124" s="53"/>
      <c r="BD124" s="53"/>
      <c r="BE124" s="53"/>
      <c r="BF124" s="53"/>
      <c r="BG124" s="53"/>
      <c r="BH124" s="53"/>
      <c r="BI124" s="53"/>
      <c r="BJ124" s="53"/>
      <c r="BK124" s="244"/>
      <c r="BL124" s="53"/>
      <c r="BM124" s="53"/>
      <c r="BN124" s="53"/>
      <c r="BO124" s="53"/>
      <c r="BP124" s="53"/>
      <c r="BQ124" s="53"/>
      <c r="BR124" s="53"/>
      <c r="BS124" s="53"/>
      <c r="BT124" s="53"/>
      <c r="BU124" s="53"/>
      <c r="BV124" s="53"/>
      <c r="BW124" s="53"/>
      <c r="BX124" s="53"/>
    </row>
    <row r="125" spans="1:76" collapsed="1" x14ac:dyDescent="0.25">
      <c r="A125" s="159" t="s">
        <v>737</v>
      </c>
      <c r="B125" s="156" t="s">
        <v>737</v>
      </c>
      <c r="C125" s="169"/>
      <c r="D125" s="244"/>
      <c r="E125" s="53"/>
      <c r="F125" s="54"/>
      <c r="G125" s="244"/>
      <c r="H125" s="54"/>
      <c r="I125" s="54"/>
      <c r="J125" s="54"/>
      <c r="K125" s="54"/>
      <c r="L125" s="54"/>
      <c r="M125" s="54"/>
      <c r="N125" s="54"/>
      <c r="O125" s="54"/>
      <c r="P125" s="54"/>
      <c r="Q125" s="54"/>
      <c r="R125" s="54"/>
      <c r="S125" s="54"/>
      <c r="T125" s="53"/>
      <c r="U125" s="244"/>
      <c r="V125" s="53"/>
      <c r="W125" s="53"/>
      <c r="X125" s="53"/>
      <c r="Y125" s="53"/>
      <c r="Z125" s="53"/>
      <c r="AA125" s="53"/>
      <c r="AB125" s="53"/>
      <c r="AC125" s="53"/>
      <c r="AD125" s="53"/>
      <c r="AE125" s="53"/>
      <c r="AF125" s="53"/>
      <c r="AG125" s="53"/>
      <c r="AH125" s="244"/>
      <c r="AI125" s="244"/>
      <c r="AJ125" s="53"/>
      <c r="AK125" s="53"/>
      <c r="AL125" s="53"/>
      <c r="AM125" s="53"/>
      <c r="AN125" s="53"/>
      <c r="AO125" s="53"/>
      <c r="AP125" s="244"/>
      <c r="AQ125" s="53"/>
      <c r="AR125" s="53"/>
      <c r="AS125" s="53"/>
      <c r="AT125" s="53"/>
      <c r="AU125" s="53"/>
      <c r="AV125" s="53"/>
      <c r="AW125" s="244"/>
      <c r="AX125" s="53"/>
      <c r="AY125" s="53"/>
      <c r="AZ125" s="53"/>
      <c r="BA125" s="53"/>
      <c r="BB125" s="53"/>
      <c r="BC125" s="53"/>
      <c r="BD125" s="53"/>
      <c r="BE125" s="53"/>
      <c r="BF125" s="53"/>
      <c r="BG125" s="53"/>
      <c r="BH125" s="53"/>
      <c r="BI125" s="53"/>
      <c r="BJ125" s="53"/>
      <c r="BK125" s="244"/>
      <c r="BL125" s="53"/>
      <c r="BM125" s="53"/>
      <c r="BN125" s="53"/>
      <c r="BO125" s="53"/>
      <c r="BP125" s="53"/>
      <c r="BQ125" s="53"/>
      <c r="BR125" s="53"/>
      <c r="BS125" s="53"/>
      <c r="BT125" s="53"/>
      <c r="BU125" s="53"/>
      <c r="BV125" s="53"/>
      <c r="BW125" s="53"/>
      <c r="BX125" s="53"/>
    </row>
    <row r="126" spans="1:76" ht="60" x14ac:dyDescent="0.25">
      <c r="A126" s="159" t="s">
        <v>171</v>
      </c>
      <c r="B126" s="156" t="s">
        <v>709</v>
      </c>
      <c r="C126" s="169"/>
      <c r="D126" s="244"/>
      <c r="E126" s="53"/>
      <c r="F126" s="54"/>
      <c r="G126" s="244"/>
      <c r="H126" s="54"/>
      <c r="I126" s="54"/>
      <c r="J126" s="54"/>
      <c r="K126" s="54"/>
      <c r="L126" s="54"/>
      <c r="M126" s="54"/>
      <c r="N126" s="54"/>
      <c r="O126" s="54"/>
      <c r="P126" s="54"/>
      <c r="Q126" s="54"/>
      <c r="R126" s="54"/>
      <c r="S126" s="54"/>
      <c r="T126" s="53"/>
      <c r="U126" s="244"/>
      <c r="V126" s="53"/>
      <c r="W126" s="53"/>
      <c r="X126" s="53"/>
      <c r="Y126" s="53"/>
      <c r="Z126" s="53"/>
      <c r="AA126" s="53"/>
      <c r="AB126" s="53"/>
      <c r="AC126" s="53"/>
      <c r="AD126" s="53"/>
      <c r="AE126" s="53"/>
      <c r="AF126" s="53"/>
      <c r="AG126" s="53"/>
      <c r="AH126" s="244"/>
      <c r="AI126" s="244"/>
      <c r="AJ126" s="53"/>
      <c r="AK126" s="53"/>
      <c r="AL126" s="53"/>
      <c r="AM126" s="53"/>
      <c r="AN126" s="53"/>
      <c r="AO126" s="53"/>
      <c r="AP126" s="244"/>
      <c r="AQ126" s="53"/>
      <c r="AR126" s="53"/>
      <c r="AS126" s="53"/>
      <c r="AT126" s="53"/>
      <c r="AU126" s="53"/>
      <c r="AV126" s="53"/>
      <c r="AW126" s="244"/>
      <c r="AX126" s="53"/>
      <c r="AY126" s="53"/>
      <c r="AZ126" s="53"/>
      <c r="BA126" s="53"/>
      <c r="BB126" s="53"/>
      <c r="BC126" s="53"/>
      <c r="BD126" s="53"/>
      <c r="BE126" s="53"/>
      <c r="BF126" s="53"/>
      <c r="BG126" s="53"/>
      <c r="BH126" s="53"/>
      <c r="BI126" s="53"/>
      <c r="BJ126" s="53"/>
      <c r="BK126" s="244"/>
      <c r="BL126" s="53"/>
      <c r="BM126" s="53"/>
      <c r="BN126" s="53"/>
      <c r="BO126" s="53"/>
      <c r="BP126" s="53"/>
      <c r="BQ126" s="53"/>
      <c r="BR126" s="53"/>
      <c r="BS126" s="53"/>
      <c r="BT126" s="53"/>
      <c r="BU126" s="53"/>
      <c r="BV126" s="53"/>
      <c r="BW126" s="53"/>
      <c r="BX126" s="53"/>
    </row>
    <row r="127" spans="1:76" ht="30" hidden="1" outlineLevel="1" x14ac:dyDescent="0.25">
      <c r="A127" s="159" t="s">
        <v>171</v>
      </c>
      <c r="B127" s="156" t="s">
        <v>736</v>
      </c>
      <c r="C127" s="169"/>
      <c r="D127" s="244"/>
      <c r="E127" s="53"/>
      <c r="F127" s="54"/>
      <c r="G127" s="244"/>
      <c r="H127" s="54"/>
      <c r="I127" s="54"/>
      <c r="J127" s="54"/>
      <c r="K127" s="54"/>
      <c r="L127" s="54"/>
      <c r="M127" s="54"/>
      <c r="N127" s="54"/>
      <c r="O127" s="54"/>
      <c r="P127" s="54"/>
      <c r="Q127" s="54"/>
      <c r="R127" s="54"/>
      <c r="S127" s="54"/>
      <c r="T127" s="53"/>
      <c r="U127" s="244"/>
      <c r="V127" s="53"/>
      <c r="W127" s="53"/>
      <c r="X127" s="53"/>
      <c r="Y127" s="53"/>
      <c r="Z127" s="53"/>
      <c r="AA127" s="53"/>
      <c r="AB127" s="53"/>
      <c r="AC127" s="53"/>
      <c r="AD127" s="53"/>
      <c r="AE127" s="53"/>
      <c r="AF127" s="53"/>
      <c r="AG127" s="53"/>
      <c r="AH127" s="244"/>
      <c r="AI127" s="244"/>
      <c r="AJ127" s="53"/>
      <c r="AK127" s="53"/>
      <c r="AL127" s="53"/>
      <c r="AM127" s="53"/>
      <c r="AN127" s="53"/>
      <c r="AO127" s="53"/>
      <c r="AP127" s="244"/>
      <c r="AQ127" s="53"/>
      <c r="AR127" s="53"/>
      <c r="AS127" s="53"/>
      <c r="AT127" s="53"/>
      <c r="AU127" s="53"/>
      <c r="AV127" s="53"/>
      <c r="AW127" s="244"/>
      <c r="AX127" s="53"/>
      <c r="AY127" s="53"/>
      <c r="AZ127" s="53"/>
      <c r="BA127" s="53"/>
      <c r="BB127" s="53"/>
      <c r="BC127" s="53"/>
      <c r="BD127" s="53"/>
      <c r="BE127" s="53"/>
      <c r="BF127" s="53"/>
      <c r="BG127" s="53"/>
      <c r="BH127" s="53"/>
      <c r="BI127" s="53"/>
      <c r="BJ127" s="53"/>
      <c r="BK127" s="244"/>
      <c r="BL127" s="53"/>
      <c r="BM127" s="53"/>
      <c r="BN127" s="53"/>
      <c r="BO127" s="53"/>
      <c r="BP127" s="53"/>
      <c r="BQ127" s="53"/>
      <c r="BR127" s="53"/>
      <c r="BS127" s="53"/>
      <c r="BT127" s="53"/>
      <c r="BU127" s="53"/>
      <c r="BV127" s="53"/>
      <c r="BW127" s="53"/>
      <c r="BX127" s="53"/>
    </row>
    <row r="128" spans="1:76" ht="30" hidden="1" outlineLevel="1" x14ac:dyDescent="0.25">
      <c r="A128" s="159" t="s">
        <v>171</v>
      </c>
      <c r="B128" s="156" t="s">
        <v>736</v>
      </c>
      <c r="C128" s="169"/>
      <c r="D128" s="244"/>
      <c r="E128" s="53"/>
      <c r="F128" s="54"/>
      <c r="G128" s="244"/>
      <c r="H128" s="54"/>
      <c r="I128" s="54"/>
      <c r="J128" s="54"/>
      <c r="K128" s="54"/>
      <c r="L128" s="54"/>
      <c r="M128" s="54"/>
      <c r="N128" s="54"/>
      <c r="O128" s="54"/>
      <c r="P128" s="54"/>
      <c r="Q128" s="54"/>
      <c r="R128" s="54"/>
      <c r="S128" s="54"/>
      <c r="T128" s="53"/>
      <c r="U128" s="244"/>
      <c r="V128" s="53"/>
      <c r="W128" s="53"/>
      <c r="X128" s="53"/>
      <c r="Y128" s="53"/>
      <c r="Z128" s="53"/>
      <c r="AA128" s="53"/>
      <c r="AB128" s="53"/>
      <c r="AC128" s="53"/>
      <c r="AD128" s="53"/>
      <c r="AE128" s="53"/>
      <c r="AF128" s="53"/>
      <c r="AG128" s="53"/>
      <c r="AH128" s="244"/>
      <c r="AI128" s="244"/>
      <c r="AJ128" s="53"/>
      <c r="AK128" s="53"/>
      <c r="AL128" s="53"/>
      <c r="AM128" s="53"/>
      <c r="AN128" s="53"/>
      <c r="AO128" s="53"/>
      <c r="AP128" s="244"/>
      <c r="AQ128" s="53"/>
      <c r="AR128" s="53"/>
      <c r="AS128" s="53"/>
      <c r="AT128" s="53"/>
      <c r="AU128" s="53"/>
      <c r="AV128" s="53"/>
      <c r="AW128" s="244"/>
      <c r="AX128" s="53"/>
      <c r="AY128" s="53"/>
      <c r="AZ128" s="53"/>
      <c r="BA128" s="53"/>
      <c r="BB128" s="53"/>
      <c r="BC128" s="53"/>
      <c r="BD128" s="53"/>
      <c r="BE128" s="53"/>
      <c r="BF128" s="53"/>
      <c r="BG128" s="53"/>
      <c r="BH128" s="53"/>
      <c r="BI128" s="53"/>
      <c r="BJ128" s="53"/>
      <c r="BK128" s="244"/>
      <c r="BL128" s="53"/>
      <c r="BM128" s="53"/>
      <c r="BN128" s="53"/>
      <c r="BO128" s="53"/>
      <c r="BP128" s="53"/>
      <c r="BQ128" s="53"/>
      <c r="BR128" s="53"/>
      <c r="BS128" s="53"/>
      <c r="BT128" s="53"/>
      <c r="BU128" s="53"/>
      <c r="BV128" s="53"/>
      <c r="BW128" s="53"/>
      <c r="BX128" s="53"/>
    </row>
    <row r="129" spans="1:76" collapsed="1" x14ac:dyDescent="0.25">
      <c r="A129" s="159" t="s">
        <v>737</v>
      </c>
      <c r="B129" s="156" t="s">
        <v>737</v>
      </c>
      <c r="C129" s="169"/>
      <c r="D129" s="244"/>
      <c r="E129" s="53"/>
      <c r="F129" s="54"/>
      <c r="G129" s="244"/>
      <c r="H129" s="54"/>
      <c r="I129" s="54"/>
      <c r="J129" s="54"/>
      <c r="K129" s="54"/>
      <c r="L129" s="54"/>
      <c r="M129" s="54"/>
      <c r="N129" s="54"/>
      <c r="O129" s="54"/>
      <c r="P129" s="54"/>
      <c r="Q129" s="54"/>
      <c r="R129" s="54"/>
      <c r="S129" s="54"/>
      <c r="T129" s="53"/>
      <c r="U129" s="244"/>
      <c r="V129" s="53"/>
      <c r="W129" s="53"/>
      <c r="X129" s="53"/>
      <c r="Y129" s="53"/>
      <c r="Z129" s="53"/>
      <c r="AA129" s="53"/>
      <c r="AB129" s="53"/>
      <c r="AC129" s="53"/>
      <c r="AD129" s="53"/>
      <c r="AE129" s="53"/>
      <c r="AF129" s="53"/>
      <c r="AG129" s="53"/>
      <c r="AH129" s="244"/>
      <c r="AI129" s="244"/>
      <c r="AJ129" s="53"/>
      <c r="AK129" s="53"/>
      <c r="AL129" s="53"/>
      <c r="AM129" s="53"/>
      <c r="AN129" s="53"/>
      <c r="AO129" s="53"/>
      <c r="AP129" s="244"/>
      <c r="AQ129" s="53"/>
      <c r="AR129" s="53"/>
      <c r="AS129" s="53"/>
      <c r="AT129" s="53"/>
      <c r="AU129" s="53"/>
      <c r="AV129" s="53"/>
      <c r="AW129" s="244"/>
      <c r="AX129" s="53"/>
      <c r="AY129" s="53"/>
      <c r="AZ129" s="53"/>
      <c r="BA129" s="53"/>
      <c r="BB129" s="53"/>
      <c r="BC129" s="53"/>
      <c r="BD129" s="53"/>
      <c r="BE129" s="53"/>
      <c r="BF129" s="53"/>
      <c r="BG129" s="53"/>
      <c r="BH129" s="53"/>
      <c r="BI129" s="53"/>
      <c r="BJ129" s="53"/>
      <c r="BK129" s="244"/>
      <c r="BL129" s="53"/>
      <c r="BM129" s="53"/>
      <c r="BN129" s="53"/>
      <c r="BO129" s="53"/>
      <c r="BP129" s="53"/>
      <c r="BQ129" s="53"/>
      <c r="BR129" s="53"/>
      <c r="BS129" s="53"/>
      <c r="BT129" s="53"/>
      <c r="BU129" s="53"/>
      <c r="BV129" s="53"/>
      <c r="BW129" s="53"/>
      <c r="BX129" s="53"/>
    </row>
    <row r="130" spans="1:76" ht="60" x14ac:dyDescent="0.25">
      <c r="A130" s="159" t="s">
        <v>172</v>
      </c>
      <c r="B130" s="156" t="s">
        <v>710</v>
      </c>
      <c r="C130" s="169"/>
      <c r="D130" s="244"/>
      <c r="E130" s="53"/>
      <c r="F130" s="54"/>
      <c r="G130" s="244"/>
      <c r="H130" s="54"/>
      <c r="I130" s="54"/>
      <c r="J130" s="54"/>
      <c r="K130" s="54"/>
      <c r="L130" s="54"/>
      <c r="M130" s="54"/>
      <c r="N130" s="54"/>
      <c r="O130" s="54"/>
      <c r="P130" s="54"/>
      <c r="Q130" s="54"/>
      <c r="R130" s="54"/>
      <c r="S130" s="54"/>
      <c r="T130" s="53"/>
      <c r="U130" s="244"/>
      <c r="V130" s="53"/>
      <c r="W130" s="53"/>
      <c r="X130" s="53"/>
      <c r="Y130" s="53"/>
      <c r="Z130" s="53"/>
      <c r="AA130" s="53"/>
      <c r="AB130" s="53"/>
      <c r="AC130" s="53"/>
      <c r="AD130" s="53"/>
      <c r="AE130" s="53"/>
      <c r="AF130" s="53"/>
      <c r="AG130" s="53"/>
      <c r="AH130" s="244"/>
      <c r="AI130" s="244"/>
      <c r="AJ130" s="53"/>
      <c r="AK130" s="53"/>
      <c r="AL130" s="53"/>
      <c r="AM130" s="53"/>
      <c r="AN130" s="53"/>
      <c r="AO130" s="53"/>
      <c r="AP130" s="244"/>
      <c r="AQ130" s="53"/>
      <c r="AR130" s="53"/>
      <c r="AS130" s="53"/>
      <c r="AT130" s="53"/>
      <c r="AU130" s="53"/>
      <c r="AV130" s="53"/>
      <c r="AW130" s="244"/>
      <c r="AX130" s="53"/>
      <c r="AY130" s="53"/>
      <c r="AZ130" s="53"/>
      <c r="BA130" s="53"/>
      <c r="BB130" s="53"/>
      <c r="BC130" s="53"/>
      <c r="BD130" s="53"/>
      <c r="BE130" s="53"/>
      <c r="BF130" s="53"/>
      <c r="BG130" s="53"/>
      <c r="BH130" s="53"/>
      <c r="BI130" s="53"/>
      <c r="BJ130" s="53"/>
      <c r="BK130" s="244"/>
      <c r="BL130" s="53"/>
      <c r="BM130" s="53"/>
      <c r="BN130" s="53"/>
      <c r="BO130" s="53"/>
      <c r="BP130" s="53"/>
      <c r="BQ130" s="53"/>
      <c r="BR130" s="53"/>
      <c r="BS130" s="53"/>
      <c r="BT130" s="53"/>
      <c r="BU130" s="53"/>
      <c r="BV130" s="53"/>
      <c r="BW130" s="53"/>
      <c r="BX130" s="53"/>
    </row>
    <row r="131" spans="1:76" ht="30" hidden="1" outlineLevel="1" x14ac:dyDescent="0.25">
      <c r="A131" s="159" t="s">
        <v>172</v>
      </c>
      <c r="B131" s="156" t="s">
        <v>736</v>
      </c>
      <c r="C131" s="169"/>
      <c r="D131" s="244"/>
      <c r="E131" s="53"/>
      <c r="F131" s="54"/>
      <c r="G131" s="244"/>
      <c r="H131" s="54"/>
      <c r="I131" s="54"/>
      <c r="J131" s="54"/>
      <c r="K131" s="54"/>
      <c r="L131" s="54"/>
      <c r="M131" s="54"/>
      <c r="N131" s="54"/>
      <c r="O131" s="54"/>
      <c r="P131" s="54"/>
      <c r="Q131" s="54"/>
      <c r="R131" s="54"/>
      <c r="S131" s="54"/>
      <c r="T131" s="53"/>
      <c r="U131" s="244"/>
      <c r="V131" s="53"/>
      <c r="W131" s="53"/>
      <c r="X131" s="53"/>
      <c r="Y131" s="53"/>
      <c r="Z131" s="53"/>
      <c r="AA131" s="53"/>
      <c r="AB131" s="53"/>
      <c r="AC131" s="53"/>
      <c r="AD131" s="53"/>
      <c r="AE131" s="53"/>
      <c r="AF131" s="53"/>
      <c r="AG131" s="53"/>
      <c r="AH131" s="244"/>
      <c r="AI131" s="244"/>
      <c r="AJ131" s="53"/>
      <c r="AK131" s="53"/>
      <c r="AL131" s="53"/>
      <c r="AM131" s="53"/>
      <c r="AN131" s="53"/>
      <c r="AO131" s="53"/>
      <c r="AP131" s="244"/>
      <c r="AQ131" s="53"/>
      <c r="AR131" s="53"/>
      <c r="AS131" s="53"/>
      <c r="AT131" s="53"/>
      <c r="AU131" s="53"/>
      <c r="AV131" s="53"/>
      <c r="AW131" s="244"/>
      <c r="AX131" s="53"/>
      <c r="AY131" s="53"/>
      <c r="AZ131" s="53"/>
      <c r="BA131" s="53"/>
      <c r="BB131" s="53"/>
      <c r="BC131" s="53"/>
      <c r="BD131" s="53"/>
      <c r="BE131" s="53"/>
      <c r="BF131" s="53"/>
      <c r="BG131" s="53"/>
      <c r="BH131" s="53"/>
      <c r="BI131" s="53"/>
      <c r="BJ131" s="53"/>
      <c r="BK131" s="244"/>
      <c r="BL131" s="53"/>
      <c r="BM131" s="53"/>
      <c r="BN131" s="53"/>
      <c r="BO131" s="53"/>
      <c r="BP131" s="53"/>
      <c r="BQ131" s="53"/>
      <c r="BR131" s="53"/>
      <c r="BS131" s="53"/>
      <c r="BT131" s="53"/>
      <c r="BU131" s="53"/>
      <c r="BV131" s="53"/>
      <c r="BW131" s="53"/>
      <c r="BX131" s="53"/>
    </row>
    <row r="132" spans="1:76" ht="30" hidden="1" outlineLevel="1" x14ac:dyDescent="0.25">
      <c r="A132" s="159" t="s">
        <v>172</v>
      </c>
      <c r="B132" s="156" t="s">
        <v>736</v>
      </c>
      <c r="C132" s="169"/>
      <c r="D132" s="244"/>
      <c r="E132" s="53"/>
      <c r="F132" s="54"/>
      <c r="G132" s="244"/>
      <c r="H132" s="54"/>
      <c r="I132" s="54"/>
      <c r="J132" s="54"/>
      <c r="K132" s="54"/>
      <c r="L132" s="54"/>
      <c r="M132" s="54"/>
      <c r="N132" s="54"/>
      <c r="O132" s="54"/>
      <c r="P132" s="54"/>
      <c r="Q132" s="54"/>
      <c r="R132" s="54"/>
      <c r="S132" s="54"/>
      <c r="T132" s="53"/>
      <c r="U132" s="244"/>
      <c r="V132" s="53"/>
      <c r="W132" s="53"/>
      <c r="X132" s="53"/>
      <c r="Y132" s="53"/>
      <c r="Z132" s="53"/>
      <c r="AA132" s="53"/>
      <c r="AB132" s="53"/>
      <c r="AC132" s="53"/>
      <c r="AD132" s="53"/>
      <c r="AE132" s="53"/>
      <c r="AF132" s="53"/>
      <c r="AG132" s="53"/>
      <c r="AH132" s="244"/>
      <c r="AI132" s="244"/>
      <c r="AJ132" s="53"/>
      <c r="AK132" s="53"/>
      <c r="AL132" s="53"/>
      <c r="AM132" s="53"/>
      <c r="AN132" s="53"/>
      <c r="AO132" s="53"/>
      <c r="AP132" s="244"/>
      <c r="AQ132" s="53"/>
      <c r="AR132" s="53"/>
      <c r="AS132" s="53"/>
      <c r="AT132" s="53"/>
      <c r="AU132" s="53"/>
      <c r="AV132" s="53"/>
      <c r="AW132" s="244"/>
      <c r="AX132" s="53"/>
      <c r="AY132" s="53"/>
      <c r="AZ132" s="53"/>
      <c r="BA132" s="53"/>
      <c r="BB132" s="53"/>
      <c r="BC132" s="53"/>
      <c r="BD132" s="53"/>
      <c r="BE132" s="53"/>
      <c r="BF132" s="53"/>
      <c r="BG132" s="53"/>
      <c r="BH132" s="53"/>
      <c r="BI132" s="53"/>
      <c r="BJ132" s="53"/>
      <c r="BK132" s="244"/>
      <c r="BL132" s="53"/>
      <c r="BM132" s="53"/>
      <c r="BN132" s="53"/>
      <c r="BO132" s="53"/>
      <c r="BP132" s="53"/>
      <c r="BQ132" s="53"/>
      <c r="BR132" s="53"/>
      <c r="BS132" s="53"/>
      <c r="BT132" s="53"/>
      <c r="BU132" s="53"/>
      <c r="BV132" s="53"/>
      <c r="BW132" s="53"/>
      <c r="BX132" s="53"/>
    </row>
    <row r="133" spans="1:76" collapsed="1" x14ac:dyDescent="0.25">
      <c r="A133" s="159" t="s">
        <v>737</v>
      </c>
      <c r="B133" s="156" t="s">
        <v>737</v>
      </c>
      <c r="C133" s="169"/>
      <c r="D133" s="244"/>
      <c r="E133" s="53"/>
      <c r="F133" s="54"/>
      <c r="G133" s="244"/>
      <c r="H133" s="54"/>
      <c r="I133" s="54"/>
      <c r="J133" s="54"/>
      <c r="K133" s="54"/>
      <c r="L133" s="54"/>
      <c r="M133" s="54"/>
      <c r="N133" s="54"/>
      <c r="O133" s="54"/>
      <c r="P133" s="54"/>
      <c r="Q133" s="54"/>
      <c r="R133" s="54"/>
      <c r="S133" s="54"/>
      <c r="T133" s="53"/>
      <c r="U133" s="244"/>
      <c r="V133" s="53"/>
      <c r="W133" s="53"/>
      <c r="X133" s="53"/>
      <c r="Y133" s="53"/>
      <c r="Z133" s="53"/>
      <c r="AA133" s="53"/>
      <c r="AB133" s="53"/>
      <c r="AC133" s="53"/>
      <c r="AD133" s="53"/>
      <c r="AE133" s="53"/>
      <c r="AF133" s="53"/>
      <c r="AG133" s="53"/>
      <c r="AH133" s="244"/>
      <c r="AI133" s="244"/>
      <c r="AJ133" s="53"/>
      <c r="AK133" s="53"/>
      <c r="AL133" s="53"/>
      <c r="AM133" s="53"/>
      <c r="AN133" s="53"/>
      <c r="AO133" s="53"/>
      <c r="AP133" s="244"/>
      <c r="AQ133" s="53"/>
      <c r="AR133" s="53"/>
      <c r="AS133" s="53"/>
      <c r="AT133" s="53"/>
      <c r="AU133" s="53"/>
      <c r="AV133" s="53"/>
      <c r="AW133" s="244"/>
      <c r="AX133" s="53"/>
      <c r="AY133" s="53"/>
      <c r="AZ133" s="53"/>
      <c r="BA133" s="53"/>
      <c r="BB133" s="53"/>
      <c r="BC133" s="53"/>
      <c r="BD133" s="53"/>
      <c r="BE133" s="53"/>
      <c r="BF133" s="53"/>
      <c r="BG133" s="53"/>
      <c r="BH133" s="53"/>
      <c r="BI133" s="53"/>
      <c r="BJ133" s="53"/>
      <c r="BK133" s="244"/>
      <c r="BL133" s="53"/>
      <c r="BM133" s="53"/>
      <c r="BN133" s="53"/>
      <c r="BO133" s="53"/>
      <c r="BP133" s="53"/>
      <c r="BQ133" s="53"/>
      <c r="BR133" s="53"/>
      <c r="BS133" s="53"/>
      <c r="BT133" s="53"/>
      <c r="BU133" s="53"/>
      <c r="BV133" s="53"/>
      <c r="BW133" s="53"/>
      <c r="BX133" s="53"/>
    </row>
    <row r="134" spans="1:76" ht="60" x14ac:dyDescent="0.25">
      <c r="A134" s="159" t="s">
        <v>711</v>
      </c>
      <c r="B134" s="156" t="s">
        <v>712</v>
      </c>
      <c r="C134" s="169"/>
      <c r="D134" s="244"/>
      <c r="E134" s="53"/>
      <c r="F134" s="54"/>
      <c r="G134" s="244"/>
      <c r="H134" s="54"/>
      <c r="I134" s="54"/>
      <c r="J134" s="54"/>
      <c r="K134" s="54"/>
      <c r="L134" s="54"/>
      <c r="M134" s="54"/>
      <c r="N134" s="54"/>
      <c r="O134" s="54"/>
      <c r="P134" s="54"/>
      <c r="Q134" s="54"/>
      <c r="R134" s="54"/>
      <c r="S134" s="54"/>
      <c r="T134" s="53"/>
      <c r="U134" s="244"/>
      <c r="V134" s="53"/>
      <c r="W134" s="53"/>
      <c r="X134" s="53"/>
      <c r="Y134" s="53"/>
      <c r="Z134" s="53"/>
      <c r="AA134" s="53"/>
      <c r="AB134" s="53"/>
      <c r="AC134" s="53"/>
      <c r="AD134" s="53"/>
      <c r="AE134" s="53"/>
      <c r="AF134" s="53"/>
      <c r="AG134" s="53"/>
      <c r="AH134" s="244"/>
      <c r="AI134" s="244"/>
      <c r="AJ134" s="53"/>
      <c r="AK134" s="53"/>
      <c r="AL134" s="53"/>
      <c r="AM134" s="53"/>
      <c r="AN134" s="53"/>
      <c r="AO134" s="53"/>
      <c r="AP134" s="244"/>
      <c r="AQ134" s="53"/>
      <c r="AR134" s="53"/>
      <c r="AS134" s="53"/>
      <c r="AT134" s="53"/>
      <c r="AU134" s="53"/>
      <c r="AV134" s="53"/>
      <c r="AW134" s="244"/>
      <c r="AX134" s="53"/>
      <c r="AY134" s="53"/>
      <c r="AZ134" s="53"/>
      <c r="BA134" s="53"/>
      <c r="BB134" s="53"/>
      <c r="BC134" s="53"/>
      <c r="BD134" s="53"/>
      <c r="BE134" s="53"/>
      <c r="BF134" s="53"/>
      <c r="BG134" s="53"/>
      <c r="BH134" s="53"/>
      <c r="BI134" s="53"/>
      <c r="BJ134" s="53"/>
      <c r="BK134" s="244"/>
      <c r="BL134" s="53"/>
      <c r="BM134" s="53"/>
      <c r="BN134" s="53"/>
      <c r="BO134" s="53"/>
      <c r="BP134" s="53"/>
      <c r="BQ134" s="53"/>
      <c r="BR134" s="53"/>
      <c r="BS134" s="53"/>
      <c r="BT134" s="53"/>
      <c r="BU134" s="53"/>
      <c r="BV134" s="53"/>
      <c r="BW134" s="53"/>
      <c r="BX134" s="53"/>
    </row>
    <row r="135" spans="1:76" ht="30" hidden="1" outlineLevel="1" x14ac:dyDescent="0.25">
      <c r="A135" s="159" t="s">
        <v>711</v>
      </c>
      <c r="B135" s="156" t="s">
        <v>736</v>
      </c>
      <c r="C135" s="169"/>
      <c r="D135" s="244"/>
      <c r="E135" s="53"/>
      <c r="F135" s="54"/>
      <c r="G135" s="244"/>
      <c r="H135" s="54"/>
      <c r="I135" s="54"/>
      <c r="J135" s="54"/>
      <c r="K135" s="54"/>
      <c r="L135" s="54"/>
      <c r="M135" s="54"/>
      <c r="N135" s="54"/>
      <c r="O135" s="54"/>
      <c r="P135" s="54"/>
      <c r="Q135" s="54"/>
      <c r="R135" s="54"/>
      <c r="S135" s="54"/>
      <c r="T135" s="53"/>
      <c r="U135" s="244"/>
      <c r="V135" s="53"/>
      <c r="W135" s="53"/>
      <c r="X135" s="53"/>
      <c r="Y135" s="53"/>
      <c r="Z135" s="53"/>
      <c r="AA135" s="53"/>
      <c r="AB135" s="53"/>
      <c r="AC135" s="53"/>
      <c r="AD135" s="53"/>
      <c r="AE135" s="53"/>
      <c r="AF135" s="53"/>
      <c r="AG135" s="53"/>
      <c r="AH135" s="244"/>
      <c r="AI135" s="244"/>
      <c r="AJ135" s="53"/>
      <c r="AK135" s="53"/>
      <c r="AL135" s="53"/>
      <c r="AM135" s="53"/>
      <c r="AN135" s="53"/>
      <c r="AO135" s="53"/>
      <c r="AP135" s="244"/>
      <c r="AQ135" s="53"/>
      <c r="AR135" s="53"/>
      <c r="AS135" s="53"/>
      <c r="AT135" s="53"/>
      <c r="AU135" s="53"/>
      <c r="AV135" s="53"/>
      <c r="AW135" s="244"/>
      <c r="AX135" s="53"/>
      <c r="AY135" s="53"/>
      <c r="AZ135" s="53"/>
      <c r="BA135" s="53"/>
      <c r="BB135" s="53"/>
      <c r="BC135" s="53"/>
      <c r="BD135" s="53"/>
      <c r="BE135" s="53"/>
      <c r="BF135" s="53"/>
      <c r="BG135" s="53"/>
      <c r="BH135" s="53"/>
      <c r="BI135" s="53"/>
      <c r="BJ135" s="53"/>
      <c r="BK135" s="244"/>
      <c r="BL135" s="53"/>
      <c r="BM135" s="53"/>
      <c r="BN135" s="53"/>
      <c r="BO135" s="53"/>
      <c r="BP135" s="53"/>
      <c r="BQ135" s="53"/>
      <c r="BR135" s="53"/>
      <c r="BS135" s="53"/>
      <c r="BT135" s="53"/>
      <c r="BU135" s="53"/>
      <c r="BV135" s="53"/>
      <c r="BW135" s="53"/>
      <c r="BX135" s="53"/>
    </row>
    <row r="136" spans="1:76" ht="30" hidden="1" outlineLevel="1" x14ac:dyDescent="0.25">
      <c r="A136" s="159" t="s">
        <v>711</v>
      </c>
      <c r="B136" s="156" t="s">
        <v>736</v>
      </c>
      <c r="C136" s="169"/>
      <c r="D136" s="244"/>
      <c r="E136" s="53"/>
      <c r="F136" s="54"/>
      <c r="G136" s="244"/>
      <c r="H136" s="54"/>
      <c r="I136" s="54"/>
      <c r="J136" s="54"/>
      <c r="K136" s="54"/>
      <c r="L136" s="54"/>
      <c r="M136" s="54"/>
      <c r="N136" s="54"/>
      <c r="O136" s="54"/>
      <c r="P136" s="54"/>
      <c r="Q136" s="54"/>
      <c r="R136" s="54"/>
      <c r="S136" s="54"/>
      <c r="T136" s="53"/>
      <c r="U136" s="244"/>
      <c r="V136" s="53"/>
      <c r="W136" s="53"/>
      <c r="X136" s="53"/>
      <c r="Y136" s="53"/>
      <c r="Z136" s="53"/>
      <c r="AA136" s="53"/>
      <c r="AB136" s="53"/>
      <c r="AC136" s="53"/>
      <c r="AD136" s="53"/>
      <c r="AE136" s="53"/>
      <c r="AF136" s="53"/>
      <c r="AG136" s="53"/>
      <c r="AH136" s="244"/>
      <c r="AI136" s="244"/>
      <c r="AJ136" s="53"/>
      <c r="AK136" s="53"/>
      <c r="AL136" s="53"/>
      <c r="AM136" s="53"/>
      <c r="AN136" s="53"/>
      <c r="AO136" s="53"/>
      <c r="AP136" s="244"/>
      <c r="AQ136" s="53"/>
      <c r="AR136" s="53"/>
      <c r="AS136" s="53"/>
      <c r="AT136" s="53"/>
      <c r="AU136" s="53"/>
      <c r="AV136" s="53"/>
      <c r="AW136" s="244"/>
      <c r="AX136" s="53"/>
      <c r="AY136" s="53"/>
      <c r="AZ136" s="53"/>
      <c r="BA136" s="53"/>
      <c r="BB136" s="53"/>
      <c r="BC136" s="53"/>
      <c r="BD136" s="53"/>
      <c r="BE136" s="53"/>
      <c r="BF136" s="53"/>
      <c r="BG136" s="53"/>
      <c r="BH136" s="53"/>
      <c r="BI136" s="53"/>
      <c r="BJ136" s="53"/>
      <c r="BK136" s="244"/>
      <c r="BL136" s="53"/>
      <c r="BM136" s="53"/>
      <c r="BN136" s="53"/>
      <c r="BO136" s="53"/>
      <c r="BP136" s="53"/>
      <c r="BQ136" s="53"/>
      <c r="BR136" s="53"/>
      <c r="BS136" s="53"/>
      <c r="BT136" s="53"/>
      <c r="BU136" s="53"/>
      <c r="BV136" s="53"/>
      <c r="BW136" s="53"/>
      <c r="BX136" s="53"/>
    </row>
    <row r="137" spans="1:76" collapsed="1" x14ac:dyDescent="0.25">
      <c r="A137" s="159" t="s">
        <v>737</v>
      </c>
      <c r="B137" s="156" t="s">
        <v>737</v>
      </c>
      <c r="C137" s="169"/>
      <c r="D137" s="244"/>
      <c r="E137" s="53"/>
      <c r="F137" s="54"/>
      <c r="G137" s="244"/>
      <c r="H137" s="54"/>
      <c r="I137" s="54"/>
      <c r="J137" s="54"/>
      <c r="K137" s="54"/>
      <c r="L137" s="54"/>
      <c r="M137" s="54"/>
      <c r="N137" s="54"/>
      <c r="O137" s="54"/>
      <c r="P137" s="54"/>
      <c r="Q137" s="54"/>
      <c r="R137" s="54"/>
      <c r="S137" s="54"/>
      <c r="T137" s="53"/>
      <c r="U137" s="244"/>
      <c r="V137" s="53"/>
      <c r="W137" s="53"/>
      <c r="X137" s="53"/>
      <c r="Y137" s="53"/>
      <c r="Z137" s="53"/>
      <c r="AA137" s="53"/>
      <c r="AB137" s="53"/>
      <c r="AC137" s="53"/>
      <c r="AD137" s="53"/>
      <c r="AE137" s="53"/>
      <c r="AF137" s="53"/>
      <c r="AG137" s="53"/>
      <c r="AH137" s="244"/>
      <c r="AI137" s="244"/>
      <c r="AJ137" s="53"/>
      <c r="AK137" s="53"/>
      <c r="AL137" s="53"/>
      <c r="AM137" s="53"/>
      <c r="AN137" s="53"/>
      <c r="AO137" s="53"/>
      <c r="AP137" s="244"/>
      <c r="AQ137" s="53"/>
      <c r="AR137" s="53"/>
      <c r="AS137" s="53"/>
      <c r="AT137" s="53"/>
      <c r="AU137" s="53"/>
      <c r="AV137" s="53"/>
      <c r="AW137" s="244"/>
      <c r="AX137" s="53"/>
      <c r="AY137" s="53"/>
      <c r="AZ137" s="53"/>
      <c r="BA137" s="53"/>
      <c r="BB137" s="53"/>
      <c r="BC137" s="53"/>
      <c r="BD137" s="53"/>
      <c r="BE137" s="53"/>
      <c r="BF137" s="53"/>
      <c r="BG137" s="53"/>
      <c r="BH137" s="53"/>
      <c r="BI137" s="53"/>
      <c r="BJ137" s="53"/>
      <c r="BK137" s="244"/>
      <c r="BL137" s="53"/>
      <c r="BM137" s="53"/>
      <c r="BN137" s="53"/>
      <c r="BO137" s="53"/>
      <c r="BP137" s="53"/>
      <c r="BQ137" s="53"/>
      <c r="BR137" s="53"/>
      <c r="BS137" s="53"/>
      <c r="BT137" s="53"/>
      <c r="BU137" s="53"/>
      <c r="BV137" s="53"/>
      <c r="BW137" s="53"/>
      <c r="BX137" s="53"/>
    </row>
    <row r="138" spans="1:76" ht="57" x14ac:dyDescent="0.25">
      <c r="A138" s="194" t="s">
        <v>514</v>
      </c>
      <c r="B138" s="195" t="s">
        <v>713</v>
      </c>
      <c r="C138" s="196" t="s">
        <v>732</v>
      </c>
      <c r="D138" s="252">
        <f t="shared" ref="D138" si="27">D139</f>
        <v>61.2</v>
      </c>
      <c r="E138" s="254"/>
      <c r="F138" s="254"/>
      <c r="G138" s="252">
        <f t="shared" ref="G138" si="28">G139</f>
        <v>0</v>
      </c>
      <c r="H138" s="254"/>
      <c r="I138" s="254"/>
      <c r="J138" s="254"/>
      <c r="K138" s="254"/>
      <c r="L138" s="254"/>
      <c r="M138" s="254"/>
      <c r="N138" s="254"/>
      <c r="O138" s="254"/>
      <c r="P138" s="254"/>
      <c r="Q138" s="254"/>
      <c r="R138" s="254"/>
      <c r="S138" s="254"/>
      <c r="T138" s="254"/>
      <c r="U138" s="252">
        <f t="shared" ref="U138" si="29">U139</f>
        <v>54</v>
      </c>
      <c r="V138" s="254"/>
      <c r="W138" s="254"/>
      <c r="X138" s="254"/>
      <c r="Y138" s="254"/>
      <c r="Z138" s="254"/>
      <c r="AA138" s="254"/>
      <c r="AB138" s="254"/>
      <c r="AC138" s="254"/>
      <c r="AD138" s="254"/>
      <c r="AE138" s="254"/>
      <c r="AF138" s="254"/>
      <c r="AG138" s="254"/>
      <c r="AH138" s="252"/>
      <c r="AI138" s="252">
        <f t="shared" ref="AI138" si="30">AI139</f>
        <v>7.1999999999999993</v>
      </c>
      <c r="AJ138" s="254"/>
      <c r="AK138" s="254"/>
      <c r="AL138" s="254"/>
      <c r="AM138" s="254"/>
      <c r="AN138" s="254"/>
      <c r="AO138" s="254"/>
      <c r="AP138" s="252"/>
      <c r="AQ138" s="254"/>
      <c r="AR138" s="254"/>
      <c r="AS138" s="254"/>
      <c r="AT138" s="254"/>
      <c r="AU138" s="254"/>
      <c r="AV138" s="254"/>
      <c r="AW138" s="252">
        <f t="shared" ref="AW138" si="31">AW139</f>
        <v>0</v>
      </c>
      <c r="AX138" s="254"/>
      <c r="AY138" s="254"/>
      <c r="AZ138" s="254"/>
      <c r="BA138" s="254"/>
      <c r="BB138" s="254"/>
      <c r="BC138" s="254"/>
      <c r="BD138" s="254"/>
      <c r="BE138" s="254"/>
      <c r="BF138" s="254"/>
      <c r="BG138" s="254"/>
      <c r="BH138" s="254"/>
      <c r="BI138" s="254"/>
      <c r="BJ138" s="254"/>
      <c r="BK138" s="252">
        <f t="shared" ref="BK138" si="32">BK139</f>
        <v>61.2</v>
      </c>
      <c r="BL138" s="254"/>
      <c r="BM138" s="254"/>
      <c r="BN138" s="254"/>
      <c r="BO138" s="254"/>
      <c r="BP138" s="254"/>
      <c r="BQ138" s="254"/>
      <c r="BR138" s="254"/>
      <c r="BS138" s="254"/>
      <c r="BT138" s="254"/>
      <c r="BU138" s="254"/>
      <c r="BV138" s="254"/>
      <c r="BW138" s="254"/>
      <c r="BX138" s="254"/>
    </row>
    <row r="139" spans="1:76" ht="30" x14ac:dyDescent="0.25">
      <c r="A139" s="191" t="s">
        <v>515</v>
      </c>
      <c r="B139" s="189" t="s">
        <v>714</v>
      </c>
      <c r="C139" s="193" t="s">
        <v>732</v>
      </c>
      <c r="D139" s="253">
        <f t="shared" ref="D139" si="33">D140+D141</f>
        <v>61.2</v>
      </c>
      <c r="E139" s="254"/>
      <c r="F139" s="254"/>
      <c r="G139" s="253">
        <f t="shared" ref="G139" si="34">G140+G141</f>
        <v>0</v>
      </c>
      <c r="H139" s="254"/>
      <c r="I139" s="254"/>
      <c r="J139" s="254"/>
      <c r="K139" s="254"/>
      <c r="L139" s="254"/>
      <c r="M139" s="254"/>
      <c r="N139" s="254"/>
      <c r="O139" s="254"/>
      <c r="P139" s="254"/>
      <c r="Q139" s="254"/>
      <c r="R139" s="254"/>
      <c r="S139" s="254"/>
      <c r="T139" s="254"/>
      <c r="U139" s="253">
        <f t="shared" ref="U139" si="35">U140+U141</f>
        <v>54</v>
      </c>
      <c r="V139" s="254"/>
      <c r="W139" s="254"/>
      <c r="X139" s="254"/>
      <c r="Y139" s="254"/>
      <c r="Z139" s="254"/>
      <c r="AA139" s="254"/>
      <c r="AB139" s="254"/>
      <c r="AC139" s="254"/>
      <c r="AD139" s="254"/>
      <c r="AE139" s="254"/>
      <c r="AF139" s="254"/>
      <c r="AG139" s="254"/>
      <c r="AH139" s="253"/>
      <c r="AI139" s="253">
        <f t="shared" ref="AI139" si="36">AI140+AI141</f>
        <v>7.1999999999999993</v>
      </c>
      <c r="AJ139" s="254"/>
      <c r="AK139" s="254"/>
      <c r="AL139" s="254"/>
      <c r="AM139" s="254"/>
      <c r="AN139" s="254"/>
      <c r="AO139" s="254"/>
      <c r="AP139" s="253"/>
      <c r="AQ139" s="254"/>
      <c r="AR139" s="254"/>
      <c r="AS139" s="254"/>
      <c r="AT139" s="254"/>
      <c r="AU139" s="254"/>
      <c r="AV139" s="254"/>
      <c r="AW139" s="253">
        <f t="shared" ref="AW139" si="37">AW140+AW141</f>
        <v>0</v>
      </c>
      <c r="AX139" s="254"/>
      <c r="AY139" s="254"/>
      <c r="AZ139" s="254"/>
      <c r="BA139" s="254"/>
      <c r="BB139" s="254"/>
      <c r="BC139" s="254"/>
      <c r="BD139" s="254"/>
      <c r="BE139" s="254"/>
      <c r="BF139" s="254"/>
      <c r="BG139" s="254"/>
      <c r="BH139" s="254"/>
      <c r="BI139" s="254"/>
      <c r="BJ139" s="254"/>
      <c r="BK139" s="253">
        <f t="shared" ref="BK139" si="38">BK140+BK141</f>
        <v>61.2</v>
      </c>
      <c r="BL139" s="254"/>
      <c r="BM139" s="254"/>
      <c r="BN139" s="254"/>
      <c r="BO139" s="254"/>
      <c r="BP139" s="254"/>
      <c r="BQ139" s="254"/>
      <c r="BR139" s="254"/>
      <c r="BS139" s="254"/>
      <c r="BT139" s="254"/>
      <c r="BU139" s="254"/>
      <c r="BV139" s="254"/>
      <c r="BW139" s="254"/>
      <c r="BX139" s="254"/>
    </row>
    <row r="140" spans="1:76" ht="75" x14ac:dyDescent="0.25">
      <c r="A140" s="188" t="s">
        <v>515</v>
      </c>
      <c r="B140" s="192" t="s">
        <v>763</v>
      </c>
      <c r="C140" s="193" t="s">
        <v>752</v>
      </c>
      <c r="D140" s="253">
        <f>П2!$I$138</f>
        <v>54</v>
      </c>
      <c r="E140" s="254"/>
      <c r="F140" s="254"/>
      <c r="G140" s="253">
        <v>0</v>
      </c>
      <c r="H140" s="254"/>
      <c r="I140" s="254"/>
      <c r="J140" s="254"/>
      <c r="K140" s="254"/>
      <c r="L140" s="254"/>
      <c r="M140" s="254"/>
      <c r="N140" s="254"/>
      <c r="O140" s="254"/>
      <c r="P140" s="254"/>
      <c r="Q140" s="254"/>
      <c r="R140" s="254"/>
      <c r="S140" s="254"/>
      <c r="T140" s="254"/>
      <c r="U140" s="253">
        <f>D140</f>
        <v>54</v>
      </c>
      <c r="V140" s="254"/>
      <c r="W140" s="254"/>
      <c r="X140" s="254"/>
      <c r="Y140" s="254"/>
      <c r="Z140" s="254"/>
      <c r="AA140" s="254"/>
      <c r="AB140" s="254"/>
      <c r="AC140" s="254"/>
      <c r="AD140" s="254"/>
      <c r="AE140" s="254"/>
      <c r="AF140" s="254"/>
      <c r="AG140" s="254"/>
      <c r="AH140" s="253"/>
      <c r="AI140" s="253">
        <v>0</v>
      </c>
      <c r="AJ140" s="254"/>
      <c r="AK140" s="254"/>
      <c r="AL140" s="254"/>
      <c r="AM140" s="254"/>
      <c r="AN140" s="254"/>
      <c r="AO140" s="254"/>
      <c r="AP140" s="253"/>
      <c r="AQ140" s="254"/>
      <c r="AR140" s="254"/>
      <c r="AS140" s="254"/>
      <c r="AT140" s="254"/>
      <c r="AU140" s="254"/>
      <c r="AV140" s="254"/>
      <c r="AW140" s="253">
        <v>0</v>
      </c>
      <c r="AX140" s="254"/>
      <c r="AY140" s="254"/>
      <c r="AZ140" s="254"/>
      <c r="BA140" s="254"/>
      <c r="BB140" s="254"/>
      <c r="BC140" s="254"/>
      <c r="BD140" s="254"/>
      <c r="BE140" s="254"/>
      <c r="BF140" s="254"/>
      <c r="BG140" s="254"/>
      <c r="BH140" s="254"/>
      <c r="BI140" s="254"/>
      <c r="BJ140" s="254"/>
      <c r="BK140" s="253">
        <f>U140+AI140+AW140</f>
        <v>54</v>
      </c>
      <c r="BL140" s="254"/>
      <c r="BM140" s="254"/>
      <c r="BN140" s="254"/>
      <c r="BO140" s="254"/>
      <c r="BP140" s="254"/>
      <c r="BQ140" s="254"/>
      <c r="BR140" s="254"/>
      <c r="BS140" s="254"/>
      <c r="BT140" s="254"/>
      <c r="BU140" s="254"/>
      <c r="BV140" s="254"/>
      <c r="BW140" s="254"/>
      <c r="BX140" s="254"/>
    </row>
    <row r="141" spans="1:76" ht="45" x14ac:dyDescent="0.25">
      <c r="A141" s="188" t="s">
        <v>515</v>
      </c>
      <c r="B141" s="189" t="s">
        <v>764</v>
      </c>
      <c r="C141" s="193" t="s">
        <v>751</v>
      </c>
      <c r="D141" s="253">
        <f>П2!$I$139</f>
        <v>7.1999999999999993</v>
      </c>
      <c r="E141" s="254"/>
      <c r="F141" s="254"/>
      <c r="G141" s="253">
        <v>0</v>
      </c>
      <c r="H141" s="254"/>
      <c r="I141" s="254"/>
      <c r="J141" s="254"/>
      <c r="K141" s="254"/>
      <c r="L141" s="254"/>
      <c r="M141" s="254"/>
      <c r="N141" s="254"/>
      <c r="O141" s="254"/>
      <c r="P141" s="254"/>
      <c r="Q141" s="254"/>
      <c r="R141" s="254"/>
      <c r="S141" s="254"/>
      <c r="T141" s="254"/>
      <c r="U141" s="253">
        <v>0</v>
      </c>
      <c r="V141" s="254"/>
      <c r="W141" s="254"/>
      <c r="X141" s="254"/>
      <c r="Y141" s="254"/>
      <c r="Z141" s="254"/>
      <c r="AA141" s="254"/>
      <c r="AB141" s="254"/>
      <c r="AC141" s="254"/>
      <c r="AD141" s="254"/>
      <c r="AE141" s="254"/>
      <c r="AF141" s="254"/>
      <c r="AG141" s="254"/>
      <c r="AH141" s="253"/>
      <c r="AI141" s="253">
        <f>D141</f>
        <v>7.1999999999999993</v>
      </c>
      <c r="AJ141" s="254"/>
      <c r="AK141" s="254"/>
      <c r="AL141" s="254"/>
      <c r="AM141" s="254"/>
      <c r="AN141" s="254"/>
      <c r="AO141" s="254"/>
      <c r="AP141" s="253"/>
      <c r="AQ141" s="254"/>
      <c r="AR141" s="254"/>
      <c r="AS141" s="254"/>
      <c r="AT141" s="254"/>
      <c r="AU141" s="254"/>
      <c r="AV141" s="254"/>
      <c r="AW141" s="253">
        <v>0</v>
      </c>
      <c r="AX141" s="254"/>
      <c r="AY141" s="254"/>
      <c r="AZ141" s="254"/>
      <c r="BA141" s="254"/>
      <c r="BB141" s="254"/>
      <c r="BC141" s="254"/>
      <c r="BD141" s="254"/>
      <c r="BE141" s="254"/>
      <c r="BF141" s="254"/>
      <c r="BG141" s="254"/>
      <c r="BH141" s="254"/>
      <c r="BI141" s="254"/>
      <c r="BJ141" s="254"/>
      <c r="BK141" s="253">
        <f>U141+AI141+AW141</f>
        <v>7.1999999999999993</v>
      </c>
      <c r="BL141" s="254"/>
      <c r="BM141" s="254"/>
      <c r="BN141" s="254"/>
      <c r="BO141" s="254"/>
      <c r="BP141" s="254"/>
      <c r="BQ141" s="254"/>
      <c r="BR141" s="254"/>
      <c r="BS141" s="254"/>
      <c r="BT141" s="254"/>
      <c r="BU141" s="254"/>
      <c r="BV141" s="254"/>
      <c r="BW141" s="254"/>
      <c r="BX141" s="254"/>
    </row>
    <row r="142" spans="1:76" x14ac:dyDescent="0.25">
      <c r="A142" s="159" t="s">
        <v>737</v>
      </c>
      <c r="B142" s="156" t="s">
        <v>737</v>
      </c>
      <c r="C142" s="169"/>
      <c r="D142" s="244"/>
      <c r="E142" s="53"/>
      <c r="F142" s="54"/>
      <c r="G142" s="244"/>
      <c r="H142" s="54"/>
      <c r="I142" s="54"/>
      <c r="J142" s="54"/>
      <c r="K142" s="54"/>
      <c r="L142" s="54"/>
      <c r="M142" s="54"/>
      <c r="N142" s="54"/>
      <c r="O142" s="54"/>
      <c r="P142" s="54"/>
      <c r="Q142" s="54"/>
      <c r="R142" s="54"/>
      <c r="S142" s="54"/>
      <c r="T142" s="53"/>
      <c r="U142" s="244"/>
      <c r="V142" s="53"/>
      <c r="W142" s="53"/>
      <c r="X142" s="53"/>
      <c r="Y142" s="53"/>
      <c r="Z142" s="53"/>
      <c r="AA142" s="53"/>
      <c r="AB142" s="53"/>
      <c r="AC142" s="53"/>
      <c r="AD142" s="53"/>
      <c r="AE142" s="53"/>
      <c r="AF142" s="53"/>
      <c r="AG142" s="53"/>
      <c r="AH142" s="244"/>
      <c r="AI142" s="244"/>
      <c r="AJ142" s="53"/>
      <c r="AK142" s="53"/>
      <c r="AL142" s="53"/>
      <c r="AM142" s="53"/>
      <c r="AN142" s="53"/>
      <c r="AO142" s="53"/>
      <c r="AP142" s="244"/>
      <c r="AQ142" s="53"/>
      <c r="AR142" s="53"/>
      <c r="AS142" s="53"/>
      <c r="AT142" s="53"/>
      <c r="AU142" s="53"/>
      <c r="AV142" s="53"/>
      <c r="AW142" s="244"/>
      <c r="AX142" s="53"/>
      <c r="AY142" s="53"/>
      <c r="AZ142" s="53"/>
      <c r="BA142" s="53"/>
      <c r="BB142" s="53"/>
      <c r="BC142" s="53"/>
      <c r="BD142" s="53"/>
      <c r="BE142" s="53"/>
      <c r="BF142" s="53"/>
      <c r="BG142" s="53"/>
      <c r="BH142" s="53"/>
      <c r="BI142" s="53"/>
      <c r="BJ142" s="53"/>
      <c r="BK142" s="244"/>
      <c r="BL142" s="53"/>
      <c r="BM142" s="53"/>
      <c r="BN142" s="53"/>
      <c r="BO142" s="53"/>
      <c r="BP142" s="53"/>
      <c r="BQ142" s="53"/>
      <c r="BR142" s="53"/>
      <c r="BS142" s="53"/>
      <c r="BT142" s="53"/>
      <c r="BU142" s="53"/>
      <c r="BV142" s="53"/>
      <c r="BW142" s="53"/>
      <c r="BX142" s="53"/>
    </row>
    <row r="143" spans="1:76" ht="45" x14ac:dyDescent="0.25">
      <c r="A143" s="159" t="s">
        <v>517</v>
      </c>
      <c r="B143" s="156" t="s">
        <v>715</v>
      </c>
      <c r="C143" s="169"/>
      <c r="D143" s="244"/>
      <c r="E143" s="53"/>
      <c r="F143" s="54"/>
      <c r="G143" s="244"/>
      <c r="H143" s="54"/>
      <c r="I143" s="54"/>
      <c r="J143" s="54"/>
      <c r="K143" s="54"/>
      <c r="L143" s="54"/>
      <c r="M143" s="54"/>
      <c r="N143" s="54"/>
      <c r="O143" s="54"/>
      <c r="P143" s="54"/>
      <c r="Q143" s="54"/>
      <c r="R143" s="54"/>
      <c r="S143" s="54"/>
      <c r="T143" s="53"/>
      <c r="U143" s="244"/>
      <c r="V143" s="53"/>
      <c r="W143" s="53"/>
      <c r="X143" s="53"/>
      <c r="Y143" s="53"/>
      <c r="Z143" s="53"/>
      <c r="AA143" s="53"/>
      <c r="AB143" s="53"/>
      <c r="AC143" s="53"/>
      <c r="AD143" s="53"/>
      <c r="AE143" s="53"/>
      <c r="AF143" s="53"/>
      <c r="AG143" s="53"/>
      <c r="AH143" s="244"/>
      <c r="AI143" s="244"/>
      <c r="AJ143" s="53"/>
      <c r="AK143" s="53"/>
      <c r="AL143" s="53"/>
      <c r="AM143" s="53"/>
      <c r="AN143" s="53"/>
      <c r="AO143" s="53"/>
      <c r="AP143" s="244"/>
      <c r="AQ143" s="53"/>
      <c r="AR143" s="53"/>
      <c r="AS143" s="53"/>
      <c r="AT143" s="53"/>
      <c r="AU143" s="53"/>
      <c r="AV143" s="53"/>
      <c r="AW143" s="244"/>
      <c r="AX143" s="53"/>
      <c r="AY143" s="53"/>
      <c r="AZ143" s="53"/>
      <c r="BA143" s="53"/>
      <c r="BB143" s="53"/>
      <c r="BC143" s="53"/>
      <c r="BD143" s="53"/>
      <c r="BE143" s="53"/>
      <c r="BF143" s="53"/>
      <c r="BG143" s="53"/>
      <c r="BH143" s="53"/>
      <c r="BI143" s="53"/>
      <c r="BJ143" s="53"/>
      <c r="BK143" s="244"/>
      <c r="BL143" s="53"/>
      <c r="BM143" s="53"/>
      <c r="BN143" s="53"/>
      <c r="BO143" s="53"/>
      <c r="BP143" s="53"/>
      <c r="BQ143" s="53"/>
      <c r="BR143" s="53"/>
      <c r="BS143" s="53"/>
      <c r="BT143" s="53"/>
      <c r="BU143" s="53"/>
      <c r="BV143" s="53"/>
      <c r="BW143" s="53"/>
      <c r="BX143" s="53"/>
    </row>
    <row r="144" spans="1:76" ht="30" hidden="1" outlineLevel="1" x14ac:dyDescent="0.25">
      <c r="A144" s="159" t="s">
        <v>517</v>
      </c>
      <c r="B144" s="156" t="s">
        <v>736</v>
      </c>
      <c r="C144" s="169"/>
      <c r="D144" s="244"/>
      <c r="E144" s="53"/>
      <c r="F144" s="54"/>
      <c r="G144" s="244"/>
      <c r="H144" s="54"/>
      <c r="I144" s="54"/>
      <c r="J144" s="54"/>
      <c r="K144" s="54"/>
      <c r="L144" s="54"/>
      <c r="M144" s="54"/>
      <c r="N144" s="54"/>
      <c r="O144" s="54"/>
      <c r="P144" s="54"/>
      <c r="Q144" s="54"/>
      <c r="R144" s="54"/>
      <c r="S144" s="54"/>
      <c r="T144" s="53"/>
      <c r="U144" s="244"/>
      <c r="V144" s="53"/>
      <c r="W144" s="53"/>
      <c r="X144" s="53"/>
      <c r="Y144" s="53"/>
      <c r="Z144" s="53"/>
      <c r="AA144" s="53"/>
      <c r="AB144" s="53"/>
      <c r="AC144" s="53"/>
      <c r="AD144" s="53"/>
      <c r="AE144" s="53"/>
      <c r="AF144" s="53"/>
      <c r="AG144" s="53"/>
      <c r="AH144" s="244"/>
      <c r="AI144" s="244"/>
      <c r="AJ144" s="53"/>
      <c r="AK144" s="53"/>
      <c r="AL144" s="53"/>
      <c r="AM144" s="53"/>
      <c r="AN144" s="53"/>
      <c r="AO144" s="53"/>
      <c r="AP144" s="244"/>
      <c r="AQ144" s="53"/>
      <c r="AR144" s="53"/>
      <c r="AS144" s="53"/>
      <c r="AT144" s="53"/>
      <c r="AU144" s="53"/>
      <c r="AV144" s="53"/>
      <c r="AW144" s="244"/>
      <c r="AX144" s="53"/>
      <c r="AY144" s="53"/>
      <c r="AZ144" s="53"/>
      <c r="BA144" s="53"/>
      <c r="BB144" s="53"/>
      <c r="BC144" s="53"/>
      <c r="BD144" s="53"/>
      <c r="BE144" s="53"/>
      <c r="BF144" s="53"/>
      <c r="BG144" s="53"/>
      <c r="BH144" s="53"/>
      <c r="BI144" s="53"/>
      <c r="BJ144" s="53"/>
      <c r="BK144" s="244"/>
      <c r="BL144" s="53"/>
      <c r="BM144" s="53"/>
      <c r="BN144" s="53"/>
      <c r="BO144" s="53"/>
      <c r="BP144" s="53"/>
      <c r="BQ144" s="53"/>
      <c r="BR144" s="53"/>
      <c r="BS144" s="53"/>
      <c r="BT144" s="53"/>
      <c r="BU144" s="53"/>
      <c r="BV144" s="53"/>
      <c r="BW144" s="53"/>
      <c r="BX144" s="53"/>
    </row>
    <row r="145" spans="1:76" ht="30" hidden="1" outlineLevel="1" x14ac:dyDescent="0.25">
      <c r="A145" s="159" t="s">
        <v>517</v>
      </c>
      <c r="B145" s="156" t="s">
        <v>736</v>
      </c>
      <c r="C145" s="169"/>
      <c r="D145" s="244"/>
      <c r="E145" s="53"/>
      <c r="F145" s="54"/>
      <c r="G145" s="244"/>
      <c r="H145" s="54"/>
      <c r="I145" s="54"/>
      <c r="J145" s="54"/>
      <c r="K145" s="54"/>
      <c r="L145" s="54"/>
      <c r="M145" s="54"/>
      <c r="N145" s="54"/>
      <c r="O145" s="54"/>
      <c r="P145" s="54"/>
      <c r="Q145" s="54"/>
      <c r="R145" s="54"/>
      <c r="S145" s="54"/>
      <c r="T145" s="53"/>
      <c r="U145" s="244"/>
      <c r="V145" s="53"/>
      <c r="W145" s="53"/>
      <c r="X145" s="53"/>
      <c r="Y145" s="53"/>
      <c r="Z145" s="53"/>
      <c r="AA145" s="53"/>
      <c r="AB145" s="53"/>
      <c r="AC145" s="53"/>
      <c r="AD145" s="53"/>
      <c r="AE145" s="53"/>
      <c r="AF145" s="53"/>
      <c r="AG145" s="53"/>
      <c r="AH145" s="244"/>
      <c r="AI145" s="244"/>
      <c r="AJ145" s="53"/>
      <c r="AK145" s="53"/>
      <c r="AL145" s="53"/>
      <c r="AM145" s="53"/>
      <c r="AN145" s="53"/>
      <c r="AO145" s="53"/>
      <c r="AP145" s="244"/>
      <c r="AQ145" s="53"/>
      <c r="AR145" s="53"/>
      <c r="AS145" s="53"/>
      <c r="AT145" s="53"/>
      <c r="AU145" s="53"/>
      <c r="AV145" s="53"/>
      <c r="AW145" s="244"/>
      <c r="AX145" s="53"/>
      <c r="AY145" s="53"/>
      <c r="AZ145" s="53"/>
      <c r="BA145" s="53"/>
      <c r="BB145" s="53"/>
      <c r="BC145" s="53"/>
      <c r="BD145" s="53"/>
      <c r="BE145" s="53"/>
      <c r="BF145" s="53"/>
      <c r="BG145" s="53"/>
      <c r="BH145" s="53"/>
      <c r="BI145" s="53"/>
      <c r="BJ145" s="53"/>
      <c r="BK145" s="244"/>
      <c r="BL145" s="53"/>
      <c r="BM145" s="53"/>
      <c r="BN145" s="53"/>
      <c r="BO145" s="53"/>
      <c r="BP145" s="53"/>
      <c r="BQ145" s="53"/>
      <c r="BR145" s="53"/>
      <c r="BS145" s="53"/>
      <c r="BT145" s="53"/>
      <c r="BU145" s="53"/>
      <c r="BV145" s="53"/>
      <c r="BW145" s="53"/>
      <c r="BX145" s="53"/>
    </row>
    <row r="146" spans="1:76" collapsed="1" x14ac:dyDescent="0.25">
      <c r="A146" s="159" t="s">
        <v>737</v>
      </c>
      <c r="B146" s="156" t="s">
        <v>737</v>
      </c>
      <c r="C146" s="169"/>
      <c r="D146" s="244"/>
      <c r="E146" s="53"/>
      <c r="F146" s="54"/>
      <c r="G146" s="244"/>
      <c r="H146" s="54"/>
      <c r="I146" s="54"/>
      <c r="J146" s="54"/>
      <c r="K146" s="54"/>
      <c r="L146" s="54"/>
      <c r="M146" s="54"/>
      <c r="N146" s="54"/>
      <c r="O146" s="54"/>
      <c r="P146" s="54"/>
      <c r="Q146" s="54"/>
      <c r="R146" s="54"/>
      <c r="S146" s="54"/>
      <c r="T146" s="53"/>
      <c r="U146" s="244"/>
      <c r="V146" s="53"/>
      <c r="W146" s="53"/>
      <c r="X146" s="53"/>
      <c r="Y146" s="53"/>
      <c r="Z146" s="53"/>
      <c r="AA146" s="53"/>
      <c r="AB146" s="53"/>
      <c r="AC146" s="53"/>
      <c r="AD146" s="53"/>
      <c r="AE146" s="53"/>
      <c r="AF146" s="53"/>
      <c r="AG146" s="53"/>
      <c r="AH146" s="244"/>
      <c r="AI146" s="244"/>
      <c r="AJ146" s="53"/>
      <c r="AK146" s="53"/>
      <c r="AL146" s="53"/>
      <c r="AM146" s="53"/>
      <c r="AN146" s="53"/>
      <c r="AO146" s="53"/>
      <c r="AP146" s="244"/>
      <c r="AQ146" s="53"/>
      <c r="AR146" s="53"/>
      <c r="AS146" s="53"/>
      <c r="AT146" s="53"/>
      <c r="AU146" s="53"/>
      <c r="AV146" s="53"/>
      <c r="AW146" s="244"/>
      <c r="AX146" s="53"/>
      <c r="AY146" s="53"/>
      <c r="AZ146" s="53"/>
      <c r="BA146" s="53"/>
      <c r="BB146" s="53"/>
      <c r="BC146" s="53"/>
      <c r="BD146" s="53"/>
      <c r="BE146" s="53"/>
      <c r="BF146" s="53"/>
      <c r="BG146" s="53"/>
      <c r="BH146" s="53"/>
      <c r="BI146" s="53"/>
      <c r="BJ146" s="53"/>
      <c r="BK146" s="244"/>
      <c r="BL146" s="53"/>
      <c r="BM146" s="53"/>
      <c r="BN146" s="53"/>
      <c r="BO146" s="53"/>
      <c r="BP146" s="53"/>
      <c r="BQ146" s="53"/>
      <c r="BR146" s="53"/>
      <c r="BS146" s="53"/>
      <c r="BT146" s="53"/>
      <c r="BU146" s="53"/>
      <c r="BV146" s="53"/>
      <c r="BW146" s="53"/>
      <c r="BX146" s="53"/>
    </row>
    <row r="147" spans="1:76" ht="85.5" x14ac:dyDescent="0.25">
      <c r="A147" s="163" t="s">
        <v>129</v>
      </c>
      <c r="B147" s="164" t="s">
        <v>716</v>
      </c>
      <c r="C147" s="170"/>
      <c r="D147" s="244"/>
      <c r="E147" s="53"/>
      <c r="F147" s="54"/>
      <c r="G147" s="244"/>
      <c r="H147" s="54"/>
      <c r="I147" s="54"/>
      <c r="J147" s="54"/>
      <c r="K147" s="54"/>
      <c r="L147" s="54"/>
      <c r="M147" s="54"/>
      <c r="N147" s="54"/>
      <c r="O147" s="54"/>
      <c r="P147" s="54"/>
      <c r="Q147" s="54"/>
      <c r="R147" s="54"/>
      <c r="S147" s="54"/>
      <c r="T147" s="53"/>
      <c r="U147" s="244"/>
      <c r="V147" s="53"/>
      <c r="W147" s="53"/>
      <c r="X147" s="53"/>
      <c r="Y147" s="53"/>
      <c r="Z147" s="53"/>
      <c r="AA147" s="53"/>
      <c r="AB147" s="53"/>
      <c r="AC147" s="53"/>
      <c r="AD147" s="53"/>
      <c r="AE147" s="53"/>
      <c r="AF147" s="53"/>
      <c r="AG147" s="53"/>
      <c r="AH147" s="244"/>
      <c r="AI147" s="244"/>
      <c r="AJ147" s="53"/>
      <c r="AK147" s="53"/>
      <c r="AL147" s="53"/>
      <c r="AM147" s="53"/>
      <c r="AN147" s="53"/>
      <c r="AO147" s="53"/>
      <c r="AP147" s="244"/>
      <c r="AQ147" s="53"/>
      <c r="AR147" s="53"/>
      <c r="AS147" s="53"/>
      <c r="AT147" s="53"/>
      <c r="AU147" s="53"/>
      <c r="AV147" s="53"/>
      <c r="AW147" s="244"/>
      <c r="AX147" s="53"/>
      <c r="AY147" s="53"/>
      <c r="AZ147" s="53"/>
      <c r="BA147" s="53"/>
      <c r="BB147" s="53"/>
      <c r="BC147" s="53"/>
      <c r="BD147" s="53"/>
      <c r="BE147" s="53"/>
      <c r="BF147" s="53"/>
      <c r="BG147" s="53"/>
      <c r="BH147" s="53"/>
      <c r="BI147" s="53"/>
      <c r="BJ147" s="53"/>
      <c r="BK147" s="244"/>
      <c r="BL147" s="53"/>
      <c r="BM147" s="53"/>
      <c r="BN147" s="53"/>
      <c r="BO147" s="53"/>
      <c r="BP147" s="53"/>
      <c r="BQ147" s="53"/>
      <c r="BR147" s="53"/>
      <c r="BS147" s="53"/>
      <c r="BT147" s="53"/>
      <c r="BU147" s="53"/>
      <c r="BV147" s="53"/>
      <c r="BW147" s="53"/>
      <c r="BX147" s="53"/>
    </row>
    <row r="148" spans="1:76" ht="60" x14ac:dyDescent="0.25">
      <c r="A148" s="161" t="s">
        <v>717</v>
      </c>
      <c r="B148" s="156" t="s">
        <v>745</v>
      </c>
      <c r="C148" s="169"/>
      <c r="D148" s="244"/>
      <c r="E148" s="53"/>
      <c r="F148" s="54"/>
      <c r="G148" s="244"/>
      <c r="H148" s="54"/>
      <c r="I148" s="54"/>
      <c r="J148" s="54"/>
      <c r="K148" s="54"/>
      <c r="L148" s="54"/>
      <c r="M148" s="54"/>
      <c r="N148" s="54"/>
      <c r="O148" s="54"/>
      <c r="P148" s="54"/>
      <c r="Q148" s="54"/>
      <c r="R148" s="54"/>
      <c r="S148" s="54"/>
      <c r="T148" s="53"/>
      <c r="U148" s="244"/>
      <c r="V148" s="53"/>
      <c r="W148" s="53"/>
      <c r="X148" s="53"/>
      <c r="Y148" s="53"/>
      <c r="Z148" s="53"/>
      <c r="AA148" s="53"/>
      <c r="AB148" s="53"/>
      <c r="AC148" s="53"/>
      <c r="AD148" s="53"/>
      <c r="AE148" s="53"/>
      <c r="AF148" s="53"/>
      <c r="AG148" s="53"/>
      <c r="AH148" s="244"/>
      <c r="AI148" s="244"/>
      <c r="AJ148" s="53"/>
      <c r="AK148" s="53"/>
      <c r="AL148" s="53"/>
      <c r="AM148" s="53"/>
      <c r="AN148" s="53"/>
      <c r="AO148" s="53"/>
      <c r="AP148" s="244"/>
      <c r="AQ148" s="53"/>
      <c r="AR148" s="53"/>
      <c r="AS148" s="53"/>
      <c r="AT148" s="53"/>
      <c r="AU148" s="53"/>
      <c r="AV148" s="53"/>
      <c r="AW148" s="244"/>
      <c r="AX148" s="53"/>
      <c r="AY148" s="53"/>
      <c r="AZ148" s="53"/>
      <c r="BA148" s="53"/>
      <c r="BB148" s="53"/>
      <c r="BC148" s="53"/>
      <c r="BD148" s="53"/>
      <c r="BE148" s="53"/>
      <c r="BF148" s="53"/>
      <c r="BG148" s="53"/>
      <c r="BH148" s="53"/>
      <c r="BI148" s="53"/>
      <c r="BJ148" s="53"/>
      <c r="BK148" s="244"/>
      <c r="BL148" s="53"/>
      <c r="BM148" s="53"/>
      <c r="BN148" s="53"/>
      <c r="BO148" s="53"/>
      <c r="BP148" s="53"/>
      <c r="BQ148" s="53"/>
      <c r="BR148" s="53"/>
      <c r="BS148" s="53"/>
      <c r="BT148" s="53"/>
      <c r="BU148" s="53"/>
      <c r="BV148" s="53"/>
      <c r="BW148" s="53"/>
      <c r="BX148" s="53"/>
    </row>
    <row r="149" spans="1:76" x14ac:dyDescent="0.25">
      <c r="A149" s="162"/>
      <c r="B149" s="156" t="s">
        <v>739</v>
      </c>
      <c r="C149" s="169"/>
      <c r="D149" s="244"/>
      <c r="E149" s="53"/>
      <c r="F149" s="54"/>
      <c r="G149" s="244"/>
      <c r="H149" s="54"/>
      <c r="I149" s="54"/>
      <c r="J149" s="54"/>
      <c r="K149" s="54"/>
      <c r="L149" s="54"/>
      <c r="M149" s="54"/>
      <c r="N149" s="54"/>
      <c r="O149" s="54"/>
      <c r="P149" s="54"/>
      <c r="Q149" s="54"/>
      <c r="R149" s="54"/>
      <c r="S149" s="54"/>
      <c r="T149" s="53"/>
      <c r="U149" s="244"/>
      <c r="V149" s="53"/>
      <c r="W149" s="53"/>
      <c r="X149" s="53"/>
      <c r="Y149" s="53"/>
      <c r="Z149" s="53"/>
      <c r="AA149" s="53"/>
      <c r="AB149" s="53"/>
      <c r="AC149" s="53"/>
      <c r="AD149" s="53"/>
      <c r="AE149" s="53"/>
      <c r="AF149" s="53"/>
      <c r="AG149" s="53"/>
      <c r="AH149" s="244"/>
      <c r="AI149" s="244"/>
      <c r="AJ149" s="53"/>
      <c r="AK149" s="53"/>
      <c r="AL149" s="53"/>
      <c r="AM149" s="53"/>
      <c r="AN149" s="53"/>
      <c r="AO149" s="53"/>
      <c r="AP149" s="244"/>
      <c r="AQ149" s="53"/>
      <c r="AR149" s="53"/>
      <c r="AS149" s="53"/>
      <c r="AT149" s="53"/>
      <c r="AU149" s="53"/>
      <c r="AV149" s="53"/>
      <c r="AW149" s="244"/>
      <c r="AX149" s="53"/>
      <c r="AY149" s="53"/>
      <c r="AZ149" s="53"/>
      <c r="BA149" s="53"/>
      <c r="BB149" s="53"/>
      <c r="BC149" s="53"/>
      <c r="BD149" s="53"/>
      <c r="BE149" s="53"/>
      <c r="BF149" s="53"/>
      <c r="BG149" s="53"/>
      <c r="BH149" s="53"/>
      <c r="BI149" s="53"/>
      <c r="BJ149" s="53"/>
      <c r="BK149" s="244"/>
      <c r="BL149" s="53"/>
      <c r="BM149" s="53"/>
      <c r="BN149" s="53"/>
      <c r="BO149" s="53"/>
      <c r="BP149" s="53"/>
      <c r="BQ149" s="53"/>
      <c r="BR149" s="53"/>
      <c r="BS149" s="53"/>
      <c r="BT149" s="53"/>
      <c r="BU149" s="53"/>
      <c r="BV149" s="53"/>
      <c r="BW149" s="53"/>
      <c r="BX149" s="53"/>
    </row>
    <row r="150" spans="1:76" ht="30" hidden="1" outlineLevel="1" x14ac:dyDescent="0.25">
      <c r="A150" s="159" t="s">
        <v>717</v>
      </c>
      <c r="B150" s="156" t="s">
        <v>736</v>
      </c>
      <c r="C150" s="169"/>
      <c r="D150" s="244"/>
      <c r="E150" s="53"/>
      <c r="F150" s="54"/>
      <c r="G150" s="244"/>
      <c r="H150" s="54"/>
      <c r="I150" s="54"/>
      <c r="J150" s="54"/>
      <c r="K150" s="54"/>
      <c r="L150" s="54"/>
      <c r="M150" s="54"/>
      <c r="N150" s="54"/>
      <c r="O150" s="54"/>
      <c r="P150" s="54"/>
      <c r="Q150" s="54"/>
      <c r="R150" s="54"/>
      <c r="S150" s="54"/>
      <c r="T150" s="53"/>
      <c r="U150" s="244"/>
      <c r="V150" s="53"/>
      <c r="W150" s="53"/>
      <c r="X150" s="53"/>
      <c r="Y150" s="53"/>
      <c r="Z150" s="53"/>
      <c r="AA150" s="53"/>
      <c r="AB150" s="53"/>
      <c r="AC150" s="53"/>
      <c r="AD150" s="53"/>
      <c r="AE150" s="53"/>
      <c r="AF150" s="53"/>
      <c r="AG150" s="53"/>
      <c r="AH150" s="244"/>
      <c r="AI150" s="244"/>
      <c r="AJ150" s="53"/>
      <c r="AK150" s="53"/>
      <c r="AL150" s="53"/>
      <c r="AM150" s="53"/>
      <c r="AN150" s="53"/>
      <c r="AO150" s="53"/>
      <c r="AP150" s="244"/>
      <c r="AQ150" s="53"/>
      <c r="AR150" s="53"/>
      <c r="AS150" s="53"/>
      <c r="AT150" s="53"/>
      <c r="AU150" s="53"/>
      <c r="AV150" s="53"/>
      <c r="AW150" s="244"/>
      <c r="AX150" s="53"/>
      <c r="AY150" s="53"/>
      <c r="AZ150" s="53"/>
      <c r="BA150" s="53"/>
      <c r="BB150" s="53"/>
      <c r="BC150" s="53"/>
      <c r="BD150" s="53"/>
      <c r="BE150" s="53"/>
      <c r="BF150" s="53"/>
      <c r="BG150" s="53"/>
      <c r="BH150" s="53"/>
      <c r="BI150" s="53"/>
      <c r="BJ150" s="53"/>
      <c r="BK150" s="244"/>
      <c r="BL150" s="53"/>
      <c r="BM150" s="53"/>
      <c r="BN150" s="53"/>
      <c r="BO150" s="53"/>
      <c r="BP150" s="53"/>
      <c r="BQ150" s="53"/>
      <c r="BR150" s="53"/>
      <c r="BS150" s="53"/>
      <c r="BT150" s="53"/>
      <c r="BU150" s="53"/>
      <c r="BV150" s="53"/>
      <c r="BW150" s="53"/>
      <c r="BX150" s="53"/>
    </row>
    <row r="151" spans="1:76" ht="30" hidden="1" outlineLevel="1" x14ac:dyDescent="0.25">
      <c r="A151" s="159" t="s">
        <v>717</v>
      </c>
      <c r="B151" s="156" t="s">
        <v>736</v>
      </c>
      <c r="C151" s="169"/>
      <c r="D151" s="244"/>
      <c r="E151" s="53"/>
      <c r="F151" s="54"/>
      <c r="G151" s="244"/>
      <c r="H151" s="54"/>
      <c r="I151" s="54"/>
      <c r="J151" s="54"/>
      <c r="K151" s="54"/>
      <c r="L151" s="54"/>
      <c r="M151" s="54"/>
      <c r="N151" s="54"/>
      <c r="O151" s="54"/>
      <c r="P151" s="54"/>
      <c r="Q151" s="54"/>
      <c r="R151" s="54"/>
      <c r="S151" s="54"/>
      <c r="T151" s="53"/>
      <c r="U151" s="244"/>
      <c r="V151" s="53"/>
      <c r="W151" s="53"/>
      <c r="X151" s="53"/>
      <c r="Y151" s="53"/>
      <c r="Z151" s="53"/>
      <c r="AA151" s="53"/>
      <c r="AB151" s="53"/>
      <c r="AC151" s="53"/>
      <c r="AD151" s="53"/>
      <c r="AE151" s="53"/>
      <c r="AF151" s="53"/>
      <c r="AG151" s="53"/>
      <c r="AH151" s="244"/>
      <c r="AI151" s="244"/>
      <c r="AJ151" s="53"/>
      <c r="AK151" s="53"/>
      <c r="AL151" s="53"/>
      <c r="AM151" s="53"/>
      <c r="AN151" s="53"/>
      <c r="AO151" s="53"/>
      <c r="AP151" s="244"/>
      <c r="AQ151" s="53"/>
      <c r="AR151" s="53"/>
      <c r="AS151" s="53"/>
      <c r="AT151" s="53"/>
      <c r="AU151" s="53"/>
      <c r="AV151" s="53"/>
      <c r="AW151" s="244"/>
      <c r="AX151" s="53"/>
      <c r="AY151" s="53"/>
      <c r="AZ151" s="53"/>
      <c r="BA151" s="53"/>
      <c r="BB151" s="53"/>
      <c r="BC151" s="53"/>
      <c r="BD151" s="53"/>
      <c r="BE151" s="53"/>
      <c r="BF151" s="53"/>
      <c r="BG151" s="53"/>
      <c r="BH151" s="53"/>
      <c r="BI151" s="53"/>
      <c r="BJ151" s="53"/>
      <c r="BK151" s="244"/>
      <c r="BL151" s="53"/>
      <c r="BM151" s="53"/>
      <c r="BN151" s="53"/>
      <c r="BO151" s="53"/>
      <c r="BP151" s="53"/>
      <c r="BQ151" s="53"/>
      <c r="BR151" s="53"/>
      <c r="BS151" s="53"/>
      <c r="BT151" s="53"/>
      <c r="BU151" s="53"/>
      <c r="BV151" s="53"/>
      <c r="BW151" s="53"/>
      <c r="BX151" s="53"/>
    </row>
    <row r="152" spans="1:76" collapsed="1" x14ac:dyDescent="0.25">
      <c r="A152" s="159" t="s">
        <v>737</v>
      </c>
      <c r="B152" s="156" t="s">
        <v>737</v>
      </c>
      <c r="C152" s="169"/>
      <c r="D152" s="244"/>
      <c r="E152" s="53"/>
      <c r="F152" s="54"/>
      <c r="G152" s="244"/>
      <c r="H152" s="54"/>
      <c r="I152" s="54"/>
      <c r="J152" s="54"/>
      <c r="K152" s="54"/>
      <c r="L152" s="54"/>
      <c r="M152" s="54"/>
      <c r="N152" s="54"/>
      <c r="O152" s="54"/>
      <c r="P152" s="54"/>
      <c r="Q152" s="54"/>
      <c r="R152" s="54"/>
      <c r="S152" s="54"/>
      <c r="T152" s="53"/>
      <c r="U152" s="244"/>
      <c r="V152" s="53"/>
      <c r="W152" s="53"/>
      <c r="X152" s="53"/>
      <c r="Y152" s="53"/>
      <c r="Z152" s="53"/>
      <c r="AA152" s="53"/>
      <c r="AB152" s="53"/>
      <c r="AC152" s="53"/>
      <c r="AD152" s="53"/>
      <c r="AE152" s="53"/>
      <c r="AF152" s="53"/>
      <c r="AG152" s="53"/>
      <c r="AH152" s="244"/>
      <c r="AI152" s="244"/>
      <c r="AJ152" s="53"/>
      <c r="AK152" s="53"/>
      <c r="AL152" s="53"/>
      <c r="AM152" s="53"/>
      <c r="AN152" s="53"/>
      <c r="AO152" s="53"/>
      <c r="AP152" s="244"/>
      <c r="AQ152" s="53"/>
      <c r="AR152" s="53"/>
      <c r="AS152" s="53"/>
      <c r="AT152" s="53"/>
      <c r="AU152" s="53"/>
      <c r="AV152" s="53"/>
      <c r="AW152" s="244"/>
      <c r="AX152" s="53"/>
      <c r="AY152" s="53"/>
      <c r="AZ152" s="53"/>
      <c r="BA152" s="53"/>
      <c r="BB152" s="53"/>
      <c r="BC152" s="53"/>
      <c r="BD152" s="53"/>
      <c r="BE152" s="53"/>
      <c r="BF152" s="53"/>
      <c r="BG152" s="53"/>
      <c r="BH152" s="53"/>
      <c r="BI152" s="53"/>
      <c r="BJ152" s="53"/>
      <c r="BK152" s="244"/>
      <c r="BL152" s="53"/>
      <c r="BM152" s="53"/>
      <c r="BN152" s="53"/>
      <c r="BO152" s="53"/>
      <c r="BP152" s="53"/>
      <c r="BQ152" s="53"/>
      <c r="BR152" s="53"/>
      <c r="BS152" s="53"/>
      <c r="BT152" s="53"/>
      <c r="BU152" s="53"/>
      <c r="BV152" s="53"/>
      <c r="BW152" s="53"/>
      <c r="BX152" s="53"/>
    </row>
    <row r="153" spans="1:76" ht="60" x14ac:dyDescent="0.25">
      <c r="A153" s="161" t="s">
        <v>719</v>
      </c>
      <c r="B153" s="156" t="s">
        <v>746</v>
      </c>
      <c r="C153" s="169"/>
      <c r="D153" s="244"/>
      <c r="E153" s="53"/>
      <c r="F153" s="54"/>
      <c r="G153" s="244"/>
      <c r="H153" s="54"/>
      <c r="I153" s="54"/>
      <c r="J153" s="54"/>
      <c r="K153" s="54"/>
      <c r="L153" s="54"/>
      <c r="M153" s="54"/>
      <c r="N153" s="54"/>
      <c r="O153" s="54"/>
      <c r="P153" s="54"/>
      <c r="Q153" s="54"/>
      <c r="R153" s="54"/>
      <c r="S153" s="54"/>
      <c r="T153" s="53"/>
      <c r="U153" s="244"/>
      <c r="V153" s="53"/>
      <c r="W153" s="53"/>
      <c r="X153" s="53"/>
      <c r="Y153" s="53"/>
      <c r="Z153" s="53"/>
      <c r="AA153" s="53"/>
      <c r="AB153" s="53"/>
      <c r="AC153" s="53"/>
      <c r="AD153" s="53"/>
      <c r="AE153" s="53"/>
      <c r="AF153" s="53"/>
      <c r="AG153" s="53"/>
      <c r="AH153" s="244"/>
      <c r="AI153" s="244"/>
      <c r="AJ153" s="53"/>
      <c r="AK153" s="53"/>
      <c r="AL153" s="53"/>
      <c r="AM153" s="53"/>
      <c r="AN153" s="53"/>
      <c r="AO153" s="53"/>
      <c r="AP153" s="244"/>
      <c r="AQ153" s="53"/>
      <c r="AR153" s="53"/>
      <c r="AS153" s="53"/>
      <c r="AT153" s="53"/>
      <c r="AU153" s="53"/>
      <c r="AV153" s="53"/>
      <c r="AW153" s="244"/>
      <c r="AX153" s="53"/>
      <c r="AY153" s="53"/>
      <c r="AZ153" s="53"/>
      <c r="BA153" s="53"/>
      <c r="BB153" s="53"/>
      <c r="BC153" s="53"/>
      <c r="BD153" s="53"/>
      <c r="BE153" s="53"/>
      <c r="BF153" s="53"/>
      <c r="BG153" s="53"/>
      <c r="BH153" s="53"/>
      <c r="BI153" s="53"/>
      <c r="BJ153" s="53"/>
      <c r="BK153" s="244"/>
      <c r="BL153" s="53"/>
      <c r="BM153" s="53"/>
      <c r="BN153" s="53"/>
      <c r="BO153" s="53"/>
      <c r="BP153" s="53"/>
      <c r="BQ153" s="53"/>
      <c r="BR153" s="53"/>
      <c r="BS153" s="53"/>
      <c r="BT153" s="53"/>
      <c r="BU153" s="53"/>
      <c r="BV153" s="53"/>
      <c r="BW153" s="53"/>
      <c r="BX153" s="53"/>
    </row>
    <row r="154" spans="1:76" x14ac:dyDescent="0.25">
      <c r="A154" s="162"/>
      <c r="B154" s="156" t="s">
        <v>740</v>
      </c>
      <c r="C154" s="169"/>
      <c r="D154" s="244"/>
      <c r="E154" s="53"/>
      <c r="F154" s="54"/>
      <c r="G154" s="244"/>
      <c r="H154" s="54"/>
      <c r="I154" s="54"/>
      <c r="J154" s="54"/>
      <c r="K154" s="54"/>
      <c r="L154" s="54"/>
      <c r="M154" s="54"/>
      <c r="N154" s="54"/>
      <c r="O154" s="54"/>
      <c r="P154" s="54"/>
      <c r="Q154" s="54"/>
      <c r="R154" s="54"/>
      <c r="S154" s="54"/>
      <c r="T154" s="53"/>
      <c r="U154" s="244"/>
      <c r="V154" s="53"/>
      <c r="W154" s="53"/>
      <c r="X154" s="53"/>
      <c r="Y154" s="53"/>
      <c r="Z154" s="53"/>
      <c r="AA154" s="53"/>
      <c r="AB154" s="53"/>
      <c r="AC154" s="53"/>
      <c r="AD154" s="53"/>
      <c r="AE154" s="53"/>
      <c r="AF154" s="53"/>
      <c r="AG154" s="53"/>
      <c r="AH154" s="244"/>
      <c r="AI154" s="244"/>
      <c r="AJ154" s="53"/>
      <c r="AK154" s="53"/>
      <c r="AL154" s="53"/>
      <c r="AM154" s="53"/>
      <c r="AN154" s="53"/>
      <c r="AO154" s="53"/>
      <c r="AP154" s="244"/>
      <c r="AQ154" s="53"/>
      <c r="AR154" s="53"/>
      <c r="AS154" s="53"/>
      <c r="AT154" s="53"/>
      <c r="AU154" s="53"/>
      <c r="AV154" s="53"/>
      <c r="AW154" s="244"/>
      <c r="AX154" s="53"/>
      <c r="AY154" s="53"/>
      <c r="AZ154" s="53"/>
      <c r="BA154" s="53"/>
      <c r="BB154" s="53"/>
      <c r="BC154" s="53"/>
      <c r="BD154" s="53"/>
      <c r="BE154" s="53"/>
      <c r="BF154" s="53"/>
      <c r="BG154" s="53"/>
      <c r="BH154" s="53"/>
      <c r="BI154" s="53"/>
      <c r="BJ154" s="53"/>
      <c r="BK154" s="244"/>
      <c r="BL154" s="53"/>
      <c r="BM154" s="53"/>
      <c r="BN154" s="53"/>
      <c r="BO154" s="53"/>
      <c r="BP154" s="53"/>
      <c r="BQ154" s="53"/>
      <c r="BR154" s="53"/>
      <c r="BS154" s="53"/>
      <c r="BT154" s="53"/>
      <c r="BU154" s="53"/>
      <c r="BV154" s="53"/>
      <c r="BW154" s="53"/>
      <c r="BX154" s="53"/>
    </row>
    <row r="155" spans="1:76" ht="30" hidden="1" outlineLevel="1" x14ac:dyDescent="0.25">
      <c r="A155" s="159" t="s">
        <v>719</v>
      </c>
      <c r="B155" s="156" t="s">
        <v>736</v>
      </c>
      <c r="C155" s="169"/>
      <c r="D155" s="244"/>
      <c r="E155" s="53"/>
      <c r="F155" s="54"/>
      <c r="G155" s="244"/>
      <c r="H155" s="54"/>
      <c r="I155" s="54"/>
      <c r="J155" s="54"/>
      <c r="K155" s="54"/>
      <c r="L155" s="54"/>
      <c r="M155" s="54"/>
      <c r="N155" s="54"/>
      <c r="O155" s="54"/>
      <c r="P155" s="54"/>
      <c r="Q155" s="54"/>
      <c r="R155" s="54"/>
      <c r="S155" s="54"/>
      <c r="T155" s="53"/>
      <c r="U155" s="244"/>
      <c r="V155" s="53"/>
      <c r="W155" s="53"/>
      <c r="X155" s="53"/>
      <c r="Y155" s="53"/>
      <c r="Z155" s="53"/>
      <c r="AA155" s="53"/>
      <c r="AB155" s="53"/>
      <c r="AC155" s="53"/>
      <c r="AD155" s="53"/>
      <c r="AE155" s="53"/>
      <c r="AF155" s="53"/>
      <c r="AG155" s="53"/>
      <c r="AH155" s="244"/>
      <c r="AI155" s="244"/>
      <c r="AJ155" s="53"/>
      <c r="AK155" s="53"/>
      <c r="AL155" s="53"/>
      <c r="AM155" s="53"/>
      <c r="AN155" s="53"/>
      <c r="AO155" s="53"/>
      <c r="AP155" s="244"/>
      <c r="AQ155" s="53"/>
      <c r="AR155" s="53"/>
      <c r="AS155" s="53"/>
      <c r="AT155" s="53"/>
      <c r="AU155" s="53"/>
      <c r="AV155" s="53"/>
      <c r="AW155" s="244"/>
      <c r="AX155" s="53"/>
      <c r="AY155" s="53"/>
      <c r="AZ155" s="53"/>
      <c r="BA155" s="53"/>
      <c r="BB155" s="53"/>
      <c r="BC155" s="53"/>
      <c r="BD155" s="53"/>
      <c r="BE155" s="53"/>
      <c r="BF155" s="53"/>
      <c r="BG155" s="53"/>
      <c r="BH155" s="53"/>
      <c r="BI155" s="53"/>
      <c r="BJ155" s="53"/>
      <c r="BK155" s="244"/>
      <c r="BL155" s="53"/>
      <c r="BM155" s="53"/>
      <c r="BN155" s="53"/>
      <c r="BO155" s="53"/>
      <c r="BP155" s="53"/>
      <c r="BQ155" s="53"/>
      <c r="BR155" s="53"/>
      <c r="BS155" s="53"/>
      <c r="BT155" s="53"/>
      <c r="BU155" s="53"/>
      <c r="BV155" s="53"/>
      <c r="BW155" s="53"/>
      <c r="BX155" s="53"/>
    </row>
    <row r="156" spans="1:76" ht="30" hidden="1" outlineLevel="1" x14ac:dyDescent="0.25">
      <c r="A156" s="159" t="s">
        <v>719</v>
      </c>
      <c r="B156" s="156" t="s">
        <v>736</v>
      </c>
      <c r="C156" s="169"/>
      <c r="D156" s="244"/>
      <c r="E156" s="53"/>
      <c r="F156" s="54"/>
      <c r="G156" s="244"/>
      <c r="H156" s="54"/>
      <c r="I156" s="54"/>
      <c r="J156" s="54"/>
      <c r="K156" s="54"/>
      <c r="L156" s="54"/>
      <c r="M156" s="54"/>
      <c r="N156" s="54"/>
      <c r="O156" s="54"/>
      <c r="P156" s="54"/>
      <c r="Q156" s="54"/>
      <c r="R156" s="54"/>
      <c r="S156" s="54"/>
      <c r="T156" s="53"/>
      <c r="U156" s="244"/>
      <c r="V156" s="53"/>
      <c r="W156" s="53"/>
      <c r="X156" s="53"/>
      <c r="Y156" s="53"/>
      <c r="Z156" s="53"/>
      <c r="AA156" s="53"/>
      <c r="AB156" s="53"/>
      <c r="AC156" s="53"/>
      <c r="AD156" s="53"/>
      <c r="AE156" s="53"/>
      <c r="AF156" s="53"/>
      <c r="AG156" s="53"/>
      <c r="AH156" s="244"/>
      <c r="AI156" s="244"/>
      <c r="AJ156" s="53"/>
      <c r="AK156" s="53"/>
      <c r="AL156" s="53"/>
      <c r="AM156" s="53"/>
      <c r="AN156" s="53"/>
      <c r="AO156" s="53"/>
      <c r="AP156" s="244"/>
      <c r="AQ156" s="53"/>
      <c r="AR156" s="53"/>
      <c r="AS156" s="53"/>
      <c r="AT156" s="53"/>
      <c r="AU156" s="53"/>
      <c r="AV156" s="53"/>
      <c r="AW156" s="244"/>
      <c r="AX156" s="53"/>
      <c r="AY156" s="53"/>
      <c r="AZ156" s="53"/>
      <c r="BA156" s="53"/>
      <c r="BB156" s="53"/>
      <c r="BC156" s="53"/>
      <c r="BD156" s="53"/>
      <c r="BE156" s="53"/>
      <c r="BF156" s="53"/>
      <c r="BG156" s="53"/>
      <c r="BH156" s="53"/>
      <c r="BI156" s="53"/>
      <c r="BJ156" s="53"/>
      <c r="BK156" s="244"/>
      <c r="BL156" s="53"/>
      <c r="BM156" s="53"/>
      <c r="BN156" s="53"/>
      <c r="BO156" s="53"/>
      <c r="BP156" s="53"/>
      <c r="BQ156" s="53"/>
      <c r="BR156" s="53"/>
      <c r="BS156" s="53"/>
      <c r="BT156" s="53"/>
      <c r="BU156" s="53"/>
      <c r="BV156" s="53"/>
      <c r="BW156" s="53"/>
      <c r="BX156" s="53"/>
    </row>
    <row r="157" spans="1:76" collapsed="1" x14ac:dyDescent="0.25">
      <c r="A157" s="159" t="s">
        <v>737</v>
      </c>
      <c r="B157" s="156" t="s">
        <v>737</v>
      </c>
      <c r="C157" s="169"/>
      <c r="D157" s="244"/>
      <c r="E157" s="53"/>
      <c r="F157" s="54"/>
      <c r="G157" s="244"/>
      <c r="H157" s="54"/>
      <c r="I157" s="54"/>
      <c r="J157" s="54"/>
      <c r="K157" s="54"/>
      <c r="L157" s="54"/>
      <c r="M157" s="54"/>
      <c r="N157" s="54"/>
      <c r="O157" s="54"/>
      <c r="P157" s="54"/>
      <c r="Q157" s="54"/>
      <c r="R157" s="54"/>
      <c r="S157" s="54"/>
      <c r="T157" s="53"/>
      <c r="U157" s="244"/>
      <c r="V157" s="53"/>
      <c r="W157" s="53"/>
      <c r="X157" s="53"/>
      <c r="Y157" s="53"/>
      <c r="Z157" s="53"/>
      <c r="AA157" s="53"/>
      <c r="AB157" s="53"/>
      <c r="AC157" s="53"/>
      <c r="AD157" s="53"/>
      <c r="AE157" s="53"/>
      <c r="AF157" s="53"/>
      <c r="AG157" s="53"/>
      <c r="AH157" s="244"/>
      <c r="AI157" s="244"/>
      <c r="AJ157" s="53"/>
      <c r="AK157" s="53"/>
      <c r="AL157" s="53"/>
      <c r="AM157" s="53"/>
      <c r="AN157" s="53"/>
      <c r="AO157" s="53"/>
      <c r="AP157" s="244"/>
      <c r="AQ157" s="53"/>
      <c r="AR157" s="53"/>
      <c r="AS157" s="53"/>
      <c r="AT157" s="53"/>
      <c r="AU157" s="53"/>
      <c r="AV157" s="53"/>
      <c r="AW157" s="244"/>
      <c r="AX157" s="53"/>
      <c r="AY157" s="53"/>
      <c r="AZ157" s="53"/>
      <c r="BA157" s="53"/>
      <c r="BB157" s="53"/>
      <c r="BC157" s="53"/>
      <c r="BD157" s="53"/>
      <c r="BE157" s="53"/>
      <c r="BF157" s="53"/>
      <c r="BG157" s="53"/>
      <c r="BH157" s="53"/>
      <c r="BI157" s="53"/>
      <c r="BJ157" s="53"/>
      <c r="BK157" s="244"/>
      <c r="BL157" s="53"/>
      <c r="BM157" s="53"/>
      <c r="BN157" s="53"/>
      <c r="BO157" s="53"/>
      <c r="BP157" s="53"/>
      <c r="BQ157" s="53"/>
      <c r="BR157" s="53"/>
      <c r="BS157" s="53"/>
      <c r="BT157" s="53"/>
      <c r="BU157" s="53"/>
      <c r="BV157" s="53"/>
      <c r="BW157" s="53"/>
      <c r="BX157" s="53"/>
    </row>
    <row r="158" spans="1:76" ht="42.75" x14ac:dyDescent="0.25">
      <c r="A158" s="165" t="s">
        <v>130</v>
      </c>
      <c r="B158" s="164" t="s">
        <v>735</v>
      </c>
      <c r="C158" s="170"/>
      <c r="D158" s="244"/>
      <c r="E158" s="53"/>
      <c r="F158" s="54"/>
      <c r="G158" s="244"/>
      <c r="H158" s="54"/>
      <c r="I158" s="54"/>
      <c r="J158" s="54"/>
      <c r="K158" s="54"/>
      <c r="L158" s="54"/>
      <c r="M158" s="54"/>
      <c r="N158" s="54"/>
      <c r="O158" s="54"/>
      <c r="P158" s="54"/>
      <c r="Q158" s="54"/>
      <c r="R158" s="54"/>
      <c r="S158" s="54"/>
      <c r="T158" s="53"/>
      <c r="U158" s="244"/>
      <c r="V158" s="53"/>
      <c r="W158" s="53"/>
      <c r="X158" s="53"/>
      <c r="Y158" s="53"/>
      <c r="Z158" s="53"/>
      <c r="AA158" s="53"/>
      <c r="AB158" s="53"/>
      <c r="AC158" s="53"/>
      <c r="AD158" s="53"/>
      <c r="AE158" s="53"/>
      <c r="AF158" s="53"/>
      <c r="AG158" s="53"/>
      <c r="AH158" s="244"/>
      <c r="AI158" s="244"/>
      <c r="AJ158" s="53"/>
      <c r="AK158" s="53"/>
      <c r="AL158" s="53"/>
      <c r="AM158" s="53"/>
      <c r="AN158" s="53"/>
      <c r="AO158" s="53"/>
      <c r="AP158" s="244"/>
      <c r="AQ158" s="53"/>
      <c r="AR158" s="53"/>
      <c r="AS158" s="53"/>
      <c r="AT158" s="53"/>
      <c r="AU158" s="53"/>
      <c r="AV158" s="53"/>
      <c r="AW158" s="244"/>
      <c r="AX158" s="53"/>
      <c r="AY158" s="53"/>
      <c r="AZ158" s="53"/>
      <c r="BA158" s="53"/>
      <c r="BB158" s="53"/>
      <c r="BC158" s="53"/>
      <c r="BD158" s="53"/>
      <c r="BE158" s="53"/>
      <c r="BF158" s="53"/>
      <c r="BG158" s="53"/>
      <c r="BH158" s="53"/>
      <c r="BI158" s="53"/>
      <c r="BJ158" s="53"/>
      <c r="BK158" s="244"/>
      <c r="BL158" s="53"/>
      <c r="BM158" s="53"/>
      <c r="BN158" s="53"/>
      <c r="BO158" s="53"/>
      <c r="BP158" s="53"/>
      <c r="BQ158" s="53"/>
      <c r="BR158" s="53"/>
      <c r="BS158" s="53"/>
      <c r="BT158" s="53"/>
      <c r="BU158" s="53"/>
      <c r="BV158" s="53"/>
      <c r="BW158" s="53"/>
      <c r="BX158" s="53"/>
    </row>
    <row r="159" spans="1:76" x14ac:dyDescent="0.25">
      <c r="A159" s="162"/>
      <c r="B159" s="156" t="s">
        <v>739</v>
      </c>
      <c r="C159" s="169"/>
      <c r="D159" s="244"/>
      <c r="E159" s="53"/>
      <c r="F159" s="54"/>
      <c r="G159" s="244"/>
      <c r="H159" s="54"/>
      <c r="I159" s="54"/>
      <c r="J159" s="54"/>
      <c r="K159" s="54"/>
      <c r="L159" s="54"/>
      <c r="M159" s="54"/>
      <c r="N159" s="54"/>
      <c r="O159" s="54"/>
      <c r="P159" s="54"/>
      <c r="Q159" s="54"/>
      <c r="R159" s="54"/>
      <c r="S159" s="54"/>
      <c r="T159" s="53"/>
      <c r="U159" s="244"/>
      <c r="V159" s="53"/>
      <c r="W159" s="53"/>
      <c r="X159" s="53"/>
      <c r="Y159" s="53"/>
      <c r="Z159" s="53"/>
      <c r="AA159" s="53"/>
      <c r="AB159" s="53"/>
      <c r="AC159" s="53"/>
      <c r="AD159" s="53"/>
      <c r="AE159" s="53"/>
      <c r="AF159" s="53"/>
      <c r="AG159" s="53"/>
      <c r="AH159" s="244"/>
      <c r="AI159" s="244"/>
      <c r="AJ159" s="53"/>
      <c r="AK159" s="53"/>
      <c r="AL159" s="53"/>
      <c r="AM159" s="53"/>
      <c r="AN159" s="53"/>
      <c r="AO159" s="53"/>
      <c r="AP159" s="244"/>
      <c r="AQ159" s="53"/>
      <c r="AR159" s="53"/>
      <c r="AS159" s="53"/>
      <c r="AT159" s="53"/>
      <c r="AU159" s="53"/>
      <c r="AV159" s="53"/>
      <c r="AW159" s="244"/>
      <c r="AX159" s="53"/>
      <c r="AY159" s="53"/>
      <c r="AZ159" s="53"/>
      <c r="BA159" s="53"/>
      <c r="BB159" s="53"/>
      <c r="BC159" s="53"/>
      <c r="BD159" s="53"/>
      <c r="BE159" s="53"/>
      <c r="BF159" s="53"/>
      <c r="BG159" s="53"/>
      <c r="BH159" s="53"/>
      <c r="BI159" s="53"/>
      <c r="BJ159" s="53"/>
      <c r="BK159" s="244"/>
      <c r="BL159" s="53"/>
      <c r="BM159" s="53"/>
      <c r="BN159" s="53"/>
      <c r="BO159" s="53"/>
      <c r="BP159" s="53"/>
      <c r="BQ159" s="53"/>
      <c r="BR159" s="53"/>
      <c r="BS159" s="53"/>
      <c r="BT159" s="53"/>
      <c r="BU159" s="53"/>
      <c r="BV159" s="53"/>
      <c r="BW159" s="53"/>
      <c r="BX159" s="53"/>
    </row>
    <row r="160" spans="1:76" ht="30" hidden="1" outlineLevel="1" x14ac:dyDescent="0.25">
      <c r="A160" s="159" t="s">
        <v>130</v>
      </c>
      <c r="B160" s="156" t="s">
        <v>736</v>
      </c>
      <c r="C160" s="169"/>
      <c r="D160" s="244"/>
      <c r="E160" s="53"/>
      <c r="F160" s="54"/>
      <c r="G160" s="244"/>
      <c r="H160" s="54"/>
      <c r="I160" s="54"/>
      <c r="J160" s="54"/>
      <c r="K160" s="54"/>
      <c r="L160" s="54"/>
      <c r="M160" s="54"/>
      <c r="N160" s="54"/>
      <c r="O160" s="54"/>
      <c r="P160" s="54"/>
      <c r="Q160" s="54"/>
      <c r="R160" s="54"/>
      <c r="S160" s="54"/>
      <c r="T160" s="53"/>
      <c r="U160" s="244"/>
      <c r="V160" s="53"/>
      <c r="W160" s="53"/>
      <c r="X160" s="53"/>
      <c r="Y160" s="53"/>
      <c r="Z160" s="53"/>
      <c r="AA160" s="53"/>
      <c r="AB160" s="53"/>
      <c r="AC160" s="53"/>
      <c r="AD160" s="53"/>
      <c r="AE160" s="53"/>
      <c r="AF160" s="53"/>
      <c r="AG160" s="53"/>
      <c r="AH160" s="244"/>
      <c r="AI160" s="244"/>
      <c r="AJ160" s="53"/>
      <c r="AK160" s="53"/>
      <c r="AL160" s="53"/>
      <c r="AM160" s="53"/>
      <c r="AN160" s="53"/>
      <c r="AO160" s="53"/>
      <c r="AP160" s="244"/>
      <c r="AQ160" s="53"/>
      <c r="AR160" s="53"/>
      <c r="AS160" s="53"/>
      <c r="AT160" s="53"/>
      <c r="AU160" s="53"/>
      <c r="AV160" s="53"/>
      <c r="AW160" s="244"/>
      <c r="AX160" s="53"/>
      <c r="AY160" s="53"/>
      <c r="AZ160" s="53"/>
      <c r="BA160" s="53"/>
      <c r="BB160" s="53"/>
      <c r="BC160" s="53"/>
      <c r="BD160" s="53"/>
      <c r="BE160" s="53"/>
      <c r="BF160" s="53"/>
      <c r="BG160" s="53"/>
      <c r="BH160" s="53"/>
      <c r="BI160" s="53"/>
      <c r="BJ160" s="53"/>
      <c r="BK160" s="244"/>
      <c r="BL160" s="53"/>
      <c r="BM160" s="53"/>
      <c r="BN160" s="53"/>
      <c r="BO160" s="53"/>
      <c r="BP160" s="53"/>
      <c r="BQ160" s="53"/>
      <c r="BR160" s="53"/>
      <c r="BS160" s="53"/>
      <c r="BT160" s="53"/>
      <c r="BU160" s="53"/>
      <c r="BV160" s="53"/>
      <c r="BW160" s="53"/>
      <c r="BX160" s="53"/>
    </row>
    <row r="161" spans="1:76" ht="30" hidden="1" outlineLevel="1" x14ac:dyDescent="0.25">
      <c r="A161" s="159" t="s">
        <v>130</v>
      </c>
      <c r="B161" s="156" t="s">
        <v>736</v>
      </c>
      <c r="C161" s="169"/>
      <c r="D161" s="244"/>
      <c r="E161" s="53"/>
      <c r="F161" s="54"/>
      <c r="G161" s="244"/>
      <c r="H161" s="54"/>
      <c r="I161" s="54"/>
      <c r="J161" s="54"/>
      <c r="K161" s="54"/>
      <c r="L161" s="54"/>
      <c r="M161" s="54"/>
      <c r="N161" s="54"/>
      <c r="O161" s="54"/>
      <c r="P161" s="54"/>
      <c r="Q161" s="54"/>
      <c r="R161" s="54"/>
      <c r="S161" s="54"/>
      <c r="T161" s="53"/>
      <c r="U161" s="244"/>
      <c r="V161" s="53"/>
      <c r="W161" s="53"/>
      <c r="X161" s="53"/>
      <c r="Y161" s="53"/>
      <c r="Z161" s="53"/>
      <c r="AA161" s="53"/>
      <c r="AB161" s="53"/>
      <c r="AC161" s="53"/>
      <c r="AD161" s="53"/>
      <c r="AE161" s="53"/>
      <c r="AF161" s="53"/>
      <c r="AG161" s="53"/>
      <c r="AH161" s="244"/>
      <c r="AI161" s="244"/>
      <c r="AJ161" s="53"/>
      <c r="AK161" s="53"/>
      <c r="AL161" s="53"/>
      <c r="AM161" s="53"/>
      <c r="AN161" s="53"/>
      <c r="AO161" s="53"/>
      <c r="AP161" s="244"/>
      <c r="AQ161" s="53"/>
      <c r="AR161" s="53"/>
      <c r="AS161" s="53"/>
      <c r="AT161" s="53"/>
      <c r="AU161" s="53"/>
      <c r="AV161" s="53"/>
      <c r="AW161" s="244"/>
      <c r="AX161" s="53"/>
      <c r="AY161" s="53"/>
      <c r="AZ161" s="53"/>
      <c r="BA161" s="53"/>
      <c r="BB161" s="53"/>
      <c r="BC161" s="53"/>
      <c r="BD161" s="53"/>
      <c r="BE161" s="53"/>
      <c r="BF161" s="53"/>
      <c r="BG161" s="53"/>
      <c r="BH161" s="53"/>
      <c r="BI161" s="53"/>
      <c r="BJ161" s="53"/>
      <c r="BK161" s="244"/>
      <c r="BL161" s="53"/>
      <c r="BM161" s="53"/>
      <c r="BN161" s="53"/>
      <c r="BO161" s="53"/>
      <c r="BP161" s="53"/>
      <c r="BQ161" s="53"/>
      <c r="BR161" s="53"/>
      <c r="BS161" s="53"/>
      <c r="BT161" s="53"/>
      <c r="BU161" s="53"/>
      <c r="BV161" s="53"/>
      <c r="BW161" s="53"/>
      <c r="BX161" s="53"/>
    </row>
    <row r="162" spans="1:76" collapsed="1" x14ac:dyDescent="0.25">
      <c r="A162" s="159" t="s">
        <v>737</v>
      </c>
      <c r="B162" s="156" t="s">
        <v>737</v>
      </c>
      <c r="C162" s="169"/>
      <c r="D162" s="244"/>
      <c r="E162" s="53"/>
      <c r="F162" s="54"/>
      <c r="G162" s="244"/>
      <c r="H162" s="54"/>
      <c r="I162" s="54"/>
      <c r="J162" s="54"/>
      <c r="K162" s="54"/>
      <c r="L162" s="54"/>
      <c r="M162" s="54"/>
      <c r="N162" s="54"/>
      <c r="O162" s="54"/>
      <c r="P162" s="54"/>
      <c r="Q162" s="54"/>
      <c r="R162" s="54"/>
      <c r="S162" s="54"/>
      <c r="T162" s="53"/>
      <c r="U162" s="244"/>
      <c r="V162" s="53"/>
      <c r="W162" s="53"/>
      <c r="X162" s="53"/>
      <c r="Y162" s="53"/>
      <c r="Z162" s="53"/>
      <c r="AA162" s="53"/>
      <c r="AB162" s="53"/>
      <c r="AC162" s="53"/>
      <c r="AD162" s="53"/>
      <c r="AE162" s="53"/>
      <c r="AF162" s="53"/>
      <c r="AG162" s="53"/>
      <c r="AH162" s="244"/>
      <c r="AI162" s="244"/>
      <c r="AJ162" s="53"/>
      <c r="AK162" s="53"/>
      <c r="AL162" s="53"/>
      <c r="AM162" s="53"/>
      <c r="AN162" s="53"/>
      <c r="AO162" s="53"/>
      <c r="AP162" s="244"/>
      <c r="AQ162" s="53"/>
      <c r="AR162" s="53"/>
      <c r="AS162" s="53"/>
      <c r="AT162" s="53"/>
      <c r="AU162" s="53"/>
      <c r="AV162" s="53"/>
      <c r="AW162" s="244"/>
      <c r="AX162" s="53"/>
      <c r="AY162" s="53"/>
      <c r="AZ162" s="53"/>
      <c r="BA162" s="53"/>
      <c r="BB162" s="53"/>
      <c r="BC162" s="53"/>
      <c r="BD162" s="53"/>
      <c r="BE162" s="53"/>
      <c r="BF162" s="53"/>
      <c r="BG162" s="53"/>
      <c r="BH162" s="53"/>
      <c r="BI162" s="53"/>
      <c r="BJ162" s="53"/>
      <c r="BK162" s="244"/>
      <c r="BL162" s="53"/>
      <c r="BM162" s="53"/>
      <c r="BN162" s="53"/>
      <c r="BO162" s="53"/>
      <c r="BP162" s="53"/>
      <c r="BQ162" s="53"/>
      <c r="BR162" s="53"/>
      <c r="BS162" s="53"/>
      <c r="BT162" s="53"/>
      <c r="BU162" s="53"/>
      <c r="BV162" s="53"/>
      <c r="BW162" s="53"/>
      <c r="BX162" s="53"/>
    </row>
    <row r="163" spans="1:76" ht="57" x14ac:dyDescent="0.25">
      <c r="A163" s="163" t="s">
        <v>131</v>
      </c>
      <c r="B163" s="164" t="s">
        <v>722</v>
      </c>
      <c r="C163" s="170"/>
      <c r="D163" s="244"/>
      <c r="E163" s="53"/>
      <c r="F163" s="54"/>
      <c r="G163" s="244"/>
      <c r="H163" s="54"/>
      <c r="I163" s="54"/>
      <c r="J163" s="54"/>
      <c r="K163" s="54"/>
      <c r="L163" s="54"/>
      <c r="M163" s="54"/>
      <c r="N163" s="54"/>
      <c r="O163" s="54"/>
      <c r="P163" s="54"/>
      <c r="Q163" s="54"/>
      <c r="R163" s="54"/>
      <c r="S163" s="54"/>
      <c r="T163" s="53"/>
      <c r="U163" s="244"/>
      <c r="V163" s="53"/>
      <c r="W163" s="53"/>
      <c r="X163" s="53"/>
      <c r="Y163" s="53"/>
      <c r="Z163" s="53"/>
      <c r="AA163" s="53"/>
      <c r="AB163" s="53"/>
      <c r="AC163" s="53"/>
      <c r="AD163" s="53"/>
      <c r="AE163" s="53"/>
      <c r="AF163" s="53"/>
      <c r="AG163" s="53"/>
      <c r="AH163" s="244"/>
      <c r="AI163" s="244"/>
      <c r="AJ163" s="53"/>
      <c r="AK163" s="53"/>
      <c r="AL163" s="53"/>
      <c r="AM163" s="53"/>
      <c r="AN163" s="53"/>
      <c r="AO163" s="53"/>
      <c r="AP163" s="244"/>
      <c r="AQ163" s="53"/>
      <c r="AR163" s="53"/>
      <c r="AS163" s="53"/>
      <c r="AT163" s="53"/>
      <c r="AU163" s="53"/>
      <c r="AV163" s="53"/>
      <c r="AW163" s="244"/>
      <c r="AX163" s="53"/>
      <c r="AY163" s="53"/>
      <c r="AZ163" s="53"/>
      <c r="BA163" s="53"/>
      <c r="BB163" s="53"/>
      <c r="BC163" s="53"/>
      <c r="BD163" s="53"/>
      <c r="BE163" s="53"/>
      <c r="BF163" s="53"/>
      <c r="BG163" s="53"/>
      <c r="BH163" s="53"/>
      <c r="BI163" s="53"/>
      <c r="BJ163" s="53"/>
      <c r="BK163" s="244"/>
      <c r="BL163" s="53"/>
      <c r="BM163" s="53"/>
      <c r="BN163" s="53"/>
      <c r="BO163" s="53"/>
      <c r="BP163" s="53"/>
      <c r="BQ163" s="53"/>
      <c r="BR163" s="53"/>
      <c r="BS163" s="53"/>
      <c r="BT163" s="53"/>
      <c r="BU163" s="53"/>
      <c r="BV163" s="53"/>
      <c r="BW163" s="53"/>
      <c r="BX163" s="53"/>
    </row>
    <row r="164" spans="1:76" ht="30" hidden="1" outlineLevel="1" x14ac:dyDescent="0.25">
      <c r="A164" s="159" t="s">
        <v>131</v>
      </c>
      <c r="B164" s="156" t="s">
        <v>736</v>
      </c>
      <c r="C164" s="169"/>
      <c r="D164" s="244"/>
      <c r="E164" s="53"/>
      <c r="F164" s="54"/>
      <c r="G164" s="244"/>
      <c r="H164" s="54"/>
      <c r="I164" s="54"/>
      <c r="J164" s="54"/>
      <c r="K164" s="54"/>
      <c r="L164" s="54"/>
      <c r="M164" s="54"/>
      <c r="N164" s="54"/>
      <c r="O164" s="54"/>
      <c r="P164" s="54"/>
      <c r="Q164" s="54"/>
      <c r="R164" s="54"/>
      <c r="S164" s="54"/>
      <c r="T164" s="53"/>
      <c r="U164" s="244"/>
      <c r="V164" s="53"/>
      <c r="W164" s="53"/>
      <c r="X164" s="53"/>
      <c r="Y164" s="53"/>
      <c r="Z164" s="53"/>
      <c r="AA164" s="53"/>
      <c r="AB164" s="53"/>
      <c r="AC164" s="53"/>
      <c r="AD164" s="53"/>
      <c r="AE164" s="53"/>
      <c r="AF164" s="53"/>
      <c r="AG164" s="53"/>
      <c r="AH164" s="244"/>
      <c r="AI164" s="244"/>
      <c r="AJ164" s="53"/>
      <c r="AK164" s="53"/>
      <c r="AL164" s="53"/>
      <c r="AM164" s="53"/>
      <c r="AN164" s="53"/>
      <c r="AO164" s="53"/>
      <c r="AP164" s="244"/>
      <c r="AQ164" s="53"/>
      <c r="AR164" s="53"/>
      <c r="AS164" s="53"/>
      <c r="AT164" s="53"/>
      <c r="AU164" s="53"/>
      <c r="AV164" s="53"/>
      <c r="AW164" s="244"/>
      <c r="AX164" s="53"/>
      <c r="AY164" s="53"/>
      <c r="AZ164" s="53"/>
      <c r="BA164" s="53"/>
      <c r="BB164" s="53"/>
      <c r="BC164" s="53"/>
      <c r="BD164" s="53"/>
      <c r="BE164" s="53"/>
      <c r="BF164" s="53"/>
      <c r="BG164" s="53"/>
      <c r="BH164" s="53"/>
      <c r="BI164" s="53"/>
      <c r="BJ164" s="53"/>
      <c r="BK164" s="244"/>
      <c r="BL164" s="53"/>
      <c r="BM164" s="53"/>
      <c r="BN164" s="53"/>
      <c r="BO164" s="53"/>
      <c r="BP164" s="53"/>
      <c r="BQ164" s="53"/>
      <c r="BR164" s="53"/>
      <c r="BS164" s="53"/>
      <c r="BT164" s="53"/>
      <c r="BU164" s="53"/>
      <c r="BV164" s="53"/>
      <c r="BW164" s="53"/>
      <c r="BX164" s="53"/>
    </row>
    <row r="165" spans="1:76" ht="30" hidden="1" outlineLevel="1" x14ac:dyDescent="0.25">
      <c r="A165" s="159" t="s">
        <v>131</v>
      </c>
      <c r="B165" s="156" t="s">
        <v>736</v>
      </c>
      <c r="C165" s="169"/>
      <c r="D165" s="244"/>
      <c r="E165" s="53"/>
      <c r="F165" s="54"/>
      <c r="G165" s="244"/>
      <c r="H165" s="54"/>
      <c r="I165" s="54"/>
      <c r="J165" s="54"/>
      <c r="K165" s="54"/>
      <c r="L165" s="54"/>
      <c r="M165" s="54"/>
      <c r="N165" s="54"/>
      <c r="O165" s="54"/>
      <c r="P165" s="54"/>
      <c r="Q165" s="54"/>
      <c r="R165" s="54"/>
      <c r="S165" s="54"/>
      <c r="T165" s="53"/>
      <c r="U165" s="244"/>
      <c r="V165" s="53"/>
      <c r="W165" s="53"/>
      <c r="X165" s="53"/>
      <c r="Y165" s="53"/>
      <c r="Z165" s="53"/>
      <c r="AA165" s="53"/>
      <c r="AB165" s="53"/>
      <c r="AC165" s="53"/>
      <c r="AD165" s="53"/>
      <c r="AE165" s="53"/>
      <c r="AF165" s="53"/>
      <c r="AG165" s="53"/>
      <c r="AH165" s="244"/>
      <c r="AI165" s="244"/>
      <c r="AJ165" s="53"/>
      <c r="AK165" s="53"/>
      <c r="AL165" s="53"/>
      <c r="AM165" s="53"/>
      <c r="AN165" s="53"/>
      <c r="AO165" s="53"/>
      <c r="AP165" s="244"/>
      <c r="AQ165" s="53"/>
      <c r="AR165" s="53"/>
      <c r="AS165" s="53"/>
      <c r="AT165" s="53"/>
      <c r="AU165" s="53"/>
      <c r="AV165" s="53"/>
      <c r="AW165" s="244"/>
      <c r="AX165" s="53"/>
      <c r="AY165" s="53"/>
      <c r="AZ165" s="53"/>
      <c r="BA165" s="53"/>
      <c r="BB165" s="53"/>
      <c r="BC165" s="53"/>
      <c r="BD165" s="53"/>
      <c r="BE165" s="53"/>
      <c r="BF165" s="53"/>
      <c r="BG165" s="53"/>
      <c r="BH165" s="53"/>
      <c r="BI165" s="53"/>
      <c r="BJ165" s="53"/>
      <c r="BK165" s="244"/>
      <c r="BL165" s="53"/>
      <c r="BM165" s="53"/>
      <c r="BN165" s="53"/>
      <c r="BO165" s="53"/>
      <c r="BP165" s="53"/>
      <c r="BQ165" s="53"/>
      <c r="BR165" s="53"/>
      <c r="BS165" s="53"/>
      <c r="BT165" s="53"/>
      <c r="BU165" s="53"/>
      <c r="BV165" s="53"/>
      <c r="BW165" s="53"/>
      <c r="BX165" s="53"/>
    </row>
    <row r="166" spans="1:76" collapsed="1" x14ac:dyDescent="0.25">
      <c r="A166" s="159" t="s">
        <v>737</v>
      </c>
      <c r="B166" s="156" t="s">
        <v>737</v>
      </c>
      <c r="C166" s="169"/>
      <c r="D166" s="244"/>
      <c r="E166" s="53"/>
      <c r="F166" s="54"/>
      <c r="G166" s="244"/>
      <c r="H166" s="54"/>
      <c r="I166" s="54"/>
      <c r="J166" s="54"/>
      <c r="K166" s="54"/>
      <c r="L166" s="54"/>
      <c r="M166" s="54"/>
      <c r="N166" s="54"/>
      <c r="O166" s="54"/>
      <c r="P166" s="54"/>
      <c r="Q166" s="54"/>
      <c r="R166" s="54"/>
      <c r="S166" s="54"/>
      <c r="T166" s="53"/>
      <c r="U166" s="244"/>
      <c r="V166" s="53"/>
      <c r="W166" s="53"/>
      <c r="X166" s="53"/>
      <c r="Y166" s="53"/>
      <c r="Z166" s="53"/>
      <c r="AA166" s="53"/>
      <c r="AB166" s="53"/>
      <c r="AC166" s="53"/>
      <c r="AD166" s="53"/>
      <c r="AE166" s="53"/>
      <c r="AF166" s="53"/>
      <c r="AG166" s="53"/>
      <c r="AH166" s="244"/>
      <c r="AI166" s="244"/>
      <c r="AJ166" s="53"/>
      <c r="AK166" s="53"/>
      <c r="AL166" s="53"/>
      <c r="AM166" s="53"/>
      <c r="AN166" s="53"/>
      <c r="AO166" s="53"/>
      <c r="AP166" s="244"/>
      <c r="AQ166" s="53"/>
      <c r="AR166" s="53"/>
      <c r="AS166" s="53"/>
      <c r="AT166" s="53"/>
      <c r="AU166" s="53"/>
      <c r="AV166" s="53"/>
      <c r="AW166" s="244"/>
      <c r="AX166" s="53"/>
      <c r="AY166" s="53"/>
      <c r="AZ166" s="53"/>
      <c r="BA166" s="53"/>
      <c r="BB166" s="53"/>
      <c r="BC166" s="53"/>
      <c r="BD166" s="53"/>
      <c r="BE166" s="53"/>
      <c r="BF166" s="53"/>
      <c r="BG166" s="53"/>
      <c r="BH166" s="53"/>
      <c r="BI166" s="53"/>
      <c r="BJ166" s="53"/>
      <c r="BK166" s="244"/>
      <c r="BL166" s="53"/>
      <c r="BM166" s="53"/>
      <c r="BN166" s="53"/>
      <c r="BO166" s="53"/>
      <c r="BP166" s="53"/>
      <c r="BQ166" s="53"/>
      <c r="BR166" s="53"/>
      <c r="BS166" s="53"/>
      <c r="BT166" s="53"/>
      <c r="BU166" s="53"/>
      <c r="BV166" s="53"/>
      <c r="BW166" s="53"/>
      <c r="BX166" s="53"/>
    </row>
    <row r="167" spans="1:76" ht="28.5" x14ac:dyDescent="0.25">
      <c r="A167" s="163" t="s">
        <v>132</v>
      </c>
      <c r="B167" s="164" t="s">
        <v>723</v>
      </c>
      <c r="C167" s="170"/>
      <c r="D167" s="244"/>
      <c r="E167" s="53"/>
      <c r="F167" s="54"/>
      <c r="G167" s="244"/>
      <c r="H167" s="54"/>
      <c r="I167" s="54"/>
      <c r="J167" s="54"/>
      <c r="K167" s="54"/>
      <c r="L167" s="54"/>
      <c r="M167" s="54"/>
      <c r="N167" s="54"/>
      <c r="O167" s="54"/>
      <c r="P167" s="54"/>
      <c r="Q167" s="54"/>
      <c r="R167" s="54"/>
      <c r="S167" s="54"/>
      <c r="T167" s="53"/>
      <c r="U167" s="244"/>
      <c r="V167" s="53"/>
      <c r="W167" s="53"/>
      <c r="X167" s="53"/>
      <c r="Y167" s="53"/>
      <c r="Z167" s="53"/>
      <c r="AA167" s="53"/>
      <c r="AB167" s="53"/>
      <c r="AC167" s="53"/>
      <c r="AD167" s="53"/>
      <c r="AE167" s="53"/>
      <c r="AF167" s="53"/>
      <c r="AG167" s="53"/>
      <c r="AH167" s="244"/>
      <c r="AI167" s="244"/>
      <c r="AJ167" s="53"/>
      <c r="AK167" s="53"/>
      <c r="AL167" s="53"/>
      <c r="AM167" s="53"/>
      <c r="AN167" s="53"/>
      <c r="AO167" s="53"/>
      <c r="AP167" s="244"/>
      <c r="AQ167" s="53"/>
      <c r="AR167" s="53"/>
      <c r="AS167" s="53"/>
      <c r="AT167" s="53"/>
      <c r="AU167" s="53"/>
      <c r="AV167" s="53"/>
      <c r="AW167" s="244"/>
      <c r="AX167" s="53"/>
      <c r="AY167" s="53"/>
      <c r="AZ167" s="53"/>
      <c r="BA167" s="53"/>
      <c r="BB167" s="53"/>
      <c r="BC167" s="53"/>
      <c r="BD167" s="53"/>
      <c r="BE167" s="53"/>
      <c r="BF167" s="53"/>
      <c r="BG167" s="53"/>
      <c r="BH167" s="53"/>
      <c r="BI167" s="53"/>
      <c r="BJ167" s="53"/>
      <c r="BK167" s="244"/>
      <c r="BL167" s="53"/>
      <c r="BM167" s="53"/>
      <c r="BN167" s="53"/>
      <c r="BO167" s="53"/>
      <c r="BP167" s="53"/>
      <c r="BQ167" s="53"/>
      <c r="BR167" s="53"/>
      <c r="BS167" s="53"/>
      <c r="BT167" s="53"/>
      <c r="BU167" s="53"/>
      <c r="BV167" s="53"/>
      <c r="BW167" s="53"/>
      <c r="BX167" s="53"/>
    </row>
    <row r="168" spans="1:76" ht="30" hidden="1" outlineLevel="1" x14ac:dyDescent="0.25">
      <c r="A168" s="159" t="s">
        <v>132</v>
      </c>
      <c r="B168" s="156" t="s">
        <v>736</v>
      </c>
      <c r="C168" s="169"/>
      <c r="D168" s="244"/>
      <c r="E168" s="53"/>
      <c r="F168" s="54"/>
      <c r="G168" s="244"/>
      <c r="H168" s="54"/>
      <c r="I168" s="54"/>
      <c r="J168" s="54"/>
      <c r="K168" s="54"/>
      <c r="L168" s="54"/>
      <c r="M168" s="54"/>
      <c r="N168" s="54"/>
      <c r="O168" s="54"/>
      <c r="P168" s="54"/>
      <c r="Q168" s="54"/>
      <c r="R168" s="54"/>
      <c r="S168" s="54"/>
      <c r="T168" s="53"/>
      <c r="U168" s="244"/>
      <c r="V168" s="53"/>
      <c r="W168" s="53"/>
      <c r="X168" s="53"/>
      <c r="Y168" s="53"/>
      <c r="Z168" s="53"/>
      <c r="AA168" s="53"/>
      <c r="AB168" s="53"/>
      <c r="AC168" s="53"/>
      <c r="AD168" s="53"/>
      <c r="AE168" s="53"/>
      <c r="AF168" s="53"/>
      <c r="AG168" s="53"/>
      <c r="AH168" s="244"/>
      <c r="AI168" s="244"/>
      <c r="AJ168" s="53"/>
      <c r="AK168" s="53"/>
      <c r="AL168" s="53"/>
      <c r="AM168" s="53"/>
      <c r="AN168" s="53"/>
      <c r="AO168" s="53"/>
      <c r="AP168" s="244"/>
      <c r="AQ168" s="53"/>
      <c r="AR168" s="53"/>
      <c r="AS168" s="53"/>
      <c r="AT168" s="53"/>
      <c r="AU168" s="53"/>
      <c r="AV168" s="53"/>
      <c r="AW168" s="244"/>
      <c r="AX168" s="53"/>
      <c r="AY168" s="53"/>
      <c r="AZ168" s="53"/>
      <c r="BA168" s="53"/>
      <c r="BB168" s="53"/>
      <c r="BC168" s="53"/>
      <c r="BD168" s="53"/>
      <c r="BE168" s="53"/>
      <c r="BF168" s="53"/>
      <c r="BG168" s="53"/>
      <c r="BH168" s="53"/>
      <c r="BI168" s="53"/>
      <c r="BJ168" s="53"/>
      <c r="BK168" s="244"/>
      <c r="BL168" s="53"/>
      <c r="BM168" s="53"/>
      <c r="BN168" s="53"/>
      <c r="BO168" s="53"/>
      <c r="BP168" s="53"/>
      <c r="BQ168" s="53"/>
      <c r="BR168" s="53"/>
      <c r="BS168" s="53"/>
      <c r="BT168" s="53"/>
      <c r="BU168" s="53"/>
      <c r="BV168" s="53"/>
      <c r="BW168" s="53"/>
      <c r="BX168" s="53"/>
    </row>
    <row r="169" spans="1:76" ht="30" hidden="1" outlineLevel="1" x14ac:dyDescent="0.25">
      <c r="A169" s="159" t="s">
        <v>132</v>
      </c>
      <c r="B169" s="156" t="s">
        <v>736</v>
      </c>
      <c r="C169" s="169"/>
      <c r="D169" s="244"/>
      <c r="E169" s="53"/>
      <c r="F169" s="54"/>
      <c r="G169" s="244"/>
      <c r="H169" s="54"/>
      <c r="I169" s="54"/>
      <c r="J169" s="54"/>
      <c r="K169" s="54"/>
      <c r="L169" s="54"/>
      <c r="M169" s="54"/>
      <c r="N169" s="54"/>
      <c r="O169" s="54"/>
      <c r="P169" s="54"/>
      <c r="Q169" s="54"/>
      <c r="R169" s="54"/>
      <c r="S169" s="54"/>
      <c r="T169" s="53"/>
      <c r="U169" s="244"/>
      <c r="V169" s="53"/>
      <c r="W169" s="53"/>
      <c r="X169" s="53"/>
      <c r="Y169" s="53"/>
      <c r="Z169" s="53"/>
      <c r="AA169" s="53"/>
      <c r="AB169" s="53"/>
      <c r="AC169" s="53"/>
      <c r="AD169" s="53"/>
      <c r="AE169" s="53"/>
      <c r="AF169" s="53"/>
      <c r="AG169" s="53"/>
      <c r="AH169" s="244"/>
      <c r="AI169" s="244"/>
      <c r="AJ169" s="53"/>
      <c r="AK169" s="53"/>
      <c r="AL169" s="53"/>
      <c r="AM169" s="53"/>
      <c r="AN169" s="53"/>
      <c r="AO169" s="53"/>
      <c r="AP169" s="244"/>
      <c r="AQ169" s="53"/>
      <c r="AR169" s="53"/>
      <c r="AS169" s="53"/>
      <c r="AT169" s="53"/>
      <c r="AU169" s="53"/>
      <c r="AV169" s="53"/>
      <c r="AW169" s="244"/>
      <c r="AX169" s="53"/>
      <c r="AY169" s="53"/>
      <c r="AZ169" s="53"/>
      <c r="BA169" s="53"/>
      <c r="BB169" s="53"/>
      <c r="BC169" s="53"/>
      <c r="BD169" s="53"/>
      <c r="BE169" s="53"/>
      <c r="BF169" s="53"/>
      <c r="BG169" s="53"/>
      <c r="BH169" s="53"/>
      <c r="BI169" s="53"/>
      <c r="BJ169" s="53"/>
      <c r="BK169" s="244"/>
      <c r="BL169" s="53"/>
      <c r="BM169" s="53"/>
      <c r="BN169" s="53"/>
      <c r="BO169" s="53"/>
      <c r="BP169" s="53"/>
      <c r="BQ169" s="53"/>
      <c r="BR169" s="53"/>
      <c r="BS169" s="53"/>
      <c r="BT169" s="53"/>
      <c r="BU169" s="53"/>
      <c r="BV169" s="53"/>
      <c r="BW169" s="53"/>
      <c r="BX169" s="53"/>
    </row>
    <row r="170" spans="1:76" collapsed="1" x14ac:dyDescent="0.25">
      <c r="A170" s="159" t="s">
        <v>737</v>
      </c>
      <c r="B170" s="156" t="s">
        <v>737</v>
      </c>
      <c r="C170" s="169"/>
      <c r="D170" s="244"/>
      <c r="E170" s="53"/>
      <c r="F170" s="54"/>
      <c r="G170" s="244"/>
      <c r="H170" s="54"/>
      <c r="I170" s="54"/>
      <c r="J170" s="54"/>
      <c r="K170" s="54"/>
      <c r="L170" s="54"/>
      <c r="M170" s="54"/>
      <c r="N170" s="54"/>
      <c r="O170" s="54"/>
      <c r="P170" s="54"/>
      <c r="Q170" s="54"/>
      <c r="R170" s="54"/>
      <c r="S170" s="54"/>
      <c r="T170" s="53"/>
      <c r="U170" s="244"/>
      <c r="V170" s="53"/>
      <c r="W170" s="53"/>
      <c r="X170" s="53"/>
      <c r="Y170" s="53"/>
      <c r="Z170" s="53"/>
      <c r="AA170" s="53"/>
      <c r="AB170" s="53"/>
      <c r="AC170" s="53"/>
      <c r="AD170" s="53"/>
      <c r="AE170" s="53"/>
      <c r="AF170" s="53"/>
      <c r="AG170" s="53"/>
      <c r="AH170" s="244"/>
      <c r="AI170" s="244"/>
      <c r="AJ170" s="53"/>
      <c r="AK170" s="53"/>
      <c r="AL170" s="53"/>
      <c r="AM170" s="53"/>
      <c r="AN170" s="53"/>
      <c r="AO170" s="53"/>
      <c r="AP170" s="244"/>
      <c r="AQ170" s="53"/>
      <c r="AR170" s="53"/>
      <c r="AS170" s="53"/>
      <c r="AT170" s="53"/>
      <c r="AU170" s="53"/>
      <c r="AV170" s="53"/>
      <c r="AW170" s="244"/>
      <c r="AX170" s="53"/>
      <c r="AY170" s="53"/>
      <c r="AZ170" s="53"/>
      <c r="BA170" s="53"/>
      <c r="BB170" s="53"/>
      <c r="BC170" s="53"/>
      <c r="BD170" s="53"/>
      <c r="BE170" s="53"/>
      <c r="BF170" s="53"/>
      <c r="BG170" s="53"/>
      <c r="BH170" s="53"/>
      <c r="BI170" s="53"/>
      <c r="BJ170" s="53"/>
      <c r="BK170" s="244"/>
      <c r="BL170" s="53"/>
      <c r="BM170" s="53"/>
      <c r="BN170" s="53"/>
      <c r="BO170" s="53"/>
      <c r="BP170" s="53"/>
      <c r="BQ170" s="53"/>
      <c r="BR170" s="53"/>
      <c r="BS170" s="53"/>
      <c r="BT170" s="53"/>
      <c r="BU170" s="53"/>
      <c r="BV170" s="53"/>
      <c r="BW170" s="53"/>
      <c r="BX170" s="53"/>
    </row>
    <row r="171" spans="1:76" ht="28.5" x14ac:dyDescent="0.25">
      <c r="A171" s="163" t="s">
        <v>724</v>
      </c>
      <c r="B171" s="164" t="s">
        <v>467</v>
      </c>
      <c r="C171" s="170"/>
      <c r="D171" s="244"/>
      <c r="E171" s="53"/>
      <c r="F171" s="54"/>
      <c r="G171" s="244"/>
      <c r="H171" s="54"/>
      <c r="I171" s="54"/>
      <c r="J171" s="54"/>
      <c r="K171" s="54"/>
      <c r="L171" s="54"/>
      <c r="M171" s="54"/>
      <c r="N171" s="54"/>
      <c r="O171" s="54"/>
      <c r="P171" s="54"/>
      <c r="Q171" s="54"/>
      <c r="R171" s="54"/>
      <c r="S171" s="54"/>
      <c r="T171" s="53"/>
      <c r="U171" s="244"/>
      <c r="V171" s="53"/>
      <c r="W171" s="53"/>
      <c r="X171" s="53"/>
      <c r="Y171" s="53"/>
      <c r="Z171" s="53"/>
      <c r="AA171" s="53"/>
      <c r="AB171" s="53"/>
      <c r="AC171" s="53"/>
      <c r="AD171" s="53"/>
      <c r="AE171" s="53"/>
      <c r="AF171" s="53"/>
      <c r="AG171" s="53"/>
      <c r="AH171" s="244"/>
      <c r="AI171" s="244"/>
      <c r="AJ171" s="53"/>
      <c r="AK171" s="53"/>
      <c r="AL171" s="53"/>
      <c r="AM171" s="53"/>
      <c r="AN171" s="53"/>
      <c r="AO171" s="53"/>
      <c r="AP171" s="244"/>
      <c r="AQ171" s="53"/>
      <c r="AR171" s="53"/>
      <c r="AS171" s="53"/>
      <c r="AT171" s="53"/>
      <c r="AU171" s="53"/>
      <c r="AV171" s="53"/>
      <c r="AW171" s="244"/>
      <c r="AX171" s="53"/>
      <c r="AY171" s="53"/>
      <c r="AZ171" s="53"/>
      <c r="BA171" s="53"/>
      <c r="BB171" s="53"/>
      <c r="BC171" s="53"/>
      <c r="BD171" s="53"/>
      <c r="BE171" s="53"/>
      <c r="BF171" s="53"/>
      <c r="BG171" s="53"/>
      <c r="BH171" s="53"/>
      <c r="BI171" s="53"/>
      <c r="BJ171" s="53"/>
      <c r="BK171" s="244"/>
      <c r="BL171" s="53"/>
      <c r="BM171" s="53"/>
      <c r="BN171" s="53"/>
      <c r="BO171" s="53"/>
      <c r="BP171" s="53"/>
      <c r="BQ171" s="53"/>
      <c r="BR171" s="53"/>
      <c r="BS171" s="53"/>
      <c r="BT171" s="53"/>
      <c r="BU171" s="53"/>
      <c r="BV171" s="53"/>
      <c r="BW171" s="53"/>
      <c r="BX171" s="53"/>
    </row>
    <row r="172" spans="1:76" x14ac:dyDescent="0.25">
      <c r="A172" s="157" t="s">
        <v>747</v>
      </c>
      <c r="B172" s="174" t="s">
        <v>747</v>
      </c>
      <c r="C172" s="158"/>
      <c r="D172" s="244"/>
      <c r="E172" s="53"/>
      <c r="F172" s="54"/>
      <c r="G172" s="244"/>
      <c r="H172" s="54"/>
      <c r="I172" s="54"/>
      <c r="J172" s="54"/>
      <c r="K172" s="54"/>
      <c r="L172" s="54"/>
      <c r="M172" s="54"/>
      <c r="N172" s="54"/>
      <c r="O172" s="54"/>
      <c r="P172" s="54"/>
      <c r="Q172" s="54"/>
      <c r="R172" s="54"/>
      <c r="S172" s="54"/>
      <c r="T172" s="53"/>
      <c r="U172" s="244"/>
      <c r="V172" s="53"/>
      <c r="W172" s="53"/>
      <c r="X172" s="53"/>
      <c r="Y172" s="53"/>
      <c r="Z172" s="53"/>
      <c r="AA172" s="53"/>
      <c r="AB172" s="53"/>
      <c r="AC172" s="53"/>
      <c r="AD172" s="53"/>
      <c r="AE172" s="53"/>
      <c r="AF172" s="53"/>
      <c r="AG172" s="53"/>
      <c r="AH172" s="244"/>
      <c r="AI172" s="244"/>
      <c r="AJ172" s="53"/>
      <c r="AK172" s="53"/>
      <c r="AL172" s="53"/>
      <c r="AM172" s="53"/>
      <c r="AN172" s="53"/>
      <c r="AO172" s="53"/>
      <c r="AP172" s="244"/>
      <c r="AQ172" s="53"/>
      <c r="AR172" s="53"/>
      <c r="AS172" s="53"/>
      <c r="AT172" s="53"/>
      <c r="AU172" s="53"/>
      <c r="AV172" s="53"/>
      <c r="AW172" s="244"/>
      <c r="AX172" s="53"/>
      <c r="AY172" s="53"/>
      <c r="AZ172" s="53"/>
      <c r="BA172" s="53"/>
      <c r="BB172" s="53"/>
      <c r="BC172" s="53"/>
      <c r="BD172" s="53"/>
      <c r="BE172" s="53"/>
      <c r="BF172" s="53"/>
      <c r="BG172" s="53"/>
      <c r="BH172" s="53"/>
      <c r="BI172" s="53"/>
      <c r="BJ172" s="53"/>
      <c r="BK172" s="244"/>
      <c r="BL172" s="53"/>
      <c r="BM172" s="53"/>
      <c r="BN172" s="53"/>
      <c r="BO172" s="53"/>
      <c r="BP172" s="53"/>
      <c r="BQ172" s="53"/>
      <c r="BR172" s="53"/>
      <c r="BS172" s="53"/>
      <c r="BT172" s="53"/>
      <c r="BU172" s="53"/>
      <c r="BV172" s="53"/>
      <c r="BW172" s="53"/>
      <c r="BX172" s="53"/>
    </row>
  </sheetData>
  <mergeCells count="44">
    <mergeCell ref="BK17:BP17"/>
    <mergeCell ref="G17:L17"/>
    <mergeCell ref="N17:S17"/>
    <mergeCell ref="U17:Z17"/>
    <mergeCell ref="AB17:AG17"/>
    <mergeCell ref="AI17:AN17"/>
    <mergeCell ref="BX14:BX18"/>
    <mergeCell ref="T15:AG15"/>
    <mergeCell ref="AH15:AU15"/>
    <mergeCell ref="AV15:BI15"/>
    <mergeCell ref="BJ15:BW15"/>
    <mergeCell ref="AV16:BB16"/>
    <mergeCell ref="BC16:BI16"/>
    <mergeCell ref="BJ16:BP16"/>
    <mergeCell ref="BQ16:BW16"/>
    <mergeCell ref="T16:Z16"/>
    <mergeCell ref="AA16:AG16"/>
    <mergeCell ref="AH16:AN16"/>
    <mergeCell ref="BR17:BW17"/>
    <mergeCell ref="AP17:AU17"/>
    <mergeCell ref="AW17:BB17"/>
    <mergeCell ref="BD17:BI17"/>
    <mergeCell ref="A10:AG10"/>
    <mergeCell ref="A11:AG11"/>
    <mergeCell ref="A12:AG12"/>
    <mergeCell ref="A13:BV13"/>
    <mergeCell ref="A14:A18"/>
    <mergeCell ref="B14:B18"/>
    <mergeCell ref="C14:C18"/>
    <mergeCell ref="D14:E16"/>
    <mergeCell ref="F14:S15"/>
    <mergeCell ref="T14:AG14"/>
    <mergeCell ref="AO16:AU16"/>
    <mergeCell ref="AH14:BW14"/>
    <mergeCell ref="F16:L16"/>
    <mergeCell ref="M16:S16"/>
    <mergeCell ref="D17:D18"/>
    <mergeCell ref="E17:E18"/>
    <mergeCell ref="A9:AG9"/>
    <mergeCell ref="A4:AG4"/>
    <mergeCell ref="A5:AG5"/>
    <mergeCell ref="A6:AG6"/>
    <mergeCell ref="A7:AG7"/>
    <mergeCell ref="A8:AG8"/>
  </mergeCells>
  <hyperlinks>
    <hyperlink ref="B172" r:id="rId1" location="/document/71418382/entry/2111" display="http://ivo.garant.ru/ - /document/71418382/entry/2111"/>
    <hyperlink ref="A172" r:id="rId2" location="/document/71418382/entry/2111" display="http://ivo.garant.ru/ - /document/71418382/entry/2111"/>
  </hyperlinks>
  <pageMargins left="0.39370078740157483" right="0.39370078740157483" top="0.78740157480314965" bottom="0.39370078740157483" header="0.27559055118110237" footer="0.27559055118110237"/>
  <pageSetup paperSize="9" scale="96" orientation="landscape" r:id="rId3"/>
  <headerFooter alignWithMargins="0">
    <oddHeader>&amp;L&amp;"Arial,обычный"&amp;6Подготовлено с использованием системы ГАРАНТ</oddHeader>
  </headerFooter>
  <colBreaks count="3" manualBreakCount="3">
    <brk id="5" max="1048575" man="1"/>
    <brk id="47" max="1048575" man="1"/>
    <brk id="61" max="1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O172"/>
  <sheetViews>
    <sheetView topLeftCell="A4" zoomScale="80" zoomScaleNormal="80" workbookViewId="0">
      <pane xSplit="3" ySplit="16" topLeftCell="D20" activePane="bottomRight" state="frozen"/>
      <selection activeCell="E18" sqref="E18"/>
      <selection pane="topRight" activeCell="E18" sqref="E18"/>
      <selection pane="bottomLeft" activeCell="E18" sqref="E18"/>
      <selection pane="bottomRight" activeCell="H28" sqref="H28"/>
    </sheetView>
  </sheetViews>
  <sheetFormatPr defaultRowHeight="15.75" outlineLevelRow="1" x14ac:dyDescent="0.25"/>
  <cols>
    <col min="1" max="1" width="13.28515625" style="32" customWidth="1"/>
    <col min="2" max="2" width="36" style="32" customWidth="1"/>
    <col min="3" max="3" width="15.85546875" style="32" customWidth="1"/>
    <col min="4" max="4" width="20.5703125" style="32" customWidth="1"/>
    <col min="5" max="5" width="7" style="32" customWidth="1"/>
    <col min="6" max="10" width="6.85546875" style="32" customWidth="1"/>
    <col min="11" max="11" width="20.5703125" style="32" customWidth="1"/>
    <col min="12" max="17" width="6.85546875" style="32" customWidth="1"/>
    <col min="18" max="18" width="20.5703125" style="32" customWidth="1"/>
    <col min="19" max="24" width="6.85546875" style="32" customWidth="1"/>
    <col min="25" max="25" width="20.5703125" style="32" customWidth="1"/>
    <col min="26" max="31" width="6.85546875" style="32" customWidth="1"/>
    <col min="32" max="32" width="20.5703125" style="32" customWidth="1"/>
    <col min="33" max="38" width="6.85546875" style="32" customWidth="1"/>
    <col min="39" max="39" width="4" style="32" customWidth="1"/>
    <col min="40" max="40" width="6.5703125" style="32" customWidth="1"/>
    <col min="41" max="41" width="18.42578125" style="32" customWidth="1"/>
    <col min="42" max="42" width="24.28515625" style="32" customWidth="1"/>
    <col min="43" max="43" width="14.42578125" style="32" customWidth="1"/>
    <col min="44" max="44" width="25.5703125" style="32" customWidth="1"/>
    <col min="45" max="45" width="12.42578125" style="32" customWidth="1"/>
    <col min="46" max="46" width="19.85546875" style="32" customWidth="1"/>
    <col min="47" max="48" width="4.7109375" style="32" customWidth="1"/>
    <col min="49" max="49" width="4.28515625" style="32" customWidth="1"/>
    <col min="50" max="50" width="4.42578125" style="32" customWidth="1"/>
    <col min="51" max="51" width="5.140625" style="32" customWidth="1"/>
    <col min="52" max="52" width="5.7109375" style="32" customWidth="1"/>
    <col min="53" max="53" width="6.28515625" style="32" customWidth="1"/>
    <col min="54" max="54" width="6.5703125" style="32" customWidth="1"/>
    <col min="55" max="55" width="6.28515625" style="32" customWidth="1"/>
    <col min="56" max="57" width="5.7109375" style="32" customWidth="1"/>
    <col min="58" max="58" width="14.7109375" style="32" customWidth="1"/>
    <col min="59" max="68" width="5.7109375" style="32" customWidth="1"/>
    <col min="69" max="256" width="9.140625" style="32"/>
    <col min="257" max="257" width="13.28515625" style="32" customWidth="1"/>
    <col min="258" max="258" width="36" style="32" customWidth="1"/>
    <col min="259" max="259" width="15.85546875" style="32" customWidth="1"/>
    <col min="260" max="260" width="20.5703125" style="32" customWidth="1"/>
    <col min="261" max="261" width="7" style="32" customWidth="1"/>
    <col min="262" max="266" width="6.85546875" style="32" customWidth="1"/>
    <col min="267" max="267" width="20.5703125" style="32" customWidth="1"/>
    <col min="268" max="273" width="6.85546875" style="32" customWidth="1"/>
    <col min="274" max="274" width="20.5703125" style="32" customWidth="1"/>
    <col min="275" max="280" width="6.85546875" style="32" customWidth="1"/>
    <col min="281" max="281" width="20.5703125" style="32" customWidth="1"/>
    <col min="282" max="287" width="6.85546875" style="32" customWidth="1"/>
    <col min="288" max="288" width="20.5703125" style="32" customWidth="1"/>
    <col min="289" max="294" width="6.85546875" style="32" customWidth="1"/>
    <col min="295" max="295" width="4" style="32" customWidth="1"/>
    <col min="296" max="296" width="6.5703125" style="32" customWidth="1"/>
    <col min="297" max="297" width="18.42578125" style="32" customWidth="1"/>
    <col min="298" max="298" width="24.28515625" style="32" customWidth="1"/>
    <col min="299" max="299" width="14.42578125" style="32" customWidth="1"/>
    <col min="300" max="300" width="25.5703125" style="32" customWidth="1"/>
    <col min="301" max="301" width="12.42578125" style="32" customWidth="1"/>
    <col min="302" max="302" width="19.85546875" style="32" customWidth="1"/>
    <col min="303" max="304" width="4.7109375" style="32" customWidth="1"/>
    <col min="305" max="305" width="4.28515625" style="32" customWidth="1"/>
    <col min="306" max="306" width="4.42578125" style="32" customWidth="1"/>
    <col min="307" max="307" width="5.140625" style="32" customWidth="1"/>
    <col min="308" max="308" width="5.7109375" style="32" customWidth="1"/>
    <col min="309" max="309" width="6.28515625" style="32" customWidth="1"/>
    <col min="310" max="310" width="6.5703125" style="32" customWidth="1"/>
    <col min="311" max="311" width="6.28515625" style="32" customWidth="1"/>
    <col min="312" max="313" width="5.7109375" style="32" customWidth="1"/>
    <col min="314" max="314" width="14.7109375" style="32" customWidth="1"/>
    <col min="315" max="324" width="5.7109375" style="32" customWidth="1"/>
    <col min="325" max="512" width="9.140625" style="32"/>
    <col min="513" max="513" width="13.28515625" style="32" customWidth="1"/>
    <col min="514" max="514" width="36" style="32" customWidth="1"/>
    <col min="515" max="515" width="15.85546875" style="32" customWidth="1"/>
    <col min="516" max="516" width="20.5703125" style="32" customWidth="1"/>
    <col min="517" max="517" width="7" style="32" customWidth="1"/>
    <col min="518" max="522" width="6.85546875" style="32" customWidth="1"/>
    <col min="523" max="523" width="20.5703125" style="32" customWidth="1"/>
    <col min="524" max="529" width="6.85546875" style="32" customWidth="1"/>
    <col min="530" max="530" width="20.5703125" style="32" customWidth="1"/>
    <col min="531" max="536" width="6.85546875" style="32" customWidth="1"/>
    <col min="537" max="537" width="20.5703125" style="32" customWidth="1"/>
    <col min="538" max="543" width="6.85546875" style="32" customWidth="1"/>
    <col min="544" max="544" width="20.5703125" style="32" customWidth="1"/>
    <col min="545" max="550" width="6.85546875" style="32" customWidth="1"/>
    <col min="551" max="551" width="4" style="32" customWidth="1"/>
    <col min="552" max="552" width="6.5703125" style="32" customWidth="1"/>
    <col min="553" max="553" width="18.42578125" style="32" customWidth="1"/>
    <col min="554" max="554" width="24.28515625" style="32" customWidth="1"/>
    <col min="555" max="555" width="14.42578125" style="32" customWidth="1"/>
    <col min="556" max="556" width="25.5703125" style="32" customWidth="1"/>
    <col min="557" max="557" width="12.42578125" style="32" customWidth="1"/>
    <col min="558" max="558" width="19.85546875" style="32" customWidth="1"/>
    <col min="559" max="560" width="4.7109375" style="32" customWidth="1"/>
    <col min="561" max="561" width="4.28515625" style="32" customWidth="1"/>
    <col min="562" max="562" width="4.42578125" style="32" customWidth="1"/>
    <col min="563" max="563" width="5.140625" style="32" customWidth="1"/>
    <col min="564" max="564" width="5.7109375" style="32" customWidth="1"/>
    <col min="565" max="565" width="6.28515625" style="32" customWidth="1"/>
    <col min="566" max="566" width="6.5703125" style="32" customWidth="1"/>
    <col min="567" max="567" width="6.28515625" style="32" customWidth="1"/>
    <col min="568" max="569" width="5.7109375" style="32" customWidth="1"/>
    <col min="570" max="570" width="14.7109375" style="32" customWidth="1"/>
    <col min="571" max="580" width="5.7109375" style="32" customWidth="1"/>
    <col min="581" max="768" width="9.140625" style="32"/>
    <col min="769" max="769" width="13.28515625" style="32" customWidth="1"/>
    <col min="770" max="770" width="36" style="32" customWidth="1"/>
    <col min="771" max="771" width="15.85546875" style="32" customWidth="1"/>
    <col min="772" max="772" width="20.5703125" style="32" customWidth="1"/>
    <col min="773" max="773" width="7" style="32" customWidth="1"/>
    <col min="774" max="778" width="6.85546875" style="32" customWidth="1"/>
    <col min="779" max="779" width="20.5703125" style="32" customWidth="1"/>
    <col min="780" max="785" width="6.85546875" style="32" customWidth="1"/>
    <col min="786" max="786" width="20.5703125" style="32" customWidth="1"/>
    <col min="787" max="792" width="6.85546875" style="32" customWidth="1"/>
    <col min="793" max="793" width="20.5703125" style="32" customWidth="1"/>
    <col min="794" max="799" width="6.85546875" style="32" customWidth="1"/>
    <col min="800" max="800" width="20.5703125" style="32" customWidth="1"/>
    <col min="801" max="806" width="6.85546875" style="32" customWidth="1"/>
    <col min="807" max="807" width="4" style="32" customWidth="1"/>
    <col min="808" max="808" width="6.5703125" style="32" customWidth="1"/>
    <col min="809" max="809" width="18.42578125" style="32" customWidth="1"/>
    <col min="810" max="810" width="24.28515625" style="32" customWidth="1"/>
    <col min="811" max="811" width="14.42578125" style="32" customWidth="1"/>
    <col min="812" max="812" width="25.5703125" style="32" customWidth="1"/>
    <col min="813" max="813" width="12.42578125" style="32" customWidth="1"/>
    <col min="814" max="814" width="19.85546875" style="32" customWidth="1"/>
    <col min="815" max="816" width="4.7109375" style="32" customWidth="1"/>
    <col min="817" max="817" width="4.28515625" style="32" customWidth="1"/>
    <col min="818" max="818" width="4.42578125" style="32" customWidth="1"/>
    <col min="819" max="819" width="5.140625" style="32" customWidth="1"/>
    <col min="820" max="820" width="5.7109375" style="32" customWidth="1"/>
    <col min="821" max="821" width="6.28515625" style="32" customWidth="1"/>
    <col min="822" max="822" width="6.5703125" style="32" customWidth="1"/>
    <col min="823" max="823" width="6.28515625" style="32" customWidth="1"/>
    <col min="824" max="825" width="5.7109375" style="32" customWidth="1"/>
    <col min="826" max="826" width="14.7109375" style="32" customWidth="1"/>
    <col min="827" max="836" width="5.7109375" style="32" customWidth="1"/>
    <col min="837" max="1024" width="9.140625" style="32"/>
    <col min="1025" max="1025" width="13.28515625" style="32" customWidth="1"/>
    <col min="1026" max="1026" width="36" style="32" customWidth="1"/>
    <col min="1027" max="1027" width="15.85546875" style="32" customWidth="1"/>
    <col min="1028" max="1028" width="20.5703125" style="32" customWidth="1"/>
    <col min="1029" max="1029" width="7" style="32" customWidth="1"/>
    <col min="1030" max="1034" width="6.85546875" style="32" customWidth="1"/>
    <col min="1035" max="1035" width="20.5703125" style="32" customWidth="1"/>
    <col min="1036" max="1041" width="6.85546875" style="32" customWidth="1"/>
    <col min="1042" max="1042" width="20.5703125" style="32" customWidth="1"/>
    <col min="1043" max="1048" width="6.85546875" style="32" customWidth="1"/>
    <col min="1049" max="1049" width="20.5703125" style="32" customWidth="1"/>
    <col min="1050" max="1055" width="6.85546875" style="32" customWidth="1"/>
    <col min="1056" max="1056" width="20.5703125" style="32" customWidth="1"/>
    <col min="1057" max="1062" width="6.85546875" style="32" customWidth="1"/>
    <col min="1063" max="1063" width="4" style="32" customWidth="1"/>
    <col min="1064" max="1064" width="6.5703125" style="32" customWidth="1"/>
    <col min="1065" max="1065" width="18.42578125" style="32" customWidth="1"/>
    <col min="1066" max="1066" width="24.28515625" style="32" customWidth="1"/>
    <col min="1067" max="1067" width="14.42578125" style="32" customWidth="1"/>
    <col min="1068" max="1068" width="25.5703125" style="32" customWidth="1"/>
    <col min="1069" max="1069" width="12.42578125" style="32" customWidth="1"/>
    <col min="1070" max="1070" width="19.85546875" style="32" customWidth="1"/>
    <col min="1071" max="1072" width="4.7109375" style="32" customWidth="1"/>
    <col min="1073" max="1073" width="4.28515625" style="32" customWidth="1"/>
    <col min="1074" max="1074" width="4.42578125" style="32" customWidth="1"/>
    <col min="1075" max="1075" width="5.140625" style="32" customWidth="1"/>
    <col min="1076" max="1076" width="5.7109375" style="32" customWidth="1"/>
    <col min="1077" max="1077" width="6.28515625" style="32" customWidth="1"/>
    <col min="1078" max="1078" width="6.5703125" style="32" customWidth="1"/>
    <col min="1079" max="1079" width="6.28515625" style="32" customWidth="1"/>
    <col min="1080" max="1081" width="5.7109375" style="32" customWidth="1"/>
    <col min="1082" max="1082" width="14.7109375" style="32" customWidth="1"/>
    <col min="1083" max="1092" width="5.7109375" style="32" customWidth="1"/>
    <col min="1093" max="1280" width="9.140625" style="32"/>
    <col min="1281" max="1281" width="13.28515625" style="32" customWidth="1"/>
    <col min="1282" max="1282" width="36" style="32" customWidth="1"/>
    <col min="1283" max="1283" width="15.85546875" style="32" customWidth="1"/>
    <col min="1284" max="1284" width="20.5703125" style="32" customWidth="1"/>
    <col min="1285" max="1285" width="7" style="32" customWidth="1"/>
    <col min="1286" max="1290" width="6.85546875" style="32" customWidth="1"/>
    <col min="1291" max="1291" width="20.5703125" style="32" customWidth="1"/>
    <col min="1292" max="1297" width="6.85546875" style="32" customWidth="1"/>
    <col min="1298" max="1298" width="20.5703125" style="32" customWidth="1"/>
    <col min="1299" max="1304" width="6.85546875" style="32" customWidth="1"/>
    <col min="1305" max="1305" width="20.5703125" style="32" customWidth="1"/>
    <col min="1306" max="1311" width="6.85546875" style="32" customWidth="1"/>
    <col min="1312" max="1312" width="20.5703125" style="32" customWidth="1"/>
    <col min="1313" max="1318" width="6.85546875" style="32" customWidth="1"/>
    <col min="1319" max="1319" width="4" style="32" customWidth="1"/>
    <col min="1320" max="1320" width="6.5703125" style="32" customWidth="1"/>
    <col min="1321" max="1321" width="18.42578125" style="32" customWidth="1"/>
    <col min="1322" max="1322" width="24.28515625" style="32" customWidth="1"/>
    <col min="1323" max="1323" width="14.42578125" style="32" customWidth="1"/>
    <col min="1324" max="1324" width="25.5703125" style="32" customWidth="1"/>
    <col min="1325" max="1325" width="12.42578125" style="32" customWidth="1"/>
    <col min="1326" max="1326" width="19.85546875" style="32" customWidth="1"/>
    <col min="1327" max="1328" width="4.7109375" style="32" customWidth="1"/>
    <col min="1329" max="1329" width="4.28515625" style="32" customWidth="1"/>
    <col min="1330" max="1330" width="4.42578125" style="32" customWidth="1"/>
    <col min="1331" max="1331" width="5.140625" style="32" customWidth="1"/>
    <col min="1332" max="1332" width="5.7109375" style="32" customWidth="1"/>
    <col min="1333" max="1333" width="6.28515625" style="32" customWidth="1"/>
    <col min="1334" max="1334" width="6.5703125" style="32" customWidth="1"/>
    <col min="1335" max="1335" width="6.28515625" style="32" customWidth="1"/>
    <col min="1336" max="1337" width="5.7109375" style="32" customWidth="1"/>
    <col min="1338" max="1338" width="14.7109375" style="32" customWidth="1"/>
    <col min="1339" max="1348" width="5.7109375" style="32" customWidth="1"/>
    <col min="1349" max="1536" width="9.140625" style="32"/>
    <col min="1537" max="1537" width="13.28515625" style="32" customWidth="1"/>
    <col min="1538" max="1538" width="36" style="32" customWidth="1"/>
    <col min="1539" max="1539" width="15.85546875" style="32" customWidth="1"/>
    <col min="1540" max="1540" width="20.5703125" style="32" customWidth="1"/>
    <col min="1541" max="1541" width="7" style="32" customWidth="1"/>
    <col min="1542" max="1546" width="6.85546875" style="32" customWidth="1"/>
    <col min="1547" max="1547" width="20.5703125" style="32" customWidth="1"/>
    <col min="1548" max="1553" width="6.85546875" style="32" customWidth="1"/>
    <col min="1554" max="1554" width="20.5703125" style="32" customWidth="1"/>
    <col min="1555" max="1560" width="6.85546875" style="32" customWidth="1"/>
    <col min="1561" max="1561" width="20.5703125" style="32" customWidth="1"/>
    <col min="1562" max="1567" width="6.85546875" style="32" customWidth="1"/>
    <col min="1568" max="1568" width="20.5703125" style="32" customWidth="1"/>
    <col min="1569" max="1574" width="6.85546875" style="32" customWidth="1"/>
    <col min="1575" max="1575" width="4" style="32" customWidth="1"/>
    <col min="1576" max="1576" width="6.5703125" style="32" customWidth="1"/>
    <col min="1577" max="1577" width="18.42578125" style="32" customWidth="1"/>
    <col min="1578" max="1578" width="24.28515625" style="32" customWidth="1"/>
    <col min="1579" max="1579" width="14.42578125" style="32" customWidth="1"/>
    <col min="1580" max="1580" width="25.5703125" style="32" customWidth="1"/>
    <col min="1581" max="1581" width="12.42578125" style="32" customWidth="1"/>
    <col min="1582" max="1582" width="19.85546875" style="32" customWidth="1"/>
    <col min="1583" max="1584" width="4.7109375" style="32" customWidth="1"/>
    <col min="1585" max="1585" width="4.28515625" style="32" customWidth="1"/>
    <col min="1586" max="1586" width="4.42578125" style="32" customWidth="1"/>
    <col min="1587" max="1587" width="5.140625" style="32" customWidth="1"/>
    <col min="1588" max="1588" width="5.7109375" style="32" customWidth="1"/>
    <col min="1589" max="1589" width="6.28515625" style="32" customWidth="1"/>
    <col min="1590" max="1590" width="6.5703125" style="32" customWidth="1"/>
    <col min="1591" max="1591" width="6.28515625" style="32" customWidth="1"/>
    <col min="1592" max="1593" width="5.7109375" style="32" customWidth="1"/>
    <col min="1594" max="1594" width="14.7109375" style="32" customWidth="1"/>
    <col min="1595" max="1604" width="5.7109375" style="32" customWidth="1"/>
    <col min="1605" max="1792" width="9.140625" style="32"/>
    <col min="1793" max="1793" width="13.28515625" style="32" customWidth="1"/>
    <col min="1794" max="1794" width="36" style="32" customWidth="1"/>
    <col min="1795" max="1795" width="15.85546875" style="32" customWidth="1"/>
    <col min="1796" max="1796" width="20.5703125" style="32" customWidth="1"/>
    <col min="1797" max="1797" width="7" style="32" customWidth="1"/>
    <col min="1798" max="1802" width="6.85546875" style="32" customWidth="1"/>
    <col min="1803" max="1803" width="20.5703125" style="32" customWidth="1"/>
    <col min="1804" max="1809" width="6.85546875" style="32" customWidth="1"/>
    <col min="1810" max="1810" width="20.5703125" style="32" customWidth="1"/>
    <col min="1811" max="1816" width="6.85546875" style="32" customWidth="1"/>
    <col min="1817" max="1817" width="20.5703125" style="32" customWidth="1"/>
    <col min="1818" max="1823" width="6.85546875" style="32" customWidth="1"/>
    <col min="1824" max="1824" width="20.5703125" style="32" customWidth="1"/>
    <col min="1825" max="1830" width="6.85546875" style="32" customWidth="1"/>
    <col min="1831" max="1831" width="4" style="32" customWidth="1"/>
    <col min="1832" max="1832" width="6.5703125" style="32" customWidth="1"/>
    <col min="1833" max="1833" width="18.42578125" style="32" customWidth="1"/>
    <col min="1834" max="1834" width="24.28515625" style="32" customWidth="1"/>
    <col min="1835" max="1835" width="14.42578125" style="32" customWidth="1"/>
    <col min="1836" max="1836" width="25.5703125" style="32" customWidth="1"/>
    <col min="1837" max="1837" width="12.42578125" style="32" customWidth="1"/>
    <col min="1838" max="1838" width="19.85546875" style="32" customWidth="1"/>
    <col min="1839" max="1840" width="4.7109375" style="32" customWidth="1"/>
    <col min="1841" max="1841" width="4.28515625" style="32" customWidth="1"/>
    <col min="1842" max="1842" width="4.42578125" style="32" customWidth="1"/>
    <col min="1843" max="1843" width="5.140625" style="32" customWidth="1"/>
    <col min="1844" max="1844" width="5.7109375" style="32" customWidth="1"/>
    <col min="1845" max="1845" width="6.28515625" style="32" customWidth="1"/>
    <col min="1846" max="1846" width="6.5703125" style="32" customWidth="1"/>
    <col min="1847" max="1847" width="6.28515625" style="32" customWidth="1"/>
    <col min="1848" max="1849" width="5.7109375" style="32" customWidth="1"/>
    <col min="1850" max="1850" width="14.7109375" style="32" customWidth="1"/>
    <col min="1851" max="1860" width="5.7109375" style="32" customWidth="1"/>
    <col min="1861" max="2048" width="9.140625" style="32"/>
    <col min="2049" max="2049" width="13.28515625" style="32" customWidth="1"/>
    <col min="2050" max="2050" width="36" style="32" customWidth="1"/>
    <col min="2051" max="2051" width="15.85546875" style="32" customWidth="1"/>
    <col min="2052" max="2052" width="20.5703125" style="32" customWidth="1"/>
    <col min="2053" max="2053" width="7" style="32" customWidth="1"/>
    <col min="2054" max="2058" width="6.85546875" style="32" customWidth="1"/>
    <col min="2059" max="2059" width="20.5703125" style="32" customWidth="1"/>
    <col min="2060" max="2065" width="6.85546875" style="32" customWidth="1"/>
    <col min="2066" max="2066" width="20.5703125" style="32" customWidth="1"/>
    <col min="2067" max="2072" width="6.85546875" style="32" customWidth="1"/>
    <col min="2073" max="2073" width="20.5703125" style="32" customWidth="1"/>
    <col min="2074" max="2079" width="6.85546875" style="32" customWidth="1"/>
    <col min="2080" max="2080" width="20.5703125" style="32" customWidth="1"/>
    <col min="2081" max="2086" width="6.85546875" style="32" customWidth="1"/>
    <col min="2087" max="2087" width="4" style="32" customWidth="1"/>
    <col min="2088" max="2088" width="6.5703125" style="32" customWidth="1"/>
    <col min="2089" max="2089" width="18.42578125" style="32" customWidth="1"/>
    <col min="2090" max="2090" width="24.28515625" style="32" customWidth="1"/>
    <col min="2091" max="2091" width="14.42578125" style="32" customWidth="1"/>
    <col min="2092" max="2092" width="25.5703125" style="32" customWidth="1"/>
    <col min="2093" max="2093" width="12.42578125" style="32" customWidth="1"/>
    <col min="2094" max="2094" width="19.85546875" style="32" customWidth="1"/>
    <col min="2095" max="2096" width="4.7109375" style="32" customWidth="1"/>
    <col min="2097" max="2097" width="4.28515625" style="32" customWidth="1"/>
    <col min="2098" max="2098" width="4.42578125" style="32" customWidth="1"/>
    <col min="2099" max="2099" width="5.140625" style="32" customWidth="1"/>
    <col min="2100" max="2100" width="5.7109375" style="32" customWidth="1"/>
    <col min="2101" max="2101" width="6.28515625" style="32" customWidth="1"/>
    <col min="2102" max="2102" width="6.5703125" style="32" customWidth="1"/>
    <col min="2103" max="2103" width="6.28515625" style="32" customWidth="1"/>
    <col min="2104" max="2105" width="5.7109375" style="32" customWidth="1"/>
    <col min="2106" max="2106" width="14.7109375" style="32" customWidth="1"/>
    <col min="2107" max="2116" width="5.7109375" style="32" customWidth="1"/>
    <col min="2117" max="2304" width="9.140625" style="32"/>
    <col min="2305" max="2305" width="13.28515625" style="32" customWidth="1"/>
    <col min="2306" max="2306" width="36" style="32" customWidth="1"/>
    <col min="2307" max="2307" width="15.85546875" style="32" customWidth="1"/>
    <col min="2308" max="2308" width="20.5703125" style="32" customWidth="1"/>
    <col min="2309" max="2309" width="7" style="32" customWidth="1"/>
    <col min="2310" max="2314" width="6.85546875" style="32" customWidth="1"/>
    <col min="2315" max="2315" width="20.5703125" style="32" customWidth="1"/>
    <col min="2316" max="2321" width="6.85546875" style="32" customWidth="1"/>
    <col min="2322" max="2322" width="20.5703125" style="32" customWidth="1"/>
    <col min="2323" max="2328" width="6.85546875" style="32" customWidth="1"/>
    <col min="2329" max="2329" width="20.5703125" style="32" customWidth="1"/>
    <col min="2330" max="2335" width="6.85546875" style="32" customWidth="1"/>
    <col min="2336" max="2336" width="20.5703125" style="32" customWidth="1"/>
    <col min="2337" max="2342" width="6.85546875" style="32" customWidth="1"/>
    <col min="2343" max="2343" width="4" style="32" customWidth="1"/>
    <col min="2344" max="2344" width="6.5703125" style="32" customWidth="1"/>
    <col min="2345" max="2345" width="18.42578125" style="32" customWidth="1"/>
    <col min="2346" max="2346" width="24.28515625" style="32" customWidth="1"/>
    <col min="2347" max="2347" width="14.42578125" style="32" customWidth="1"/>
    <col min="2348" max="2348" width="25.5703125" style="32" customWidth="1"/>
    <col min="2349" max="2349" width="12.42578125" style="32" customWidth="1"/>
    <col min="2350" max="2350" width="19.85546875" style="32" customWidth="1"/>
    <col min="2351" max="2352" width="4.7109375" style="32" customWidth="1"/>
    <col min="2353" max="2353" width="4.28515625" style="32" customWidth="1"/>
    <col min="2354" max="2354" width="4.42578125" style="32" customWidth="1"/>
    <col min="2355" max="2355" width="5.140625" style="32" customWidth="1"/>
    <col min="2356" max="2356" width="5.7109375" style="32" customWidth="1"/>
    <col min="2357" max="2357" width="6.28515625" style="32" customWidth="1"/>
    <col min="2358" max="2358" width="6.5703125" style="32" customWidth="1"/>
    <col min="2359" max="2359" width="6.28515625" style="32" customWidth="1"/>
    <col min="2360" max="2361" width="5.7109375" style="32" customWidth="1"/>
    <col min="2362" max="2362" width="14.7109375" style="32" customWidth="1"/>
    <col min="2363" max="2372" width="5.7109375" style="32" customWidth="1"/>
    <col min="2373" max="2560" width="9.140625" style="32"/>
    <col min="2561" max="2561" width="13.28515625" style="32" customWidth="1"/>
    <col min="2562" max="2562" width="36" style="32" customWidth="1"/>
    <col min="2563" max="2563" width="15.85546875" style="32" customWidth="1"/>
    <col min="2564" max="2564" width="20.5703125" style="32" customWidth="1"/>
    <col min="2565" max="2565" width="7" style="32" customWidth="1"/>
    <col min="2566" max="2570" width="6.85546875" style="32" customWidth="1"/>
    <col min="2571" max="2571" width="20.5703125" style="32" customWidth="1"/>
    <col min="2572" max="2577" width="6.85546875" style="32" customWidth="1"/>
    <col min="2578" max="2578" width="20.5703125" style="32" customWidth="1"/>
    <col min="2579" max="2584" width="6.85546875" style="32" customWidth="1"/>
    <col min="2585" max="2585" width="20.5703125" style="32" customWidth="1"/>
    <col min="2586" max="2591" width="6.85546875" style="32" customWidth="1"/>
    <col min="2592" max="2592" width="20.5703125" style="32" customWidth="1"/>
    <col min="2593" max="2598" width="6.85546875" style="32" customWidth="1"/>
    <col min="2599" max="2599" width="4" style="32" customWidth="1"/>
    <col min="2600" max="2600" width="6.5703125" style="32" customWidth="1"/>
    <col min="2601" max="2601" width="18.42578125" style="32" customWidth="1"/>
    <col min="2602" max="2602" width="24.28515625" style="32" customWidth="1"/>
    <col min="2603" max="2603" width="14.42578125" style="32" customWidth="1"/>
    <col min="2604" max="2604" width="25.5703125" style="32" customWidth="1"/>
    <col min="2605" max="2605" width="12.42578125" style="32" customWidth="1"/>
    <col min="2606" max="2606" width="19.85546875" style="32" customWidth="1"/>
    <col min="2607" max="2608" width="4.7109375" style="32" customWidth="1"/>
    <col min="2609" max="2609" width="4.28515625" style="32" customWidth="1"/>
    <col min="2610" max="2610" width="4.42578125" style="32" customWidth="1"/>
    <col min="2611" max="2611" width="5.140625" style="32" customWidth="1"/>
    <col min="2612" max="2612" width="5.7109375" style="32" customWidth="1"/>
    <col min="2613" max="2613" width="6.28515625" style="32" customWidth="1"/>
    <col min="2614" max="2614" width="6.5703125" style="32" customWidth="1"/>
    <col min="2615" max="2615" width="6.28515625" style="32" customWidth="1"/>
    <col min="2616" max="2617" width="5.7109375" style="32" customWidth="1"/>
    <col min="2618" max="2618" width="14.7109375" style="32" customWidth="1"/>
    <col min="2619" max="2628" width="5.7109375" style="32" customWidth="1"/>
    <col min="2629" max="2816" width="9.140625" style="32"/>
    <col min="2817" max="2817" width="13.28515625" style="32" customWidth="1"/>
    <col min="2818" max="2818" width="36" style="32" customWidth="1"/>
    <col min="2819" max="2819" width="15.85546875" style="32" customWidth="1"/>
    <col min="2820" max="2820" width="20.5703125" style="32" customWidth="1"/>
    <col min="2821" max="2821" width="7" style="32" customWidth="1"/>
    <col min="2822" max="2826" width="6.85546875" style="32" customWidth="1"/>
    <col min="2827" max="2827" width="20.5703125" style="32" customWidth="1"/>
    <col min="2828" max="2833" width="6.85546875" style="32" customWidth="1"/>
    <col min="2834" max="2834" width="20.5703125" style="32" customWidth="1"/>
    <col min="2835" max="2840" width="6.85546875" style="32" customWidth="1"/>
    <col min="2841" max="2841" width="20.5703125" style="32" customWidth="1"/>
    <col min="2842" max="2847" width="6.85546875" style="32" customWidth="1"/>
    <col min="2848" max="2848" width="20.5703125" style="32" customWidth="1"/>
    <col min="2849" max="2854" width="6.85546875" style="32" customWidth="1"/>
    <col min="2855" max="2855" width="4" style="32" customWidth="1"/>
    <col min="2856" max="2856" width="6.5703125" style="32" customWidth="1"/>
    <col min="2857" max="2857" width="18.42578125" style="32" customWidth="1"/>
    <col min="2858" max="2858" width="24.28515625" style="32" customWidth="1"/>
    <col min="2859" max="2859" width="14.42578125" style="32" customWidth="1"/>
    <col min="2860" max="2860" width="25.5703125" style="32" customWidth="1"/>
    <col min="2861" max="2861" width="12.42578125" style="32" customWidth="1"/>
    <col min="2862" max="2862" width="19.85546875" style="32" customWidth="1"/>
    <col min="2863" max="2864" width="4.7109375" style="32" customWidth="1"/>
    <col min="2865" max="2865" width="4.28515625" style="32" customWidth="1"/>
    <col min="2866" max="2866" width="4.42578125" style="32" customWidth="1"/>
    <col min="2867" max="2867" width="5.140625" style="32" customWidth="1"/>
    <col min="2868" max="2868" width="5.7109375" style="32" customWidth="1"/>
    <col min="2869" max="2869" width="6.28515625" style="32" customWidth="1"/>
    <col min="2870" max="2870" width="6.5703125" style="32" customWidth="1"/>
    <col min="2871" max="2871" width="6.28515625" style="32" customWidth="1"/>
    <col min="2872" max="2873" width="5.7109375" style="32" customWidth="1"/>
    <col min="2874" max="2874" width="14.7109375" style="32" customWidth="1"/>
    <col min="2875" max="2884" width="5.7109375" style="32" customWidth="1"/>
    <col min="2885" max="3072" width="9.140625" style="32"/>
    <col min="3073" max="3073" width="13.28515625" style="32" customWidth="1"/>
    <col min="3074" max="3074" width="36" style="32" customWidth="1"/>
    <col min="3075" max="3075" width="15.85546875" style="32" customWidth="1"/>
    <col min="3076" max="3076" width="20.5703125" style="32" customWidth="1"/>
    <col min="3077" max="3077" width="7" style="32" customWidth="1"/>
    <col min="3078" max="3082" width="6.85546875" style="32" customWidth="1"/>
    <col min="3083" max="3083" width="20.5703125" style="32" customWidth="1"/>
    <col min="3084" max="3089" width="6.85546875" style="32" customWidth="1"/>
    <col min="3090" max="3090" width="20.5703125" style="32" customWidth="1"/>
    <col min="3091" max="3096" width="6.85546875" style="32" customWidth="1"/>
    <col min="3097" max="3097" width="20.5703125" style="32" customWidth="1"/>
    <col min="3098" max="3103" width="6.85546875" style="32" customWidth="1"/>
    <col min="3104" max="3104" width="20.5703125" style="32" customWidth="1"/>
    <col min="3105" max="3110" width="6.85546875" style="32" customWidth="1"/>
    <col min="3111" max="3111" width="4" style="32" customWidth="1"/>
    <col min="3112" max="3112" width="6.5703125" style="32" customWidth="1"/>
    <col min="3113" max="3113" width="18.42578125" style="32" customWidth="1"/>
    <col min="3114" max="3114" width="24.28515625" style="32" customWidth="1"/>
    <col min="3115" max="3115" width="14.42578125" style="32" customWidth="1"/>
    <col min="3116" max="3116" width="25.5703125" style="32" customWidth="1"/>
    <col min="3117" max="3117" width="12.42578125" style="32" customWidth="1"/>
    <col min="3118" max="3118" width="19.85546875" style="32" customWidth="1"/>
    <col min="3119" max="3120" width="4.7109375" style="32" customWidth="1"/>
    <col min="3121" max="3121" width="4.28515625" style="32" customWidth="1"/>
    <col min="3122" max="3122" width="4.42578125" style="32" customWidth="1"/>
    <col min="3123" max="3123" width="5.140625" style="32" customWidth="1"/>
    <col min="3124" max="3124" width="5.7109375" style="32" customWidth="1"/>
    <col min="3125" max="3125" width="6.28515625" style="32" customWidth="1"/>
    <col min="3126" max="3126" width="6.5703125" style="32" customWidth="1"/>
    <col min="3127" max="3127" width="6.28515625" style="32" customWidth="1"/>
    <col min="3128" max="3129" width="5.7109375" style="32" customWidth="1"/>
    <col min="3130" max="3130" width="14.7109375" style="32" customWidth="1"/>
    <col min="3131" max="3140" width="5.7109375" style="32" customWidth="1"/>
    <col min="3141" max="3328" width="9.140625" style="32"/>
    <col min="3329" max="3329" width="13.28515625" style="32" customWidth="1"/>
    <col min="3330" max="3330" width="36" style="32" customWidth="1"/>
    <col min="3331" max="3331" width="15.85546875" style="32" customWidth="1"/>
    <col min="3332" max="3332" width="20.5703125" style="32" customWidth="1"/>
    <col min="3333" max="3333" width="7" style="32" customWidth="1"/>
    <col min="3334" max="3338" width="6.85546875" style="32" customWidth="1"/>
    <col min="3339" max="3339" width="20.5703125" style="32" customWidth="1"/>
    <col min="3340" max="3345" width="6.85546875" style="32" customWidth="1"/>
    <col min="3346" max="3346" width="20.5703125" style="32" customWidth="1"/>
    <col min="3347" max="3352" width="6.85546875" style="32" customWidth="1"/>
    <col min="3353" max="3353" width="20.5703125" style="32" customWidth="1"/>
    <col min="3354" max="3359" width="6.85546875" style="32" customWidth="1"/>
    <col min="3360" max="3360" width="20.5703125" style="32" customWidth="1"/>
    <col min="3361" max="3366" width="6.85546875" style="32" customWidth="1"/>
    <col min="3367" max="3367" width="4" style="32" customWidth="1"/>
    <col min="3368" max="3368" width="6.5703125" style="32" customWidth="1"/>
    <col min="3369" max="3369" width="18.42578125" style="32" customWidth="1"/>
    <col min="3370" max="3370" width="24.28515625" style="32" customWidth="1"/>
    <col min="3371" max="3371" width="14.42578125" style="32" customWidth="1"/>
    <col min="3372" max="3372" width="25.5703125" style="32" customWidth="1"/>
    <col min="3373" max="3373" width="12.42578125" style="32" customWidth="1"/>
    <col min="3374" max="3374" width="19.85546875" style="32" customWidth="1"/>
    <col min="3375" max="3376" width="4.7109375" style="32" customWidth="1"/>
    <col min="3377" max="3377" width="4.28515625" style="32" customWidth="1"/>
    <col min="3378" max="3378" width="4.42578125" style="32" customWidth="1"/>
    <col min="3379" max="3379" width="5.140625" style="32" customWidth="1"/>
    <col min="3380" max="3380" width="5.7109375" style="32" customWidth="1"/>
    <col min="3381" max="3381" width="6.28515625" style="32" customWidth="1"/>
    <col min="3382" max="3382" width="6.5703125" style="32" customWidth="1"/>
    <col min="3383" max="3383" width="6.28515625" style="32" customWidth="1"/>
    <col min="3384" max="3385" width="5.7109375" style="32" customWidth="1"/>
    <col min="3386" max="3386" width="14.7109375" style="32" customWidth="1"/>
    <col min="3387" max="3396" width="5.7109375" style="32" customWidth="1"/>
    <col min="3397" max="3584" width="9.140625" style="32"/>
    <col min="3585" max="3585" width="13.28515625" style="32" customWidth="1"/>
    <col min="3586" max="3586" width="36" style="32" customWidth="1"/>
    <col min="3587" max="3587" width="15.85546875" style="32" customWidth="1"/>
    <col min="3588" max="3588" width="20.5703125" style="32" customWidth="1"/>
    <col min="3589" max="3589" width="7" style="32" customWidth="1"/>
    <col min="3590" max="3594" width="6.85546875" style="32" customWidth="1"/>
    <col min="3595" max="3595" width="20.5703125" style="32" customWidth="1"/>
    <col min="3596" max="3601" width="6.85546875" style="32" customWidth="1"/>
    <col min="3602" max="3602" width="20.5703125" style="32" customWidth="1"/>
    <col min="3603" max="3608" width="6.85546875" style="32" customWidth="1"/>
    <col min="3609" max="3609" width="20.5703125" style="32" customWidth="1"/>
    <col min="3610" max="3615" width="6.85546875" style="32" customWidth="1"/>
    <col min="3616" max="3616" width="20.5703125" style="32" customWidth="1"/>
    <col min="3617" max="3622" width="6.85546875" style="32" customWidth="1"/>
    <col min="3623" max="3623" width="4" style="32" customWidth="1"/>
    <col min="3624" max="3624" width="6.5703125" style="32" customWidth="1"/>
    <col min="3625" max="3625" width="18.42578125" style="32" customWidth="1"/>
    <col min="3626" max="3626" width="24.28515625" style="32" customWidth="1"/>
    <col min="3627" max="3627" width="14.42578125" style="32" customWidth="1"/>
    <col min="3628" max="3628" width="25.5703125" style="32" customWidth="1"/>
    <col min="3629" max="3629" width="12.42578125" style="32" customWidth="1"/>
    <col min="3630" max="3630" width="19.85546875" style="32" customWidth="1"/>
    <col min="3631" max="3632" width="4.7109375" style="32" customWidth="1"/>
    <col min="3633" max="3633" width="4.28515625" style="32" customWidth="1"/>
    <col min="3634" max="3634" width="4.42578125" style="32" customWidth="1"/>
    <col min="3635" max="3635" width="5.140625" style="32" customWidth="1"/>
    <col min="3636" max="3636" width="5.7109375" style="32" customWidth="1"/>
    <col min="3637" max="3637" width="6.28515625" style="32" customWidth="1"/>
    <col min="3638" max="3638" width="6.5703125" style="32" customWidth="1"/>
    <col min="3639" max="3639" width="6.28515625" style="32" customWidth="1"/>
    <col min="3640" max="3641" width="5.7109375" style="32" customWidth="1"/>
    <col min="3642" max="3642" width="14.7109375" style="32" customWidth="1"/>
    <col min="3643" max="3652" width="5.7109375" style="32" customWidth="1"/>
    <col min="3653" max="3840" width="9.140625" style="32"/>
    <col min="3841" max="3841" width="13.28515625" style="32" customWidth="1"/>
    <col min="3842" max="3842" width="36" style="32" customWidth="1"/>
    <col min="3843" max="3843" width="15.85546875" style="32" customWidth="1"/>
    <col min="3844" max="3844" width="20.5703125" style="32" customWidth="1"/>
    <col min="3845" max="3845" width="7" style="32" customWidth="1"/>
    <col min="3846" max="3850" width="6.85546875" style="32" customWidth="1"/>
    <col min="3851" max="3851" width="20.5703125" style="32" customWidth="1"/>
    <col min="3852" max="3857" width="6.85546875" style="32" customWidth="1"/>
    <col min="3858" max="3858" width="20.5703125" style="32" customWidth="1"/>
    <col min="3859" max="3864" width="6.85546875" style="32" customWidth="1"/>
    <col min="3865" max="3865" width="20.5703125" style="32" customWidth="1"/>
    <col min="3866" max="3871" width="6.85546875" style="32" customWidth="1"/>
    <col min="3872" max="3872" width="20.5703125" style="32" customWidth="1"/>
    <col min="3873" max="3878" width="6.85546875" style="32" customWidth="1"/>
    <col min="3879" max="3879" width="4" style="32" customWidth="1"/>
    <col min="3880" max="3880" width="6.5703125" style="32" customWidth="1"/>
    <col min="3881" max="3881" width="18.42578125" style="32" customWidth="1"/>
    <col min="3882" max="3882" width="24.28515625" style="32" customWidth="1"/>
    <col min="3883" max="3883" width="14.42578125" style="32" customWidth="1"/>
    <col min="3884" max="3884" width="25.5703125" style="32" customWidth="1"/>
    <col min="3885" max="3885" width="12.42578125" style="32" customWidth="1"/>
    <col min="3886" max="3886" width="19.85546875" style="32" customWidth="1"/>
    <col min="3887" max="3888" width="4.7109375" style="32" customWidth="1"/>
    <col min="3889" max="3889" width="4.28515625" style="32" customWidth="1"/>
    <col min="3890" max="3890" width="4.42578125" style="32" customWidth="1"/>
    <col min="3891" max="3891" width="5.140625" style="32" customWidth="1"/>
    <col min="3892" max="3892" width="5.7109375" style="32" customWidth="1"/>
    <col min="3893" max="3893" width="6.28515625" style="32" customWidth="1"/>
    <col min="3894" max="3894" width="6.5703125" style="32" customWidth="1"/>
    <col min="3895" max="3895" width="6.28515625" style="32" customWidth="1"/>
    <col min="3896" max="3897" width="5.7109375" style="32" customWidth="1"/>
    <col min="3898" max="3898" width="14.7109375" style="32" customWidth="1"/>
    <col min="3899" max="3908" width="5.7109375" style="32" customWidth="1"/>
    <col min="3909" max="4096" width="9.140625" style="32"/>
    <col min="4097" max="4097" width="13.28515625" style="32" customWidth="1"/>
    <col min="4098" max="4098" width="36" style="32" customWidth="1"/>
    <col min="4099" max="4099" width="15.85546875" style="32" customWidth="1"/>
    <col min="4100" max="4100" width="20.5703125" style="32" customWidth="1"/>
    <col min="4101" max="4101" width="7" style="32" customWidth="1"/>
    <col min="4102" max="4106" width="6.85546875" style="32" customWidth="1"/>
    <col min="4107" max="4107" width="20.5703125" style="32" customWidth="1"/>
    <col min="4108" max="4113" width="6.85546875" style="32" customWidth="1"/>
    <col min="4114" max="4114" width="20.5703125" style="32" customWidth="1"/>
    <col min="4115" max="4120" width="6.85546875" style="32" customWidth="1"/>
    <col min="4121" max="4121" width="20.5703125" style="32" customWidth="1"/>
    <col min="4122" max="4127" width="6.85546875" style="32" customWidth="1"/>
    <col min="4128" max="4128" width="20.5703125" style="32" customWidth="1"/>
    <col min="4129" max="4134" width="6.85546875" style="32" customWidth="1"/>
    <col min="4135" max="4135" width="4" style="32" customWidth="1"/>
    <col min="4136" max="4136" width="6.5703125" style="32" customWidth="1"/>
    <col min="4137" max="4137" width="18.42578125" style="32" customWidth="1"/>
    <col min="4138" max="4138" width="24.28515625" style="32" customWidth="1"/>
    <col min="4139" max="4139" width="14.42578125" style="32" customWidth="1"/>
    <col min="4140" max="4140" width="25.5703125" style="32" customWidth="1"/>
    <col min="4141" max="4141" width="12.42578125" style="32" customWidth="1"/>
    <col min="4142" max="4142" width="19.85546875" style="32" customWidth="1"/>
    <col min="4143" max="4144" width="4.7109375" style="32" customWidth="1"/>
    <col min="4145" max="4145" width="4.28515625" style="32" customWidth="1"/>
    <col min="4146" max="4146" width="4.42578125" style="32" customWidth="1"/>
    <col min="4147" max="4147" width="5.140625" style="32" customWidth="1"/>
    <col min="4148" max="4148" width="5.7109375" style="32" customWidth="1"/>
    <col min="4149" max="4149" width="6.28515625" style="32" customWidth="1"/>
    <col min="4150" max="4150" width="6.5703125" style="32" customWidth="1"/>
    <col min="4151" max="4151" width="6.28515625" style="32" customWidth="1"/>
    <col min="4152" max="4153" width="5.7109375" style="32" customWidth="1"/>
    <col min="4154" max="4154" width="14.7109375" style="32" customWidth="1"/>
    <col min="4155" max="4164" width="5.7109375" style="32" customWidth="1"/>
    <col min="4165" max="4352" width="9.140625" style="32"/>
    <col min="4353" max="4353" width="13.28515625" style="32" customWidth="1"/>
    <col min="4354" max="4354" width="36" style="32" customWidth="1"/>
    <col min="4355" max="4355" width="15.85546875" style="32" customWidth="1"/>
    <col min="4356" max="4356" width="20.5703125" style="32" customWidth="1"/>
    <col min="4357" max="4357" width="7" style="32" customWidth="1"/>
    <col min="4358" max="4362" width="6.85546875" style="32" customWidth="1"/>
    <col min="4363" max="4363" width="20.5703125" style="32" customWidth="1"/>
    <col min="4364" max="4369" width="6.85546875" style="32" customWidth="1"/>
    <col min="4370" max="4370" width="20.5703125" style="32" customWidth="1"/>
    <col min="4371" max="4376" width="6.85546875" style="32" customWidth="1"/>
    <col min="4377" max="4377" width="20.5703125" style="32" customWidth="1"/>
    <col min="4378" max="4383" width="6.85546875" style="32" customWidth="1"/>
    <col min="4384" max="4384" width="20.5703125" style="32" customWidth="1"/>
    <col min="4385" max="4390" width="6.85546875" style="32" customWidth="1"/>
    <col min="4391" max="4391" width="4" style="32" customWidth="1"/>
    <col min="4392" max="4392" width="6.5703125" style="32" customWidth="1"/>
    <col min="4393" max="4393" width="18.42578125" style="32" customWidth="1"/>
    <col min="4394" max="4394" width="24.28515625" style="32" customWidth="1"/>
    <col min="4395" max="4395" width="14.42578125" style="32" customWidth="1"/>
    <col min="4396" max="4396" width="25.5703125" style="32" customWidth="1"/>
    <col min="4397" max="4397" width="12.42578125" style="32" customWidth="1"/>
    <col min="4398" max="4398" width="19.85546875" style="32" customWidth="1"/>
    <col min="4399" max="4400" width="4.7109375" style="32" customWidth="1"/>
    <col min="4401" max="4401" width="4.28515625" style="32" customWidth="1"/>
    <col min="4402" max="4402" width="4.42578125" style="32" customWidth="1"/>
    <col min="4403" max="4403" width="5.140625" style="32" customWidth="1"/>
    <col min="4404" max="4404" width="5.7109375" style="32" customWidth="1"/>
    <col min="4405" max="4405" width="6.28515625" style="32" customWidth="1"/>
    <col min="4406" max="4406" width="6.5703125" style="32" customWidth="1"/>
    <col min="4407" max="4407" width="6.28515625" style="32" customWidth="1"/>
    <col min="4408" max="4409" width="5.7109375" style="32" customWidth="1"/>
    <col min="4410" max="4410" width="14.7109375" style="32" customWidth="1"/>
    <col min="4411" max="4420" width="5.7109375" style="32" customWidth="1"/>
    <col min="4421" max="4608" width="9.140625" style="32"/>
    <col min="4609" max="4609" width="13.28515625" style="32" customWidth="1"/>
    <col min="4610" max="4610" width="36" style="32" customWidth="1"/>
    <col min="4611" max="4611" width="15.85546875" style="32" customWidth="1"/>
    <col min="4612" max="4612" width="20.5703125" style="32" customWidth="1"/>
    <col min="4613" max="4613" width="7" style="32" customWidth="1"/>
    <col min="4614" max="4618" width="6.85546875" style="32" customWidth="1"/>
    <col min="4619" max="4619" width="20.5703125" style="32" customWidth="1"/>
    <col min="4620" max="4625" width="6.85546875" style="32" customWidth="1"/>
    <col min="4626" max="4626" width="20.5703125" style="32" customWidth="1"/>
    <col min="4627" max="4632" width="6.85546875" style="32" customWidth="1"/>
    <col min="4633" max="4633" width="20.5703125" style="32" customWidth="1"/>
    <col min="4634" max="4639" width="6.85546875" style="32" customWidth="1"/>
    <col min="4640" max="4640" width="20.5703125" style="32" customWidth="1"/>
    <col min="4641" max="4646" width="6.85546875" style="32" customWidth="1"/>
    <col min="4647" max="4647" width="4" style="32" customWidth="1"/>
    <col min="4648" max="4648" width="6.5703125" style="32" customWidth="1"/>
    <col min="4649" max="4649" width="18.42578125" style="32" customWidth="1"/>
    <col min="4650" max="4650" width="24.28515625" style="32" customWidth="1"/>
    <col min="4651" max="4651" width="14.42578125" style="32" customWidth="1"/>
    <col min="4652" max="4652" width="25.5703125" style="32" customWidth="1"/>
    <col min="4653" max="4653" width="12.42578125" style="32" customWidth="1"/>
    <col min="4654" max="4654" width="19.85546875" style="32" customWidth="1"/>
    <col min="4655" max="4656" width="4.7109375" style="32" customWidth="1"/>
    <col min="4657" max="4657" width="4.28515625" style="32" customWidth="1"/>
    <col min="4658" max="4658" width="4.42578125" style="32" customWidth="1"/>
    <col min="4659" max="4659" width="5.140625" style="32" customWidth="1"/>
    <col min="4660" max="4660" width="5.7109375" style="32" customWidth="1"/>
    <col min="4661" max="4661" width="6.28515625" style="32" customWidth="1"/>
    <col min="4662" max="4662" width="6.5703125" style="32" customWidth="1"/>
    <col min="4663" max="4663" width="6.28515625" style="32" customWidth="1"/>
    <col min="4664" max="4665" width="5.7109375" style="32" customWidth="1"/>
    <col min="4666" max="4666" width="14.7109375" style="32" customWidth="1"/>
    <col min="4667" max="4676" width="5.7109375" style="32" customWidth="1"/>
    <col min="4677" max="4864" width="9.140625" style="32"/>
    <col min="4865" max="4865" width="13.28515625" style="32" customWidth="1"/>
    <col min="4866" max="4866" width="36" style="32" customWidth="1"/>
    <col min="4867" max="4867" width="15.85546875" style="32" customWidth="1"/>
    <col min="4868" max="4868" width="20.5703125" style="32" customWidth="1"/>
    <col min="4869" max="4869" width="7" style="32" customWidth="1"/>
    <col min="4870" max="4874" width="6.85546875" style="32" customWidth="1"/>
    <col min="4875" max="4875" width="20.5703125" style="32" customWidth="1"/>
    <col min="4876" max="4881" width="6.85546875" style="32" customWidth="1"/>
    <col min="4882" max="4882" width="20.5703125" style="32" customWidth="1"/>
    <col min="4883" max="4888" width="6.85546875" style="32" customWidth="1"/>
    <col min="4889" max="4889" width="20.5703125" style="32" customWidth="1"/>
    <col min="4890" max="4895" width="6.85546875" style="32" customWidth="1"/>
    <col min="4896" max="4896" width="20.5703125" style="32" customWidth="1"/>
    <col min="4897" max="4902" width="6.85546875" style="32" customWidth="1"/>
    <col min="4903" max="4903" width="4" style="32" customWidth="1"/>
    <col min="4904" max="4904" width="6.5703125" style="32" customWidth="1"/>
    <col min="4905" max="4905" width="18.42578125" style="32" customWidth="1"/>
    <col min="4906" max="4906" width="24.28515625" style="32" customWidth="1"/>
    <col min="4907" max="4907" width="14.42578125" style="32" customWidth="1"/>
    <col min="4908" max="4908" width="25.5703125" style="32" customWidth="1"/>
    <col min="4909" max="4909" width="12.42578125" style="32" customWidth="1"/>
    <col min="4910" max="4910" width="19.85546875" style="32" customWidth="1"/>
    <col min="4911" max="4912" width="4.7109375" style="32" customWidth="1"/>
    <col min="4913" max="4913" width="4.28515625" style="32" customWidth="1"/>
    <col min="4914" max="4914" width="4.42578125" style="32" customWidth="1"/>
    <col min="4915" max="4915" width="5.140625" style="32" customWidth="1"/>
    <col min="4916" max="4916" width="5.7109375" style="32" customWidth="1"/>
    <col min="4917" max="4917" width="6.28515625" style="32" customWidth="1"/>
    <col min="4918" max="4918" width="6.5703125" style="32" customWidth="1"/>
    <col min="4919" max="4919" width="6.28515625" style="32" customWidth="1"/>
    <col min="4920" max="4921" width="5.7109375" style="32" customWidth="1"/>
    <col min="4922" max="4922" width="14.7109375" style="32" customWidth="1"/>
    <col min="4923" max="4932" width="5.7109375" style="32" customWidth="1"/>
    <col min="4933" max="5120" width="9.140625" style="32"/>
    <col min="5121" max="5121" width="13.28515625" style="32" customWidth="1"/>
    <col min="5122" max="5122" width="36" style="32" customWidth="1"/>
    <col min="5123" max="5123" width="15.85546875" style="32" customWidth="1"/>
    <col min="5124" max="5124" width="20.5703125" style="32" customWidth="1"/>
    <col min="5125" max="5125" width="7" style="32" customWidth="1"/>
    <col min="5126" max="5130" width="6.85546875" style="32" customWidth="1"/>
    <col min="5131" max="5131" width="20.5703125" style="32" customWidth="1"/>
    <col min="5132" max="5137" width="6.85546875" style="32" customWidth="1"/>
    <col min="5138" max="5138" width="20.5703125" style="32" customWidth="1"/>
    <col min="5139" max="5144" width="6.85546875" style="32" customWidth="1"/>
    <col min="5145" max="5145" width="20.5703125" style="32" customWidth="1"/>
    <col min="5146" max="5151" width="6.85546875" style="32" customWidth="1"/>
    <col min="5152" max="5152" width="20.5703125" style="32" customWidth="1"/>
    <col min="5153" max="5158" width="6.85546875" style="32" customWidth="1"/>
    <col min="5159" max="5159" width="4" style="32" customWidth="1"/>
    <col min="5160" max="5160" width="6.5703125" style="32" customWidth="1"/>
    <col min="5161" max="5161" width="18.42578125" style="32" customWidth="1"/>
    <col min="5162" max="5162" width="24.28515625" style="32" customWidth="1"/>
    <col min="5163" max="5163" width="14.42578125" style="32" customWidth="1"/>
    <col min="5164" max="5164" width="25.5703125" style="32" customWidth="1"/>
    <col min="5165" max="5165" width="12.42578125" style="32" customWidth="1"/>
    <col min="5166" max="5166" width="19.85546875" style="32" customWidth="1"/>
    <col min="5167" max="5168" width="4.7109375" style="32" customWidth="1"/>
    <col min="5169" max="5169" width="4.28515625" style="32" customWidth="1"/>
    <col min="5170" max="5170" width="4.42578125" style="32" customWidth="1"/>
    <col min="5171" max="5171" width="5.140625" style="32" customWidth="1"/>
    <col min="5172" max="5172" width="5.7109375" style="32" customWidth="1"/>
    <col min="5173" max="5173" width="6.28515625" style="32" customWidth="1"/>
    <col min="5174" max="5174" width="6.5703125" style="32" customWidth="1"/>
    <col min="5175" max="5175" width="6.28515625" style="32" customWidth="1"/>
    <col min="5176" max="5177" width="5.7109375" style="32" customWidth="1"/>
    <col min="5178" max="5178" width="14.7109375" style="32" customWidth="1"/>
    <col min="5179" max="5188" width="5.7109375" style="32" customWidth="1"/>
    <col min="5189" max="5376" width="9.140625" style="32"/>
    <col min="5377" max="5377" width="13.28515625" style="32" customWidth="1"/>
    <col min="5378" max="5378" width="36" style="32" customWidth="1"/>
    <col min="5379" max="5379" width="15.85546875" style="32" customWidth="1"/>
    <col min="5380" max="5380" width="20.5703125" style="32" customWidth="1"/>
    <col min="5381" max="5381" width="7" style="32" customWidth="1"/>
    <col min="5382" max="5386" width="6.85546875" style="32" customWidth="1"/>
    <col min="5387" max="5387" width="20.5703125" style="32" customWidth="1"/>
    <col min="5388" max="5393" width="6.85546875" style="32" customWidth="1"/>
    <col min="5394" max="5394" width="20.5703125" style="32" customWidth="1"/>
    <col min="5395" max="5400" width="6.85546875" style="32" customWidth="1"/>
    <col min="5401" max="5401" width="20.5703125" style="32" customWidth="1"/>
    <col min="5402" max="5407" width="6.85546875" style="32" customWidth="1"/>
    <col min="5408" max="5408" width="20.5703125" style="32" customWidth="1"/>
    <col min="5409" max="5414" width="6.85546875" style="32" customWidth="1"/>
    <col min="5415" max="5415" width="4" style="32" customWidth="1"/>
    <col min="5416" max="5416" width="6.5703125" style="32" customWidth="1"/>
    <col min="5417" max="5417" width="18.42578125" style="32" customWidth="1"/>
    <col min="5418" max="5418" width="24.28515625" style="32" customWidth="1"/>
    <col min="5419" max="5419" width="14.42578125" style="32" customWidth="1"/>
    <col min="5420" max="5420" width="25.5703125" style="32" customWidth="1"/>
    <col min="5421" max="5421" width="12.42578125" style="32" customWidth="1"/>
    <col min="5422" max="5422" width="19.85546875" style="32" customWidth="1"/>
    <col min="5423" max="5424" width="4.7109375" style="32" customWidth="1"/>
    <col min="5425" max="5425" width="4.28515625" style="32" customWidth="1"/>
    <col min="5426" max="5426" width="4.42578125" style="32" customWidth="1"/>
    <col min="5427" max="5427" width="5.140625" style="32" customWidth="1"/>
    <col min="5428" max="5428" width="5.7109375" style="32" customWidth="1"/>
    <col min="5429" max="5429" width="6.28515625" style="32" customWidth="1"/>
    <col min="5430" max="5430" width="6.5703125" style="32" customWidth="1"/>
    <col min="5431" max="5431" width="6.28515625" style="32" customWidth="1"/>
    <col min="5432" max="5433" width="5.7109375" style="32" customWidth="1"/>
    <col min="5434" max="5434" width="14.7109375" style="32" customWidth="1"/>
    <col min="5435" max="5444" width="5.7109375" style="32" customWidth="1"/>
    <col min="5445" max="5632" width="9.140625" style="32"/>
    <col min="5633" max="5633" width="13.28515625" style="32" customWidth="1"/>
    <col min="5634" max="5634" width="36" style="32" customWidth="1"/>
    <col min="5635" max="5635" width="15.85546875" style="32" customWidth="1"/>
    <col min="5636" max="5636" width="20.5703125" style="32" customWidth="1"/>
    <col min="5637" max="5637" width="7" style="32" customWidth="1"/>
    <col min="5638" max="5642" width="6.85546875" style="32" customWidth="1"/>
    <col min="5643" max="5643" width="20.5703125" style="32" customWidth="1"/>
    <col min="5644" max="5649" width="6.85546875" style="32" customWidth="1"/>
    <col min="5650" max="5650" width="20.5703125" style="32" customWidth="1"/>
    <col min="5651" max="5656" width="6.85546875" style="32" customWidth="1"/>
    <col min="5657" max="5657" width="20.5703125" style="32" customWidth="1"/>
    <col min="5658" max="5663" width="6.85546875" style="32" customWidth="1"/>
    <col min="5664" max="5664" width="20.5703125" style="32" customWidth="1"/>
    <col min="5665" max="5670" width="6.85546875" style="32" customWidth="1"/>
    <col min="5671" max="5671" width="4" style="32" customWidth="1"/>
    <col min="5672" max="5672" width="6.5703125" style="32" customWidth="1"/>
    <col min="5673" max="5673" width="18.42578125" style="32" customWidth="1"/>
    <col min="5674" max="5674" width="24.28515625" style="32" customWidth="1"/>
    <col min="5675" max="5675" width="14.42578125" style="32" customWidth="1"/>
    <col min="5676" max="5676" width="25.5703125" style="32" customWidth="1"/>
    <col min="5677" max="5677" width="12.42578125" style="32" customWidth="1"/>
    <col min="5678" max="5678" width="19.85546875" style="32" customWidth="1"/>
    <col min="5679" max="5680" width="4.7109375" style="32" customWidth="1"/>
    <col min="5681" max="5681" width="4.28515625" style="32" customWidth="1"/>
    <col min="5682" max="5682" width="4.42578125" style="32" customWidth="1"/>
    <col min="5683" max="5683" width="5.140625" style="32" customWidth="1"/>
    <col min="5684" max="5684" width="5.7109375" style="32" customWidth="1"/>
    <col min="5685" max="5685" width="6.28515625" style="32" customWidth="1"/>
    <col min="5686" max="5686" width="6.5703125" style="32" customWidth="1"/>
    <col min="5687" max="5687" width="6.28515625" style="32" customWidth="1"/>
    <col min="5688" max="5689" width="5.7109375" style="32" customWidth="1"/>
    <col min="5690" max="5690" width="14.7109375" style="32" customWidth="1"/>
    <col min="5691" max="5700" width="5.7109375" style="32" customWidth="1"/>
    <col min="5701" max="5888" width="9.140625" style="32"/>
    <col min="5889" max="5889" width="13.28515625" style="32" customWidth="1"/>
    <col min="5890" max="5890" width="36" style="32" customWidth="1"/>
    <col min="5891" max="5891" width="15.85546875" style="32" customWidth="1"/>
    <col min="5892" max="5892" width="20.5703125" style="32" customWidth="1"/>
    <col min="5893" max="5893" width="7" style="32" customWidth="1"/>
    <col min="5894" max="5898" width="6.85546875" style="32" customWidth="1"/>
    <col min="5899" max="5899" width="20.5703125" style="32" customWidth="1"/>
    <col min="5900" max="5905" width="6.85546875" style="32" customWidth="1"/>
    <col min="5906" max="5906" width="20.5703125" style="32" customWidth="1"/>
    <col min="5907" max="5912" width="6.85546875" style="32" customWidth="1"/>
    <col min="5913" max="5913" width="20.5703125" style="32" customWidth="1"/>
    <col min="5914" max="5919" width="6.85546875" style="32" customWidth="1"/>
    <col min="5920" max="5920" width="20.5703125" style="32" customWidth="1"/>
    <col min="5921" max="5926" width="6.85546875" style="32" customWidth="1"/>
    <col min="5927" max="5927" width="4" style="32" customWidth="1"/>
    <col min="5928" max="5928" width="6.5703125" style="32" customWidth="1"/>
    <col min="5929" max="5929" width="18.42578125" style="32" customWidth="1"/>
    <col min="5930" max="5930" width="24.28515625" style="32" customWidth="1"/>
    <col min="5931" max="5931" width="14.42578125" style="32" customWidth="1"/>
    <col min="5932" max="5932" width="25.5703125" style="32" customWidth="1"/>
    <col min="5933" max="5933" width="12.42578125" style="32" customWidth="1"/>
    <col min="5934" max="5934" width="19.85546875" style="32" customWidth="1"/>
    <col min="5935" max="5936" width="4.7109375" style="32" customWidth="1"/>
    <col min="5937" max="5937" width="4.28515625" style="32" customWidth="1"/>
    <col min="5938" max="5938" width="4.42578125" style="32" customWidth="1"/>
    <col min="5939" max="5939" width="5.140625" style="32" customWidth="1"/>
    <col min="5940" max="5940" width="5.7109375" style="32" customWidth="1"/>
    <col min="5941" max="5941" width="6.28515625" style="32" customWidth="1"/>
    <col min="5942" max="5942" width="6.5703125" style="32" customWidth="1"/>
    <col min="5943" max="5943" width="6.28515625" style="32" customWidth="1"/>
    <col min="5944" max="5945" width="5.7109375" style="32" customWidth="1"/>
    <col min="5946" max="5946" width="14.7109375" style="32" customWidth="1"/>
    <col min="5947" max="5956" width="5.7109375" style="32" customWidth="1"/>
    <col min="5957" max="6144" width="9.140625" style="32"/>
    <col min="6145" max="6145" width="13.28515625" style="32" customWidth="1"/>
    <col min="6146" max="6146" width="36" style="32" customWidth="1"/>
    <col min="6147" max="6147" width="15.85546875" style="32" customWidth="1"/>
    <col min="6148" max="6148" width="20.5703125" style="32" customWidth="1"/>
    <col min="6149" max="6149" width="7" style="32" customWidth="1"/>
    <col min="6150" max="6154" width="6.85546875" style="32" customWidth="1"/>
    <col min="6155" max="6155" width="20.5703125" style="32" customWidth="1"/>
    <col min="6156" max="6161" width="6.85546875" style="32" customWidth="1"/>
    <col min="6162" max="6162" width="20.5703125" style="32" customWidth="1"/>
    <col min="6163" max="6168" width="6.85546875" style="32" customWidth="1"/>
    <col min="6169" max="6169" width="20.5703125" style="32" customWidth="1"/>
    <col min="6170" max="6175" width="6.85546875" style="32" customWidth="1"/>
    <col min="6176" max="6176" width="20.5703125" style="32" customWidth="1"/>
    <col min="6177" max="6182" width="6.85546875" style="32" customWidth="1"/>
    <col min="6183" max="6183" width="4" style="32" customWidth="1"/>
    <col min="6184" max="6184" width="6.5703125" style="32" customWidth="1"/>
    <col min="6185" max="6185" width="18.42578125" style="32" customWidth="1"/>
    <col min="6186" max="6186" width="24.28515625" style="32" customWidth="1"/>
    <col min="6187" max="6187" width="14.42578125" style="32" customWidth="1"/>
    <col min="6188" max="6188" width="25.5703125" style="32" customWidth="1"/>
    <col min="6189" max="6189" width="12.42578125" style="32" customWidth="1"/>
    <col min="6190" max="6190" width="19.85546875" style="32" customWidth="1"/>
    <col min="6191" max="6192" width="4.7109375" style="32" customWidth="1"/>
    <col min="6193" max="6193" width="4.28515625" style="32" customWidth="1"/>
    <col min="6194" max="6194" width="4.42578125" style="32" customWidth="1"/>
    <col min="6195" max="6195" width="5.140625" style="32" customWidth="1"/>
    <col min="6196" max="6196" width="5.7109375" style="32" customWidth="1"/>
    <col min="6197" max="6197" width="6.28515625" style="32" customWidth="1"/>
    <col min="6198" max="6198" width="6.5703125" style="32" customWidth="1"/>
    <col min="6199" max="6199" width="6.28515625" style="32" customWidth="1"/>
    <col min="6200" max="6201" width="5.7109375" style="32" customWidth="1"/>
    <col min="6202" max="6202" width="14.7109375" style="32" customWidth="1"/>
    <col min="6203" max="6212" width="5.7109375" style="32" customWidth="1"/>
    <col min="6213" max="6400" width="9.140625" style="32"/>
    <col min="6401" max="6401" width="13.28515625" style="32" customWidth="1"/>
    <col min="6402" max="6402" width="36" style="32" customWidth="1"/>
    <col min="6403" max="6403" width="15.85546875" style="32" customWidth="1"/>
    <col min="6404" max="6404" width="20.5703125" style="32" customWidth="1"/>
    <col min="6405" max="6405" width="7" style="32" customWidth="1"/>
    <col min="6406" max="6410" width="6.85546875" style="32" customWidth="1"/>
    <col min="6411" max="6411" width="20.5703125" style="32" customWidth="1"/>
    <col min="6412" max="6417" width="6.85546875" style="32" customWidth="1"/>
    <col min="6418" max="6418" width="20.5703125" style="32" customWidth="1"/>
    <col min="6419" max="6424" width="6.85546875" style="32" customWidth="1"/>
    <col min="6425" max="6425" width="20.5703125" style="32" customWidth="1"/>
    <col min="6426" max="6431" width="6.85546875" style="32" customWidth="1"/>
    <col min="6432" max="6432" width="20.5703125" style="32" customWidth="1"/>
    <col min="6433" max="6438" width="6.85546875" style="32" customWidth="1"/>
    <col min="6439" max="6439" width="4" style="32" customWidth="1"/>
    <col min="6440" max="6440" width="6.5703125" style="32" customWidth="1"/>
    <col min="6441" max="6441" width="18.42578125" style="32" customWidth="1"/>
    <col min="6442" max="6442" width="24.28515625" style="32" customWidth="1"/>
    <col min="6443" max="6443" width="14.42578125" style="32" customWidth="1"/>
    <col min="6444" max="6444" width="25.5703125" style="32" customWidth="1"/>
    <col min="6445" max="6445" width="12.42578125" style="32" customWidth="1"/>
    <col min="6446" max="6446" width="19.85546875" style="32" customWidth="1"/>
    <col min="6447" max="6448" width="4.7109375" style="32" customWidth="1"/>
    <col min="6449" max="6449" width="4.28515625" style="32" customWidth="1"/>
    <col min="6450" max="6450" width="4.42578125" style="32" customWidth="1"/>
    <col min="6451" max="6451" width="5.140625" style="32" customWidth="1"/>
    <col min="6452" max="6452" width="5.7109375" style="32" customWidth="1"/>
    <col min="6453" max="6453" width="6.28515625" style="32" customWidth="1"/>
    <col min="6454" max="6454" width="6.5703125" style="32" customWidth="1"/>
    <col min="6455" max="6455" width="6.28515625" style="32" customWidth="1"/>
    <col min="6456" max="6457" width="5.7109375" style="32" customWidth="1"/>
    <col min="6458" max="6458" width="14.7109375" style="32" customWidth="1"/>
    <col min="6459" max="6468" width="5.7109375" style="32" customWidth="1"/>
    <col min="6469" max="6656" width="9.140625" style="32"/>
    <col min="6657" max="6657" width="13.28515625" style="32" customWidth="1"/>
    <col min="6658" max="6658" width="36" style="32" customWidth="1"/>
    <col min="6659" max="6659" width="15.85546875" style="32" customWidth="1"/>
    <col min="6660" max="6660" width="20.5703125" style="32" customWidth="1"/>
    <col min="6661" max="6661" width="7" style="32" customWidth="1"/>
    <col min="6662" max="6666" width="6.85546875" style="32" customWidth="1"/>
    <col min="6667" max="6667" width="20.5703125" style="32" customWidth="1"/>
    <col min="6668" max="6673" width="6.85546875" style="32" customWidth="1"/>
    <col min="6674" max="6674" width="20.5703125" style="32" customWidth="1"/>
    <col min="6675" max="6680" width="6.85546875" style="32" customWidth="1"/>
    <col min="6681" max="6681" width="20.5703125" style="32" customWidth="1"/>
    <col min="6682" max="6687" width="6.85546875" style="32" customWidth="1"/>
    <col min="6688" max="6688" width="20.5703125" style="32" customWidth="1"/>
    <col min="6689" max="6694" width="6.85546875" style="32" customWidth="1"/>
    <col min="6695" max="6695" width="4" style="32" customWidth="1"/>
    <col min="6696" max="6696" width="6.5703125" style="32" customWidth="1"/>
    <col min="6697" max="6697" width="18.42578125" style="32" customWidth="1"/>
    <col min="6698" max="6698" width="24.28515625" style="32" customWidth="1"/>
    <col min="6699" max="6699" width="14.42578125" style="32" customWidth="1"/>
    <col min="6700" max="6700" width="25.5703125" style="32" customWidth="1"/>
    <col min="6701" max="6701" width="12.42578125" style="32" customWidth="1"/>
    <col min="6702" max="6702" width="19.85546875" style="32" customWidth="1"/>
    <col min="6703" max="6704" width="4.7109375" style="32" customWidth="1"/>
    <col min="6705" max="6705" width="4.28515625" style="32" customWidth="1"/>
    <col min="6706" max="6706" width="4.42578125" style="32" customWidth="1"/>
    <col min="6707" max="6707" width="5.140625" style="32" customWidth="1"/>
    <col min="6708" max="6708" width="5.7109375" style="32" customWidth="1"/>
    <col min="6709" max="6709" width="6.28515625" style="32" customWidth="1"/>
    <col min="6710" max="6710" width="6.5703125" style="32" customWidth="1"/>
    <col min="6711" max="6711" width="6.28515625" style="32" customWidth="1"/>
    <col min="6712" max="6713" width="5.7109375" style="32" customWidth="1"/>
    <col min="6714" max="6714" width="14.7109375" style="32" customWidth="1"/>
    <col min="6715" max="6724" width="5.7109375" style="32" customWidth="1"/>
    <col min="6725" max="6912" width="9.140625" style="32"/>
    <col min="6913" max="6913" width="13.28515625" style="32" customWidth="1"/>
    <col min="6914" max="6914" width="36" style="32" customWidth="1"/>
    <col min="6915" max="6915" width="15.85546875" style="32" customWidth="1"/>
    <col min="6916" max="6916" width="20.5703125" style="32" customWidth="1"/>
    <col min="6917" max="6917" width="7" style="32" customWidth="1"/>
    <col min="6918" max="6922" width="6.85546875" style="32" customWidth="1"/>
    <col min="6923" max="6923" width="20.5703125" style="32" customWidth="1"/>
    <col min="6924" max="6929" width="6.85546875" style="32" customWidth="1"/>
    <col min="6930" max="6930" width="20.5703125" style="32" customWidth="1"/>
    <col min="6931" max="6936" width="6.85546875" style="32" customWidth="1"/>
    <col min="6937" max="6937" width="20.5703125" style="32" customWidth="1"/>
    <col min="6938" max="6943" width="6.85546875" style="32" customWidth="1"/>
    <col min="6944" max="6944" width="20.5703125" style="32" customWidth="1"/>
    <col min="6945" max="6950" width="6.85546875" style="32" customWidth="1"/>
    <col min="6951" max="6951" width="4" style="32" customWidth="1"/>
    <col min="6952" max="6952" width="6.5703125" style="32" customWidth="1"/>
    <col min="6953" max="6953" width="18.42578125" style="32" customWidth="1"/>
    <col min="6954" max="6954" width="24.28515625" style="32" customWidth="1"/>
    <col min="6955" max="6955" width="14.42578125" style="32" customWidth="1"/>
    <col min="6956" max="6956" width="25.5703125" style="32" customWidth="1"/>
    <col min="6957" max="6957" width="12.42578125" style="32" customWidth="1"/>
    <col min="6958" max="6958" width="19.85546875" style="32" customWidth="1"/>
    <col min="6959" max="6960" width="4.7109375" style="32" customWidth="1"/>
    <col min="6961" max="6961" width="4.28515625" style="32" customWidth="1"/>
    <col min="6962" max="6962" width="4.42578125" style="32" customWidth="1"/>
    <col min="6963" max="6963" width="5.140625" style="32" customWidth="1"/>
    <col min="6964" max="6964" width="5.7109375" style="32" customWidth="1"/>
    <col min="6965" max="6965" width="6.28515625" style="32" customWidth="1"/>
    <col min="6966" max="6966" width="6.5703125" style="32" customWidth="1"/>
    <col min="6967" max="6967" width="6.28515625" style="32" customWidth="1"/>
    <col min="6968" max="6969" width="5.7109375" style="32" customWidth="1"/>
    <col min="6970" max="6970" width="14.7109375" style="32" customWidth="1"/>
    <col min="6971" max="6980" width="5.7109375" style="32" customWidth="1"/>
    <col min="6981" max="7168" width="9.140625" style="32"/>
    <col min="7169" max="7169" width="13.28515625" style="32" customWidth="1"/>
    <col min="7170" max="7170" width="36" style="32" customWidth="1"/>
    <col min="7171" max="7171" width="15.85546875" style="32" customWidth="1"/>
    <col min="7172" max="7172" width="20.5703125" style="32" customWidth="1"/>
    <col min="7173" max="7173" width="7" style="32" customWidth="1"/>
    <col min="7174" max="7178" width="6.85546875" style="32" customWidth="1"/>
    <col min="7179" max="7179" width="20.5703125" style="32" customWidth="1"/>
    <col min="7180" max="7185" width="6.85546875" style="32" customWidth="1"/>
    <col min="7186" max="7186" width="20.5703125" style="32" customWidth="1"/>
    <col min="7187" max="7192" width="6.85546875" style="32" customWidth="1"/>
    <col min="7193" max="7193" width="20.5703125" style="32" customWidth="1"/>
    <col min="7194" max="7199" width="6.85546875" style="32" customWidth="1"/>
    <col min="7200" max="7200" width="20.5703125" style="32" customWidth="1"/>
    <col min="7201" max="7206" width="6.85546875" style="32" customWidth="1"/>
    <col min="7207" max="7207" width="4" style="32" customWidth="1"/>
    <col min="7208" max="7208" width="6.5703125" style="32" customWidth="1"/>
    <col min="7209" max="7209" width="18.42578125" style="32" customWidth="1"/>
    <col min="7210" max="7210" width="24.28515625" style="32" customWidth="1"/>
    <col min="7211" max="7211" width="14.42578125" style="32" customWidth="1"/>
    <col min="7212" max="7212" width="25.5703125" style="32" customWidth="1"/>
    <col min="7213" max="7213" width="12.42578125" style="32" customWidth="1"/>
    <col min="7214" max="7214" width="19.85546875" style="32" customWidth="1"/>
    <col min="7215" max="7216" width="4.7109375" style="32" customWidth="1"/>
    <col min="7217" max="7217" width="4.28515625" style="32" customWidth="1"/>
    <col min="7218" max="7218" width="4.42578125" style="32" customWidth="1"/>
    <col min="7219" max="7219" width="5.140625" style="32" customWidth="1"/>
    <col min="7220" max="7220" width="5.7109375" style="32" customWidth="1"/>
    <col min="7221" max="7221" width="6.28515625" style="32" customWidth="1"/>
    <col min="7222" max="7222" width="6.5703125" style="32" customWidth="1"/>
    <col min="7223" max="7223" width="6.28515625" style="32" customWidth="1"/>
    <col min="7224" max="7225" width="5.7109375" style="32" customWidth="1"/>
    <col min="7226" max="7226" width="14.7109375" style="32" customWidth="1"/>
    <col min="7227" max="7236" width="5.7109375" style="32" customWidth="1"/>
    <col min="7237" max="7424" width="9.140625" style="32"/>
    <col min="7425" max="7425" width="13.28515625" style="32" customWidth="1"/>
    <col min="7426" max="7426" width="36" style="32" customWidth="1"/>
    <col min="7427" max="7427" width="15.85546875" style="32" customWidth="1"/>
    <col min="7428" max="7428" width="20.5703125" style="32" customWidth="1"/>
    <col min="7429" max="7429" width="7" style="32" customWidth="1"/>
    <col min="7430" max="7434" width="6.85546875" style="32" customWidth="1"/>
    <col min="7435" max="7435" width="20.5703125" style="32" customWidth="1"/>
    <col min="7436" max="7441" width="6.85546875" style="32" customWidth="1"/>
    <col min="7442" max="7442" width="20.5703125" style="32" customWidth="1"/>
    <col min="7443" max="7448" width="6.85546875" style="32" customWidth="1"/>
    <col min="7449" max="7449" width="20.5703125" style="32" customWidth="1"/>
    <col min="7450" max="7455" width="6.85546875" style="32" customWidth="1"/>
    <col min="7456" max="7456" width="20.5703125" style="32" customWidth="1"/>
    <col min="7457" max="7462" width="6.85546875" style="32" customWidth="1"/>
    <col min="7463" max="7463" width="4" style="32" customWidth="1"/>
    <col min="7464" max="7464" width="6.5703125" style="32" customWidth="1"/>
    <col min="7465" max="7465" width="18.42578125" style="32" customWidth="1"/>
    <col min="7466" max="7466" width="24.28515625" style="32" customWidth="1"/>
    <col min="7467" max="7467" width="14.42578125" style="32" customWidth="1"/>
    <col min="7468" max="7468" width="25.5703125" style="32" customWidth="1"/>
    <col min="7469" max="7469" width="12.42578125" style="32" customWidth="1"/>
    <col min="7470" max="7470" width="19.85546875" style="32" customWidth="1"/>
    <col min="7471" max="7472" width="4.7109375" style="32" customWidth="1"/>
    <col min="7473" max="7473" width="4.28515625" style="32" customWidth="1"/>
    <col min="7474" max="7474" width="4.42578125" style="32" customWidth="1"/>
    <col min="7475" max="7475" width="5.140625" style="32" customWidth="1"/>
    <col min="7476" max="7476" width="5.7109375" style="32" customWidth="1"/>
    <col min="7477" max="7477" width="6.28515625" style="32" customWidth="1"/>
    <col min="7478" max="7478" width="6.5703125" style="32" customWidth="1"/>
    <col min="7479" max="7479" width="6.28515625" style="32" customWidth="1"/>
    <col min="7480" max="7481" width="5.7109375" style="32" customWidth="1"/>
    <col min="7482" max="7482" width="14.7109375" style="32" customWidth="1"/>
    <col min="7483" max="7492" width="5.7109375" style="32" customWidth="1"/>
    <col min="7493" max="7680" width="9.140625" style="32"/>
    <col min="7681" max="7681" width="13.28515625" style="32" customWidth="1"/>
    <col min="7682" max="7682" width="36" style="32" customWidth="1"/>
    <col min="7683" max="7683" width="15.85546875" style="32" customWidth="1"/>
    <col min="7684" max="7684" width="20.5703125" style="32" customWidth="1"/>
    <col min="7685" max="7685" width="7" style="32" customWidth="1"/>
    <col min="7686" max="7690" width="6.85546875" style="32" customWidth="1"/>
    <col min="7691" max="7691" width="20.5703125" style="32" customWidth="1"/>
    <col min="7692" max="7697" width="6.85546875" style="32" customWidth="1"/>
    <col min="7698" max="7698" width="20.5703125" style="32" customWidth="1"/>
    <col min="7699" max="7704" width="6.85546875" style="32" customWidth="1"/>
    <col min="7705" max="7705" width="20.5703125" style="32" customWidth="1"/>
    <col min="7706" max="7711" width="6.85546875" style="32" customWidth="1"/>
    <col min="7712" max="7712" width="20.5703125" style="32" customWidth="1"/>
    <col min="7713" max="7718" width="6.85546875" style="32" customWidth="1"/>
    <col min="7719" max="7719" width="4" style="32" customWidth="1"/>
    <col min="7720" max="7720" width="6.5703125" style="32" customWidth="1"/>
    <col min="7721" max="7721" width="18.42578125" style="32" customWidth="1"/>
    <col min="7722" max="7722" width="24.28515625" style="32" customWidth="1"/>
    <col min="7723" max="7723" width="14.42578125" style="32" customWidth="1"/>
    <col min="7724" max="7724" width="25.5703125" style="32" customWidth="1"/>
    <col min="7725" max="7725" width="12.42578125" style="32" customWidth="1"/>
    <col min="7726" max="7726" width="19.85546875" style="32" customWidth="1"/>
    <col min="7727" max="7728" width="4.7109375" style="32" customWidth="1"/>
    <col min="7729" max="7729" width="4.28515625" style="32" customWidth="1"/>
    <col min="7730" max="7730" width="4.42578125" style="32" customWidth="1"/>
    <col min="7731" max="7731" width="5.140625" style="32" customWidth="1"/>
    <col min="7732" max="7732" width="5.7109375" style="32" customWidth="1"/>
    <col min="7733" max="7733" width="6.28515625" style="32" customWidth="1"/>
    <col min="7734" max="7734" width="6.5703125" style="32" customWidth="1"/>
    <col min="7735" max="7735" width="6.28515625" style="32" customWidth="1"/>
    <col min="7736" max="7737" width="5.7109375" style="32" customWidth="1"/>
    <col min="7738" max="7738" width="14.7109375" style="32" customWidth="1"/>
    <col min="7739" max="7748" width="5.7109375" style="32" customWidth="1"/>
    <col min="7749" max="7936" width="9.140625" style="32"/>
    <col min="7937" max="7937" width="13.28515625" style="32" customWidth="1"/>
    <col min="7938" max="7938" width="36" style="32" customWidth="1"/>
    <col min="7939" max="7939" width="15.85546875" style="32" customWidth="1"/>
    <col min="7940" max="7940" width="20.5703125" style="32" customWidth="1"/>
    <col min="7941" max="7941" width="7" style="32" customWidth="1"/>
    <col min="7942" max="7946" width="6.85546875" style="32" customWidth="1"/>
    <col min="7947" max="7947" width="20.5703125" style="32" customWidth="1"/>
    <col min="7948" max="7953" width="6.85546875" style="32" customWidth="1"/>
    <col min="7954" max="7954" width="20.5703125" style="32" customWidth="1"/>
    <col min="7955" max="7960" width="6.85546875" style="32" customWidth="1"/>
    <col min="7961" max="7961" width="20.5703125" style="32" customWidth="1"/>
    <col min="7962" max="7967" width="6.85546875" style="32" customWidth="1"/>
    <col min="7968" max="7968" width="20.5703125" style="32" customWidth="1"/>
    <col min="7969" max="7974" width="6.85546875" style="32" customWidth="1"/>
    <col min="7975" max="7975" width="4" style="32" customWidth="1"/>
    <col min="7976" max="7976" width="6.5703125" style="32" customWidth="1"/>
    <col min="7977" max="7977" width="18.42578125" style="32" customWidth="1"/>
    <col min="7978" max="7978" width="24.28515625" style="32" customWidth="1"/>
    <col min="7979" max="7979" width="14.42578125" style="32" customWidth="1"/>
    <col min="7980" max="7980" width="25.5703125" style="32" customWidth="1"/>
    <col min="7981" max="7981" width="12.42578125" style="32" customWidth="1"/>
    <col min="7982" max="7982" width="19.85546875" style="32" customWidth="1"/>
    <col min="7983" max="7984" width="4.7109375" style="32" customWidth="1"/>
    <col min="7985" max="7985" width="4.28515625" style="32" customWidth="1"/>
    <col min="7986" max="7986" width="4.42578125" style="32" customWidth="1"/>
    <col min="7987" max="7987" width="5.140625" style="32" customWidth="1"/>
    <col min="7988" max="7988" width="5.7109375" style="32" customWidth="1"/>
    <col min="7989" max="7989" width="6.28515625" style="32" customWidth="1"/>
    <col min="7990" max="7990" width="6.5703125" style="32" customWidth="1"/>
    <col min="7991" max="7991" width="6.28515625" style="32" customWidth="1"/>
    <col min="7992" max="7993" width="5.7109375" style="32" customWidth="1"/>
    <col min="7994" max="7994" width="14.7109375" style="32" customWidth="1"/>
    <col min="7995" max="8004" width="5.7109375" style="32" customWidth="1"/>
    <col min="8005" max="8192" width="9.140625" style="32"/>
    <col min="8193" max="8193" width="13.28515625" style="32" customWidth="1"/>
    <col min="8194" max="8194" width="36" style="32" customWidth="1"/>
    <col min="8195" max="8195" width="15.85546875" style="32" customWidth="1"/>
    <col min="8196" max="8196" width="20.5703125" style="32" customWidth="1"/>
    <col min="8197" max="8197" width="7" style="32" customWidth="1"/>
    <col min="8198" max="8202" width="6.85546875" style="32" customWidth="1"/>
    <col min="8203" max="8203" width="20.5703125" style="32" customWidth="1"/>
    <col min="8204" max="8209" width="6.85546875" style="32" customWidth="1"/>
    <col min="8210" max="8210" width="20.5703125" style="32" customWidth="1"/>
    <col min="8211" max="8216" width="6.85546875" style="32" customWidth="1"/>
    <col min="8217" max="8217" width="20.5703125" style="32" customWidth="1"/>
    <col min="8218" max="8223" width="6.85546875" style="32" customWidth="1"/>
    <col min="8224" max="8224" width="20.5703125" style="32" customWidth="1"/>
    <col min="8225" max="8230" width="6.85546875" style="32" customWidth="1"/>
    <col min="8231" max="8231" width="4" style="32" customWidth="1"/>
    <col min="8232" max="8232" width="6.5703125" style="32" customWidth="1"/>
    <col min="8233" max="8233" width="18.42578125" style="32" customWidth="1"/>
    <col min="8234" max="8234" width="24.28515625" style="32" customWidth="1"/>
    <col min="8235" max="8235" width="14.42578125" style="32" customWidth="1"/>
    <col min="8236" max="8236" width="25.5703125" style="32" customWidth="1"/>
    <col min="8237" max="8237" width="12.42578125" style="32" customWidth="1"/>
    <col min="8238" max="8238" width="19.85546875" style="32" customWidth="1"/>
    <col min="8239" max="8240" width="4.7109375" style="32" customWidth="1"/>
    <col min="8241" max="8241" width="4.28515625" style="32" customWidth="1"/>
    <col min="8242" max="8242" width="4.42578125" style="32" customWidth="1"/>
    <col min="8243" max="8243" width="5.140625" style="32" customWidth="1"/>
    <col min="8244" max="8244" width="5.7109375" style="32" customWidth="1"/>
    <col min="8245" max="8245" width="6.28515625" style="32" customWidth="1"/>
    <col min="8246" max="8246" width="6.5703125" style="32" customWidth="1"/>
    <col min="8247" max="8247" width="6.28515625" style="32" customWidth="1"/>
    <col min="8248" max="8249" width="5.7109375" style="32" customWidth="1"/>
    <col min="8250" max="8250" width="14.7109375" style="32" customWidth="1"/>
    <col min="8251" max="8260" width="5.7109375" style="32" customWidth="1"/>
    <col min="8261" max="8448" width="9.140625" style="32"/>
    <col min="8449" max="8449" width="13.28515625" style="32" customWidth="1"/>
    <col min="8450" max="8450" width="36" style="32" customWidth="1"/>
    <col min="8451" max="8451" width="15.85546875" style="32" customWidth="1"/>
    <col min="8452" max="8452" width="20.5703125" style="32" customWidth="1"/>
    <col min="8453" max="8453" width="7" style="32" customWidth="1"/>
    <col min="8454" max="8458" width="6.85546875" style="32" customWidth="1"/>
    <col min="8459" max="8459" width="20.5703125" style="32" customWidth="1"/>
    <col min="8460" max="8465" width="6.85546875" style="32" customWidth="1"/>
    <col min="8466" max="8466" width="20.5703125" style="32" customWidth="1"/>
    <col min="8467" max="8472" width="6.85546875" style="32" customWidth="1"/>
    <col min="8473" max="8473" width="20.5703125" style="32" customWidth="1"/>
    <col min="8474" max="8479" width="6.85546875" style="32" customWidth="1"/>
    <col min="8480" max="8480" width="20.5703125" style="32" customWidth="1"/>
    <col min="8481" max="8486" width="6.85546875" style="32" customWidth="1"/>
    <col min="8487" max="8487" width="4" style="32" customWidth="1"/>
    <col min="8488" max="8488" width="6.5703125" style="32" customWidth="1"/>
    <col min="8489" max="8489" width="18.42578125" style="32" customWidth="1"/>
    <col min="8490" max="8490" width="24.28515625" style="32" customWidth="1"/>
    <col min="8491" max="8491" width="14.42578125" style="32" customWidth="1"/>
    <col min="8492" max="8492" width="25.5703125" style="32" customWidth="1"/>
    <col min="8493" max="8493" width="12.42578125" style="32" customWidth="1"/>
    <col min="8494" max="8494" width="19.85546875" style="32" customWidth="1"/>
    <col min="8495" max="8496" width="4.7109375" style="32" customWidth="1"/>
    <col min="8497" max="8497" width="4.28515625" style="32" customWidth="1"/>
    <col min="8498" max="8498" width="4.42578125" style="32" customWidth="1"/>
    <col min="8499" max="8499" width="5.140625" style="32" customWidth="1"/>
    <col min="8500" max="8500" width="5.7109375" style="32" customWidth="1"/>
    <col min="8501" max="8501" width="6.28515625" style="32" customWidth="1"/>
    <col min="8502" max="8502" width="6.5703125" style="32" customWidth="1"/>
    <col min="8503" max="8503" width="6.28515625" style="32" customWidth="1"/>
    <col min="8504" max="8505" width="5.7109375" style="32" customWidth="1"/>
    <col min="8506" max="8506" width="14.7109375" style="32" customWidth="1"/>
    <col min="8507" max="8516" width="5.7109375" style="32" customWidth="1"/>
    <col min="8517" max="8704" width="9.140625" style="32"/>
    <col min="8705" max="8705" width="13.28515625" style="32" customWidth="1"/>
    <col min="8706" max="8706" width="36" style="32" customWidth="1"/>
    <col min="8707" max="8707" width="15.85546875" style="32" customWidth="1"/>
    <col min="8708" max="8708" width="20.5703125" style="32" customWidth="1"/>
    <col min="8709" max="8709" width="7" style="32" customWidth="1"/>
    <col min="8710" max="8714" width="6.85546875" style="32" customWidth="1"/>
    <col min="8715" max="8715" width="20.5703125" style="32" customWidth="1"/>
    <col min="8716" max="8721" width="6.85546875" style="32" customWidth="1"/>
    <col min="8722" max="8722" width="20.5703125" style="32" customWidth="1"/>
    <col min="8723" max="8728" width="6.85546875" style="32" customWidth="1"/>
    <col min="8729" max="8729" width="20.5703125" style="32" customWidth="1"/>
    <col min="8730" max="8735" width="6.85546875" style="32" customWidth="1"/>
    <col min="8736" max="8736" width="20.5703125" style="32" customWidth="1"/>
    <col min="8737" max="8742" width="6.85546875" style="32" customWidth="1"/>
    <col min="8743" max="8743" width="4" style="32" customWidth="1"/>
    <col min="8744" max="8744" width="6.5703125" style="32" customWidth="1"/>
    <col min="8745" max="8745" width="18.42578125" style="32" customWidth="1"/>
    <col min="8746" max="8746" width="24.28515625" style="32" customWidth="1"/>
    <col min="8747" max="8747" width="14.42578125" style="32" customWidth="1"/>
    <col min="8748" max="8748" width="25.5703125" style="32" customWidth="1"/>
    <col min="8749" max="8749" width="12.42578125" style="32" customWidth="1"/>
    <col min="8750" max="8750" width="19.85546875" style="32" customWidth="1"/>
    <col min="8751" max="8752" width="4.7109375" style="32" customWidth="1"/>
    <col min="8753" max="8753" width="4.28515625" style="32" customWidth="1"/>
    <col min="8754" max="8754" width="4.42578125" style="32" customWidth="1"/>
    <col min="8755" max="8755" width="5.140625" style="32" customWidth="1"/>
    <col min="8756" max="8756" width="5.7109375" style="32" customWidth="1"/>
    <col min="8757" max="8757" width="6.28515625" style="32" customWidth="1"/>
    <col min="8758" max="8758" width="6.5703125" style="32" customWidth="1"/>
    <col min="8759" max="8759" width="6.28515625" style="32" customWidth="1"/>
    <col min="8760" max="8761" width="5.7109375" style="32" customWidth="1"/>
    <col min="8762" max="8762" width="14.7109375" style="32" customWidth="1"/>
    <col min="8763" max="8772" width="5.7109375" style="32" customWidth="1"/>
    <col min="8773" max="8960" width="9.140625" style="32"/>
    <col min="8961" max="8961" width="13.28515625" style="32" customWidth="1"/>
    <col min="8962" max="8962" width="36" style="32" customWidth="1"/>
    <col min="8963" max="8963" width="15.85546875" style="32" customWidth="1"/>
    <col min="8964" max="8964" width="20.5703125" style="32" customWidth="1"/>
    <col min="8965" max="8965" width="7" style="32" customWidth="1"/>
    <col min="8966" max="8970" width="6.85546875" style="32" customWidth="1"/>
    <col min="8971" max="8971" width="20.5703125" style="32" customWidth="1"/>
    <col min="8972" max="8977" width="6.85546875" style="32" customWidth="1"/>
    <col min="8978" max="8978" width="20.5703125" style="32" customWidth="1"/>
    <col min="8979" max="8984" width="6.85546875" style="32" customWidth="1"/>
    <col min="8985" max="8985" width="20.5703125" style="32" customWidth="1"/>
    <col min="8986" max="8991" width="6.85546875" style="32" customWidth="1"/>
    <col min="8992" max="8992" width="20.5703125" style="32" customWidth="1"/>
    <col min="8993" max="8998" width="6.85546875" style="32" customWidth="1"/>
    <col min="8999" max="8999" width="4" style="32" customWidth="1"/>
    <col min="9000" max="9000" width="6.5703125" style="32" customWidth="1"/>
    <col min="9001" max="9001" width="18.42578125" style="32" customWidth="1"/>
    <col min="9002" max="9002" width="24.28515625" style="32" customWidth="1"/>
    <col min="9003" max="9003" width="14.42578125" style="32" customWidth="1"/>
    <col min="9004" max="9004" width="25.5703125" style="32" customWidth="1"/>
    <col min="9005" max="9005" width="12.42578125" style="32" customWidth="1"/>
    <col min="9006" max="9006" width="19.85546875" style="32" customWidth="1"/>
    <col min="9007" max="9008" width="4.7109375" style="32" customWidth="1"/>
    <col min="9009" max="9009" width="4.28515625" style="32" customWidth="1"/>
    <col min="9010" max="9010" width="4.42578125" style="32" customWidth="1"/>
    <col min="9011" max="9011" width="5.140625" style="32" customWidth="1"/>
    <col min="9012" max="9012" width="5.7109375" style="32" customWidth="1"/>
    <col min="9013" max="9013" width="6.28515625" style="32" customWidth="1"/>
    <col min="9014" max="9014" width="6.5703125" style="32" customWidth="1"/>
    <col min="9015" max="9015" width="6.28515625" style="32" customWidth="1"/>
    <col min="9016" max="9017" width="5.7109375" style="32" customWidth="1"/>
    <col min="9018" max="9018" width="14.7109375" style="32" customWidth="1"/>
    <col min="9019" max="9028" width="5.7109375" style="32" customWidth="1"/>
    <col min="9029" max="9216" width="9.140625" style="32"/>
    <col min="9217" max="9217" width="13.28515625" style="32" customWidth="1"/>
    <col min="9218" max="9218" width="36" style="32" customWidth="1"/>
    <col min="9219" max="9219" width="15.85546875" style="32" customWidth="1"/>
    <col min="9220" max="9220" width="20.5703125" style="32" customWidth="1"/>
    <col min="9221" max="9221" width="7" style="32" customWidth="1"/>
    <col min="9222" max="9226" width="6.85546875" style="32" customWidth="1"/>
    <col min="9227" max="9227" width="20.5703125" style="32" customWidth="1"/>
    <col min="9228" max="9233" width="6.85546875" style="32" customWidth="1"/>
    <col min="9234" max="9234" width="20.5703125" style="32" customWidth="1"/>
    <col min="9235" max="9240" width="6.85546875" style="32" customWidth="1"/>
    <col min="9241" max="9241" width="20.5703125" style="32" customWidth="1"/>
    <col min="9242" max="9247" width="6.85546875" style="32" customWidth="1"/>
    <col min="9248" max="9248" width="20.5703125" style="32" customWidth="1"/>
    <col min="9249" max="9254" width="6.85546875" style="32" customWidth="1"/>
    <col min="9255" max="9255" width="4" style="32" customWidth="1"/>
    <col min="9256" max="9256" width="6.5703125" style="32" customWidth="1"/>
    <col min="9257" max="9257" width="18.42578125" style="32" customWidth="1"/>
    <col min="9258" max="9258" width="24.28515625" style="32" customWidth="1"/>
    <col min="9259" max="9259" width="14.42578125" style="32" customWidth="1"/>
    <col min="9260" max="9260" width="25.5703125" style="32" customWidth="1"/>
    <col min="9261" max="9261" width="12.42578125" style="32" customWidth="1"/>
    <col min="9262" max="9262" width="19.85546875" style="32" customWidth="1"/>
    <col min="9263" max="9264" width="4.7109375" style="32" customWidth="1"/>
    <col min="9265" max="9265" width="4.28515625" style="32" customWidth="1"/>
    <col min="9266" max="9266" width="4.42578125" style="32" customWidth="1"/>
    <col min="9267" max="9267" width="5.140625" style="32" customWidth="1"/>
    <col min="9268" max="9268" width="5.7109375" style="32" customWidth="1"/>
    <col min="9269" max="9269" width="6.28515625" style="32" customWidth="1"/>
    <col min="9270" max="9270" width="6.5703125" style="32" customWidth="1"/>
    <col min="9271" max="9271" width="6.28515625" style="32" customWidth="1"/>
    <col min="9272" max="9273" width="5.7109375" style="32" customWidth="1"/>
    <col min="9274" max="9274" width="14.7109375" style="32" customWidth="1"/>
    <col min="9275" max="9284" width="5.7109375" style="32" customWidth="1"/>
    <col min="9285" max="9472" width="9.140625" style="32"/>
    <col min="9473" max="9473" width="13.28515625" style="32" customWidth="1"/>
    <col min="9474" max="9474" width="36" style="32" customWidth="1"/>
    <col min="9475" max="9475" width="15.85546875" style="32" customWidth="1"/>
    <col min="9476" max="9476" width="20.5703125" style="32" customWidth="1"/>
    <col min="9477" max="9477" width="7" style="32" customWidth="1"/>
    <col min="9478" max="9482" width="6.85546875" style="32" customWidth="1"/>
    <col min="9483" max="9483" width="20.5703125" style="32" customWidth="1"/>
    <col min="9484" max="9489" width="6.85546875" style="32" customWidth="1"/>
    <col min="9490" max="9490" width="20.5703125" style="32" customWidth="1"/>
    <col min="9491" max="9496" width="6.85546875" style="32" customWidth="1"/>
    <col min="9497" max="9497" width="20.5703125" style="32" customWidth="1"/>
    <col min="9498" max="9503" width="6.85546875" style="32" customWidth="1"/>
    <col min="9504" max="9504" width="20.5703125" style="32" customWidth="1"/>
    <col min="9505" max="9510" width="6.85546875" style="32" customWidth="1"/>
    <col min="9511" max="9511" width="4" style="32" customWidth="1"/>
    <col min="9512" max="9512" width="6.5703125" style="32" customWidth="1"/>
    <col min="9513" max="9513" width="18.42578125" style="32" customWidth="1"/>
    <col min="9514" max="9514" width="24.28515625" style="32" customWidth="1"/>
    <col min="9515" max="9515" width="14.42578125" style="32" customWidth="1"/>
    <col min="9516" max="9516" width="25.5703125" style="32" customWidth="1"/>
    <col min="9517" max="9517" width="12.42578125" style="32" customWidth="1"/>
    <col min="9518" max="9518" width="19.85546875" style="32" customWidth="1"/>
    <col min="9519" max="9520" width="4.7109375" style="32" customWidth="1"/>
    <col min="9521" max="9521" width="4.28515625" style="32" customWidth="1"/>
    <col min="9522" max="9522" width="4.42578125" style="32" customWidth="1"/>
    <col min="9523" max="9523" width="5.140625" style="32" customWidth="1"/>
    <col min="9524" max="9524" width="5.7109375" style="32" customWidth="1"/>
    <col min="9525" max="9525" width="6.28515625" style="32" customWidth="1"/>
    <col min="9526" max="9526" width="6.5703125" style="32" customWidth="1"/>
    <col min="9527" max="9527" width="6.28515625" style="32" customWidth="1"/>
    <col min="9528" max="9529" width="5.7109375" style="32" customWidth="1"/>
    <col min="9530" max="9530" width="14.7109375" style="32" customWidth="1"/>
    <col min="9531" max="9540" width="5.7109375" style="32" customWidth="1"/>
    <col min="9541" max="9728" width="9.140625" style="32"/>
    <col min="9729" max="9729" width="13.28515625" style="32" customWidth="1"/>
    <col min="9730" max="9730" width="36" style="32" customWidth="1"/>
    <col min="9731" max="9731" width="15.85546875" style="32" customWidth="1"/>
    <col min="9732" max="9732" width="20.5703125" style="32" customWidth="1"/>
    <col min="9733" max="9733" width="7" style="32" customWidth="1"/>
    <col min="9734" max="9738" width="6.85546875" style="32" customWidth="1"/>
    <col min="9739" max="9739" width="20.5703125" style="32" customWidth="1"/>
    <col min="9740" max="9745" width="6.85546875" style="32" customWidth="1"/>
    <col min="9746" max="9746" width="20.5703125" style="32" customWidth="1"/>
    <col min="9747" max="9752" width="6.85546875" style="32" customWidth="1"/>
    <col min="9753" max="9753" width="20.5703125" style="32" customWidth="1"/>
    <col min="9754" max="9759" width="6.85546875" style="32" customWidth="1"/>
    <col min="9760" max="9760" width="20.5703125" style="32" customWidth="1"/>
    <col min="9761" max="9766" width="6.85546875" style="32" customWidth="1"/>
    <col min="9767" max="9767" width="4" style="32" customWidth="1"/>
    <col min="9768" max="9768" width="6.5703125" style="32" customWidth="1"/>
    <col min="9769" max="9769" width="18.42578125" style="32" customWidth="1"/>
    <col min="9770" max="9770" width="24.28515625" style="32" customWidth="1"/>
    <col min="9771" max="9771" width="14.42578125" style="32" customWidth="1"/>
    <col min="9772" max="9772" width="25.5703125" style="32" customWidth="1"/>
    <col min="9773" max="9773" width="12.42578125" style="32" customWidth="1"/>
    <col min="9774" max="9774" width="19.85546875" style="32" customWidth="1"/>
    <col min="9775" max="9776" width="4.7109375" style="32" customWidth="1"/>
    <col min="9777" max="9777" width="4.28515625" style="32" customWidth="1"/>
    <col min="9778" max="9778" width="4.42578125" style="32" customWidth="1"/>
    <col min="9779" max="9779" width="5.140625" style="32" customWidth="1"/>
    <col min="9780" max="9780" width="5.7109375" style="32" customWidth="1"/>
    <col min="9781" max="9781" width="6.28515625" style="32" customWidth="1"/>
    <col min="9782" max="9782" width="6.5703125" style="32" customWidth="1"/>
    <col min="9783" max="9783" width="6.28515625" style="32" customWidth="1"/>
    <col min="9784" max="9785" width="5.7109375" style="32" customWidth="1"/>
    <col min="9786" max="9786" width="14.7109375" style="32" customWidth="1"/>
    <col min="9787" max="9796" width="5.7109375" style="32" customWidth="1"/>
    <col min="9797" max="9984" width="9.140625" style="32"/>
    <col min="9985" max="9985" width="13.28515625" style="32" customWidth="1"/>
    <col min="9986" max="9986" width="36" style="32" customWidth="1"/>
    <col min="9987" max="9987" width="15.85546875" style="32" customWidth="1"/>
    <col min="9988" max="9988" width="20.5703125" style="32" customWidth="1"/>
    <col min="9989" max="9989" width="7" style="32" customWidth="1"/>
    <col min="9990" max="9994" width="6.85546875" style="32" customWidth="1"/>
    <col min="9995" max="9995" width="20.5703125" style="32" customWidth="1"/>
    <col min="9996" max="10001" width="6.85546875" style="32" customWidth="1"/>
    <col min="10002" max="10002" width="20.5703125" style="32" customWidth="1"/>
    <col min="10003" max="10008" width="6.85546875" style="32" customWidth="1"/>
    <col min="10009" max="10009" width="20.5703125" style="32" customWidth="1"/>
    <col min="10010" max="10015" width="6.85546875" style="32" customWidth="1"/>
    <col min="10016" max="10016" width="20.5703125" style="32" customWidth="1"/>
    <col min="10017" max="10022" width="6.85546875" style="32" customWidth="1"/>
    <col min="10023" max="10023" width="4" style="32" customWidth="1"/>
    <col min="10024" max="10024" width="6.5703125" style="32" customWidth="1"/>
    <col min="10025" max="10025" width="18.42578125" style="32" customWidth="1"/>
    <col min="10026" max="10026" width="24.28515625" style="32" customWidth="1"/>
    <col min="10027" max="10027" width="14.42578125" style="32" customWidth="1"/>
    <col min="10028" max="10028" width="25.5703125" style="32" customWidth="1"/>
    <col min="10029" max="10029" width="12.42578125" style="32" customWidth="1"/>
    <col min="10030" max="10030" width="19.85546875" style="32" customWidth="1"/>
    <col min="10031" max="10032" width="4.7109375" style="32" customWidth="1"/>
    <col min="10033" max="10033" width="4.28515625" style="32" customWidth="1"/>
    <col min="10034" max="10034" width="4.42578125" style="32" customWidth="1"/>
    <col min="10035" max="10035" width="5.140625" style="32" customWidth="1"/>
    <col min="10036" max="10036" width="5.7109375" style="32" customWidth="1"/>
    <col min="10037" max="10037" width="6.28515625" style="32" customWidth="1"/>
    <col min="10038" max="10038" width="6.5703125" style="32" customWidth="1"/>
    <col min="10039" max="10039" width="6.28515625" style="32" customWidth="1"/>
    <col min="10040" max="10041" width="5.7109375" style="32" customWidth="1"/>
    <col min="10042" max="10042" width="14.7109375" style="32" customWidth="1"/>
    <col min="10043" max="10052" width="5.7109375" style="32" customWidth="1"/>
    <col min="10053" max="10240" width="9.140625" style="32"/>
    <col min="10241" max="10241" width="13.28515625" style="32" customWidth="1"/>
    <col min="10242" max="10242" width="36" style="32" customWidth="1"/>
    <col min="10243" max="10243" width="15.85546875" style="32" customWidth="1"/>
    <col min="10244" max="10244" width="20.5703125" style="32" customWidth="1"/>
    <col min="10245" max="10245" width="7" style="32" customWidth="1"/>
    <col min="10246" max="10250" width="6.85546875" style="32" customWidth="1"/>
    <col min="10251" max="10251" width="20.5703125" style="32" customWidth="1"/>
    <col min="10252" max="10257" width="6.85546875" style="32" customWidth="1"/>
    <col min="10258" max="10258" width="20.5703125" style="32" customWidth="1"/>
    <col min="10259" max="10264" width="6.85546875" style="32" customWidth="1"/>
    <col min="10265" max="10265" width="20.5703125" style="32" customWidth="1"/>
    <col min="10266" max="10271" width="6.85546875" style="32" customWidth="1"/>
    <col min="10272" max="10272" width="20.5703125" style="32" customWidth="1"/>
    <col min="10273" max="10278" width="6.85546875" style="32" customWidth="1"/>
    <col min="10279" max="10279" width="4" style="32" customWidth="1"/>
    <col min="10280" max="10280" width="6.5703125" style="32" customWidth="1"/>
    <col min="10281" max="10281" width="18.42578125" style="32" customWidth="1"/>
    <col min="10282" max="10282" width="24.28515625" style="32" customWidth="1"/>
    <col min="10283" max="10283" width="14.42578125" style="32" customWidth="1"/>
    <col min="10284" max="10284" width="25.5703125" style="32" customWidth="1"/>
    <col min="10285" max="10285" width="12.42578125" style="32" customWidth="1"/>
    <col min="10286" max="10286" width="19.85546875" style="32" customWidth="1"/>
    <col min="10287" max="10288" width="4.7109375" style="32" customWidth="1"/>
    <col min="10289" max="10289" width="4.28515625" style="32" customWidth="1"/>
    <col min="10290" max="10290" width="4.42578125" style="32" customWidth="1"/>
    <col min="10291" max="10291" width="5.140625" style="32" customWidth="1"/>
    <col min="10292" max="10292" width="5.7109375" style="32" customWidth="1"/>
    <col min="10293" max="10293" width="6.28515625" style="32" customWidth="1"/>
    <col min="10294" max="10294" width="6.5703125" style="32" customWidth="1"/>
    <col min="10295" max="10295" width="6.28515625" style="32" customWidth="1"/>
    <col min="10296" max="10297" width="5.7109375" style="32" customWidth="1"/>
    <col min="10298" max="10298" width="14.7109375" style="32" customWidth="1"/>
    <col min="10299" max="10308" width="5.7109375" style="32" customWidth="1"/>
    <col min="10309" max="10496" width="9.140625" style="32"/>
    <col min="10497" max="10497" width="13.28515625" style="32" customWidth="1"/>
    <col min="10498" max="10498" width="36" style="32" customWidth="1"/>
    <col min="10499" max="10499" width="15.85546875" style="32" customWidth="1"/>
    <col min="10500" max="10500" width="20.5703125" style="32" customWidth="1"/>
    <col min="10501" max="10501" width="7" style="32" customWidth="1"/>
    <col min="10502" max="10506" width="6.85546875" style="32" customWidth="1"/>
    <col min="10507" max="10507" width="20.5703125" style="32" customWidth="1"/>
    <col min="10508" max="10513" width="6.85546875" style="32" customWidth="1"/>
    <col min="10514" max="10514" width="20.5703125" style="32" customWidth="1"/>
    <col min="10515" max="10520" width="6.85546875" style="32" customWidth="1"/>
    <col min="10521" max="10521" width="20.5703125" style="32" customWidth="1"/>
    <col min="10522" max="10527" width="6.85546875" style="32" customWidth="1"/>
    <col min="10528" max="10528" width="20.5703125" style="32" customWidth="1"/>
    <col min="10529" max="10534" width="6.85546875" style="32" customWidth="1"/>
    <col min="10535" max="10535" width="4" style="32" customWidth="1"/>
    <col min="10536" max="10536" width="6.5703125" style="32" customWidth="1"/>
    <col min="10537" max="10537" width="18.42578125" style="32" customWidth="1"/>
    <col min="10538" max="10538" width="24.28515625" style="32" customWidth="1"/>
    <col min="10539" max="10539" width="14.42578125" style="32" customWidth="1"/>
    <col min="10540" max="10540" width="25.5703125" style="32" customWidth="1"/>
    <col min="10541" max="10541" width="12.42578125" style="32" customWidth="1"/>
    <col min="10542" max="10542" width="19.85546875" style="32" customWidth="1"/>
    <col min="10543" max="10544" width="4.7109375" style="32" customWidth="1"/>
    <col min="10545" max="10545" width="4.28515625" style="32" customWidth="1"/>
    <col min="10546" max="10546" width="4.42578125" style="32" customWidth="1"/>
    <col min="10547" max="10547" width="5.140625" style="32" customWidth="1"/>
    <col min="10548" max="10548" width="5.7109375" style="32" customWidth="1"/>
    <col min="10549" max="10549" width="6.28515625" style="32" customWidth="1"/>
    <col min="10550" max="10550" width="6.5703125" style="32" customWidth="1"/>
    <col min="10551" max="10551" width="6.28515625" style="32" customWidth="1"/>
    <col min="10552" max="10553" width="5.7109375" style="32" customWidth="1"/>
    <col min="10554" max="10554" width="14.7109375" style="32" customWidth="1"/>
    <col min="10555" max="10564" width="5.7109375" style="32" customWidth="1"/>
    <col min="10565" max="10752" width="9.140625" style="32"/>
    <col min="10753" max="10753" width="13.28515625" style="32" customWidth="1"/>
    <col min="10754" max="10754" width="36" style="32" customWidth="1"/>
    <col min="10755" max="10755" width="15.85546875" style="32" customWidth="1"/>
    <col min="10756" max="10756" width="20.5703125" style="32" customWidth="1"/>
    <col min="10757" max="10757" width="7" style="32" customWidth="1"/>
    <col min="10758" max="10762" width="6.85546875" style="32" customWidth="1"/>
    <col min="10763" max="10763" width="20.5703125" style="32" customWidth="1"/>
    <col min="10764" max="10769" width="6.85546875" style="32" customWidth="1"/>
    <col min="10770" max="10770" width="20.5703125" style="32" customWidth="1"/>
    <col min="10771" max="10776" width="6.85546875" style="32" customWidth="1"/>
    <col min="10777" max="10777" width="20.5703125" style="32" customWidth="1"/>
    <col min="10778" max="10783" width="6.85546875" style="32" customWidth="1"/>
    <col min="10784" max="10784" width="20.5703125" style="32" customWidth="1"/>
    <col min="10785" max="10790" width="6.85546875" style="32" customWidth="1"/>
    <col min="10791" max="10791" width="4" style="32" customWidth="1"/>
    <col min="10792" max="10792" width="6.5703125" style="32" customWidth="1"/>
    <col min="10793" max="10793" width="18.42578125" style="32" customWidth="1"/>
    <col min="10794" max="10794" width="24.28515625" style="32" customWidth="1"/>
    <col min="10795" max="10795" width="14.42578125" style="32" customWidth="1"/>
    <col min="10796" max="10796" width="25.5703125" style="32" customWidth="1"/>
    <col min="10797" max="10797" width="12.42578125" style="32" customWidth="1"/>
    <col min="10798" max="10798" width="19.85546875" style="32" customWidth="1"/>
    <col min="10799" max="10800" width="4.7109375" style="32" customWidth="1"/>
    <col min="10801" max="10801" width="4.28515625" style="32" customWidth="1"/>
    <col min="10802" max="10802" width="4.42578125" style="32" customWidth="1"/>
    <col min="10803" max="10803" width="5.140625" style="32" customWidth="1"/>
    <col min="10804" max="10804" width="5.7109375" style="32" customWidth="1"/>
    <col min="10805" max="10805" width="6.28515625" style="32" customWidth="1"/>
    <col min="10806" max="10806" width="6.5703125" style="32" customWidth="1"/>
    <col min="10807" max="10807" width="6.28515625" style="32" customWidth="1"/>
    <col min="10808" max="10809" width="5.7109375" style="32" customWidth="1"/>
    <col min="10810" max="10810" width="14.7109375" style="32" customWidth="1"/>
    <col min="10811" max="10820" width="5.7109375" style="32" customWidth="1"/>
    <col min="10821" max="11008" width="9.140625" style="32"/>
    <col min="11009" max="11009" width="13.28515625" style="32" customWidth="1"/>
    <col min="11010" max="11010" width="36" style="32" customWidth="1"/>
    <col min="11011" max="11011" width="15.85546875" style="32" customWidth="1"/>
    <col min="11012" max="11012" width="20.5703125" style="32" customWidth="1"/>
    <col min="11013" max="11013" width="7" style="32" customWidth="1"/>
    <col min="11014" max="11018" width="6.85546875" style="32" customWidth="1"/>
    <col min="11019" max="11019" width="20.5703125" style="32" customWidth="1"/>
    <col min="11020" max="11025" width="6.85546875" style="32" customWidth="1"/>
    <col min="11026" max="11026" width="20.5703125" style="32" customWidth="1"/>
    <col min="11027" max="11032" width="6.85546875" style="32" customWidth="1"/>
    <col min="11033" max="11033" width="20.5703125" style="32" customWidth="1"/>
    <col min="11034" max="11039" width="6.85546875" style="32" customWidth="1"/>
    <col min="11040" max="11040" width="20.5703125" style="32" customWidth="1"/>
    <col min="11041" max="11046" width="6.85546875" style="32" customWidth="1"/>
    <col min="11047" max="11047" width="4" style="32" customWidth="1"/>
    <col min="11048" max="11048" width="6.5703125" style="32" customWidth="1"/>
    <col min="11049" max="11049" width="18.42578125" style="32" customWidth="1"/>
    <col min="11050" max="11050" width="24.28515625" style="32" customWidth="1"/>
    <col min="11051" max="11051" width="14.42578125" style="32" customWidth="1"/>
    <col min="11052" max="11052" width="25.5703125" style="32" customWidth="1"/>
    <col min="11053" max="11053" width="12.42578125" style="32" customWidth="1"/>
    <col min="11054" max="11054" width="19.85546875" style="32" customWidth="1"/>
    <col min="11055" max="11056" width="4.7109375" style="32" customWidth="1"/>
    <col min="11057" max="11057" width="4.28515625" style="32" customWidth="1"/>
    <col min="11058" max="11058" width="4.42578125" style="32" customWidth="1"/>
    <col min="11059" max="11059" width="5.140625" style="32" customWidth="1"/>
    <col min="11060" max="11060" width="5.7109375" style="32" customWidth="1"/>
    <col min="11061" max="11061" width="6.28515625" style="32" customWidth="1"/>
    <col min="11062" max="11062" width="6.5703125" style="32" customWidth="1"/>
    <col min="11063" max="11063" width="6.28515625" style="32" customWidth="1"/>
    <col min="11064" max="11065" width="5.7109375" style="32" customWidth="1"/>
    <col min="11066" max="11066" width="14.7109375" style="32" customWidth="1"/>
    <col min="11067" max="11076" width="5.7109375" style="32" customWidth="1"/>
    <col min="11077" max="11264" width="9.140625" style="32"/>
    <col min="11265" max="11265" width="13.28515625" style="32" customWidth="1"/>
    <col min="11266" max="11266" width="36" style="32" customWidth="1"/>
    <col min="11267" max="11267" width="15.85546875" style="32" customWidth="1"/>
    <col min="11268" max="11268" width="20.5703125" style="32" customWidth="1"/>
    <col min="11269" max="11269" width="7" style="32" customWidth="1"/>
    <col min="11270" max="11274" width="6.85546875" style="32" customWidth="1"/>
    <col min="11275" max="11275" width="20.5703125" style="32" customWidth="1"/>
    <col min="11276" max="11281" width="6.85546875" style="32" customWidth="1"/>
    <col min="11282" max="11282" width="20.5703125" style="32" customWidth="1"/>
    <col min="11283" max="11288" width="6.85546875" style="32" customWidth="1"/>
    <col min="11289" max="11289" width="20.5703125" style="32" customWidth="1"/>
    <col min="11290" max="11295" width="6.85546875" style="32" customWidth="1"/>
    <col min="11296" max="11296" width="20.5703125" style="32" customWidth="1"/>
    <col min="11297" max="11302" width="6.85546875" style="32" customWidth="1"/>
    <col min="11303" max="11303" width="4" style="32" customWidth="1"/>
    <col min="11304" max="11304" width="6.5703125" style="32" customWidth="1"/>
    <col min="11305" max="11305" width="18.42578125" style="32" customWidth="1"/>
    <col min="11306" max="11306" width="24.28515625" style="32" customWidth="1"/>
    <col min="11307" max="11307" width="14.42578125" style="32" customWidth="1"/>
    <col min="11308" max="11308" width="25.5703125" style="32" customWidth="1"/>
    <col min="11309" max="11309" width="12.42578125" style="32" customWidth="1"/>
    <col min="11310" max="11310" width="19.85546875" style="32" customWidth="1"/>
    <col min="11311" max="11312" width="4.7109375" style="32" customWidth="1"/>
    <col min="11313" max="11313" width="4.28515625" style="32" customWidth="1"/>
    <col min="11314" max="11314" width="4.42578125" style="32" customWidth="1"/>
    <col min="11315" max="11315" width="5.140625" style="32" customWidth="1"/>
    <col min="11316" max="11316" width="5.7109375" style="32" customWidth="1"/>
    <col min="11317" max="11317" width="6.28515625" style="32" customWidth="1"/>
    <col min="11318" max="11318" width="6.5703125" style="32" customWidth="1"/>
    <col min="11319" max="11319" width="6.28515625" style="32" customWidth="1"/>
    <col min="11320" max="11321" width="5.7109375" style="32" customWidth="1"/>
    <col min="11322" max="11322" width="14.7109375" style="32" customWidth="1"/>
    <col min="11323" max="11332" width="5.7109375" style="32" customWidth="1"/>
    <col min="11333" max="11520" width="9.140625" style="32"/>
    <col min="11521" max="11521" width="13.28515625" style="32" customWidth="1"/>
    <col min="11522" max="11522" width="36" style="32" customWidth="1"/>
    <col min="11523" max="11523" width="15.85546875" style="32" customWidth="1"/>
    <col min="11524" max="11524" width="20.5703125" style="32" customWidth="1"/>
    <col min="11525" max="11525" width="7" style="32" customWidth="1"/>
    <col min="11526" max="11530" width="6.85546875" style="32" customWidth="1"/>
    <col min="11531" max="11531" width="20.5703125" style="32" customWidth="1"/>
    <col min="11532" max="11537" width="6.85546875" style="32" customWidth="1"/>
    <col min="11538" max="11538" width="20.5703125" style="32" customWidth="1"/>
    <col min="11539" max="11544" width="6.85546875" style="32" customWidth="1"/>
    <col min="11545" max="11545" width="20.5703125" style="32" customWidth="1"/>
    <col min="11546" max="11551" width="6.85546875" style="32" customWidth="1"/>
    <col min="11552" max="11552" width="20.5703125" style="32" customWidth="1"/>
    <col min="11553" max="11558" width="6.85546875" style="32" customWidth="1"/>
    <col min="11559" max="11559" width="4" style="32" customWidth="1"/>
    <col min="11560" max="11560" width="6.5703125" style="32" customWidth="1"/>
    <col min="11561" max="11561" width="18.42578125" style="32" customWidth="1"/>
    <col min="11562" max="11562" width="24.28515625" style="32" customWidth="1"/>
    <col min="11563" max="11563" width="14.42578125" style="32" customWidth="1"/>
    <col min="11564" max="11564" width="25.5703125" style="32" customWidth="1"/>
    <col min="11565" max="11565" width="12.42578125" style="32" customWidth="1"/>
    <col min="11566" max="11566" width="19.85546875" style="32" customWidth="1"/>
    <col min="11567" max="11568" width="4.7109375" style="32" customWidth="1"/>
    <col min="11569" max="11569" width="4.28515625" style="32" customWidth="1"/>
    <col min="11570" max="11570" width="4.42578125" style="32" customWidth="1"/>
    <col min="11571" max="11571" width="5.140625" style="32" customWidth="1"/>
    <col min="11572" max="11572" width="5.7109375" style="32" customWidth="1"/>
    <col min="11573" max="11573" width="6.28515625" style="32" customWidth="1"/>
    <col min="11574" max="11574" width="6.5703125" style="32" customWidth="1"/>
    <col min="11575" max="11575" width="6.28515625" style="32" customWidth="1"/>
    <col min="11576" max="11577" width="5.7109375" style="32" customWidth="1"/>
    <col min="11578" max="11578" width="14.7109375" style="32" customWidth="1"/>
    <col min="11579" max="11588" width="5.7109375" style="32" customWidth="1"/>
    <col min="11589" max="11776" width="9.140625" style="32"/>
    <col min="11777" max="11777" width="13.28515625" style="32" customWidth="1"/>
    <col min="11778" max="11778" width="36" style="32" customWidth="1"/>
    <col min="11779" max="11779" width="15.85546875" style="32" customWidth="1"/>
    <col min="11780" max="11780" width="20.5703125" style="32" customWidth="1"/>
    <col min="11781" max="11781" width="7" style="32" customWidth="1"/>
    <col min="11782" max="11786" width="6.85546875" style="32" customWidth="1"/>
    <col min="11787" max="11787" width="20.5703125" style="32" customWidth="1"/>
    <col min="11788" max="11793" width="6.85546875" style="32" customWidth="1"/>
    <col min="11794" max="11794" width="20.5703125" style="32" customWidth="1"/>
    <col min="11795" max="11800" width="6.85546875" style="32" customWidth="1"/>
    <col min="11801" max="11801" width="20.5703125" style="32" customWidth="1"/>
    <col min="11802" max="11807" width="6.85546875" style="32" customWidth="1"/>
    <col min="11808" max="11808" width="20.5703125" style="32" customWidth="1"/>
    <col min="11809" max="11814" width="6.85546875" style="32" customWidth="1"/>
    <col min="11815" max="11815" width="4" style="32" customWidth="1"/>
    <col min="11816" max="11816" width="6.5703125" style="32" customWidth="1"/>
    <col min="11817" max="11817" width="18.42578125" style="32" customWidth="1"/>
    <col min="11818" max="11818" width="24.28515625" style="32" customWidth="1"/>
    <col min="11819" max="11819" width="14.42578125" style="32" customWidth="1"/>
    <col min="11820" max="11820" width="25.5703125" style="32" customWidth="1"/>
    <col min="11821" max="11821" width="12.42578125" style="32" customWidth="1"/>
    <col min="11822" max="11822" width="19.85546875" style="32" customWidth="1"/>
    <col min="11823" max="11824" width="4.7109375" style="32" customWidth="1"/>
    <col min="11825" max="11825" width="4.28515625" style="32" customWidth="1"/>
    <col min="11826" max="11826" width="4.42578125" style="32" customWidth="1"/>
    <col min="11827" max="11827" width="5.140625" style="32" customWidth="1"/>
    <col min="11828" max="11828" width="5.7109375" style="32" customWidth="1"/>
    <col min="11829" max="11829" width="6.28515625" style="32" customWidth="1"/>
    <col min="11830" max="11830" width="6.5703125" style="32" customWidth="1"/>
    <col min="11831" max="11831" width="6.28515625" style="32" customWidth="1"/>
    <col min="11832" max="11833" width="5.7109375" style="32" customWidth="1"/>
    <col min="11834" max="11834" width="14.7109375" style="32" customWidth="1"/>
    <col min="11835" max="11844" width="5.7109375" style="32" customWidth="1"/>
    <col min="11845" max="12032" width="9.140625" style="32"/>
    <col min="12033" max="12033" width="13.28515625" style="32" customWidth="1"/>
    <col min="12034" max="12034" width="36" style="32" customWidth="1"/>
    <col min="12035" max="12035" width="15.85546875" style="32" customWidth="1"/>
    <col min="12036" max="12036" width="20.5703125" style="32" customWidth="1"/>
    <col min="12037" max="12037" width="7" style="32" customWidth="1"/>
    <col min="12038" max="12042" width="6.85546875" style="32" customWidth="1"/>
    <col min="12043" max="12043" width="20.5703125" style="32" customWidth="1"/>
    <col min="12044" max="12049" width="6.85546875" style="32" customWidth="1"/>
    <col min="12050" max="12050" width="20.5703125" style="32" customWidth="1"/>
    <col min="12051" max="12056" width="6.85546875" style="32" customWidth="1"/>
    <col min="12057" max="12057" width="20.5703125" style="32" customWidth="1"/>
    <col min="12058" max="12063" width="6.85546875" style="32" customWidth="1"/>
    <col min="12064" max="12064" width="20.5703125" style="32" customWidth="1"/>
    <col min="12065" max="12070" width="6.85546875" style="32" customWidth="1"/>
    <col min="12071" max="12071" width="4" style="32" customWidth="1"/>
    <col min="12072" max="12072" width="6.5703125" style="32" customWidth="1"/>
    <col min="12073" max="12073" width="18.42578125" style="32" customWidth="1"/>
    <col min="12074" max="12074" width="24.28515625" style="32" customWidth="1"/>
    <col min="12075" max="12075" width="14.42578125" style="32" customWidth="1"/>
    <col min="12076" max="12076" width="25.5703125" style="32" customWidth="1"/>
    <col min="12077" max="12077" width="12.42578125" style="32" customWidth="1"/>
    <col min="12078" max="12078" width="19.85546875" style="32" customWidth="1"/>
    <col min="12079" max="12080" width="4.7109375" style="32" customWidth="1"/>
    <col min="12081" max="12081" width="4.28515625" style="32" customWidth="1"/>
    <col min="12082" max="12082" width="4.42578125" style="32" customWidth="1"/>
    <col min="12083" max="12083" width="5.140625" style="32" customWidth="1"/>
    <col min="12084" max="12084" width="5.7109375" style="32" customWidth="1"/>
    <col min="12085" max="12085" width="6.28515625" style="32" customWidth="1"/>
    <col min="12086" max="12086" width="6.5703125" style="32" customWidth="1"/>
    <col min="12087" max="12087" width="6.28515625" style="32" customWidth="1"/>
    <col min="12088" max="12089" width="5.7109375" style="32" customWidth="1"/>
    <col min="12090" max="12090" width="14.7109375" style="32" customWidth="1"/>
    <col min="12091" max="12100" width="5.7109375" style="32" customWidth="1"/>
    <col min="12101" max="12288" width="9.140625" style="32"/>
    <col min="12289" max="12289" width="13.28515625" style="32" customWidth="1"/>
    <col min="12290" max="12290" width="36" style="32" customWidth="1"/>
    <col min="12291" max="12291" width="15.85546875" style="32" customWidth="1"/>
    <col min="12292" max="12292" width="20.5703125" style="32" customWidth="1"/>
    <col min="12293" max="12293" width="7" style="32" customWidth="1"/>
    <col min="12294" max="12298" width="6.85546875" style="32" customWidth="1"/>
    <col min="12299" max="12299" width="20.5703125" style="32" customWidth="1"/>
    <col min="12300" max="12305" width="6.85546875" style="32" customWidth="1"/>
    <col min="12306" max="12306" width="20.5703125" style="32" customWidth="1"/>
    <col min="12307" max="12312" width="6.85546875" style="32" customWidth="1"/>
    <col min="12313" max="12313" width="20.5703125" style="32" customWidth="1"/>
    <col min="12314" max="12319" width="6.85546875" style="32" customWidth="1"/>
    <col min="12320" max="12320" width="20.5703125" style="32" customWidth="1"/>
    <col min="12321" max="12326" width="6.85546875" style="32" customWidth="1"/>
    <col min="12327" max="12327" width="4" style="32" customWidth="1"/>
    <col min="12328" max="12328" width="6.5703125" style="32" customWidth="1"/>
    <col min="12329" max="12329" width="18.42578125" style="32" customWidth="1"/>
    <col min="12330" max="12330" width="24.28515625" style="32" customWidth="1"/>
    <col min="12331" max="12331" width="14.42578125" style="32" customWidth="1"/>
    <col min="12332" max="12332" width="25.5703125" style="32" customWidth="1"/>
    <col min="12333" max="12333" width="12.42578125" style="32" customWidth="1"/>
    <col min="12334" max="12334" width="19.85546875" style="32" customWidth="1"/>
    <col min="12335" max="12336" width="4.7109375" style="32" customWidth="1"/>
    <col min="12337" max="12337" width="4.28515625" style="32" customWidth="1"/>
    <col min="12338" max="12338" width="4.42578125" style="32" customWidth="1"/>
    <col min="12339" max="12339" width="5.140625" style="32" customWidth="1"/>
    <col min="12340" max="12340" width="5.7109375" style="32" customWidth="1"/>
    <col min="12341" max="12341" width="6.28515625" style="32" customWidth="1"/>
    <col min="12342" max="12342" width="6.5703125" style="32" customWidth="1"/>
    <col min="12343" max="12343" width="6.28515625" style="32" customWidth="1"/>
    <col min="12344" max="12345" width="5.7109375" style="32" customWidth="1"/>
    <col min="12346" max="12346" width="14.7109375" style="32" customWidth="1"/>
    <col min="12347" max="12356" width="5.7109375" style="32" customWidth="1"/>
    <col min="12357" max="12544" width="9.140625" style="32"/>
    <col min="12545" max="12545" width="13.28515625" style="32" customWidth="1"/>
    <col min="12546" max="12546" width="36" style="32" customWidth="1"/>
    <col min="12547" max="12547" width="15.85546875" style="32" customWidth="1"/>
    <col min="12548" max="12548" width="20.5703125" style="32" customWidth="1"/>
    <col min="12549" max="12549" width="7" style="32" customWidth="1"/>
    <col min="12550" max="12554" width="6.85546875" style="32" customWidth="1"/>
    <col min="12555" max="12555" width="20.5703125" style="32" customWidth="1"/>
    <col min="12556" max="12561" width="6.85546875" style="32" customWidth="1"/>
    <col min="12562" max="12562" width="20.5703125" style="32" customWidth="1"/>
    <col min="12563" max="12568" width="6.85546875" style="32" customWidth="1"/>
    <col min="12569" max="12569" width="20.5703125" style="32" customWidth="1"/>
    <col min="12570" max="12575" width="6.85546875" style="32" customWidth="1"/>
    <col min="12576" max="12576" width="20.5703125" style="32" customWidth="1"/>
    <col min="12577" max="12582" width="6.85546875" style="32" customWidth="1"/>
    <col min="12583" max="12583" width="4" style="32" customWidth="1"/>
    <col min="12584" max="12584" width="6.5703125" style="32" customWidth="1"/>
    <col min="12585" max="12585" width="18.42578125" style="32" customWidth="1"/>
    <col min="12586" max="12586" width="24.28515625" style="32" customWidth="1"/>
    <col min="12587" max="12587" width="14.42578125" style="32" customWidth="1"/>
    <col min="12588" max="12588" width="25.5703125" style="32" customWidth="1"/>
    <col min="12589" max="12589" width="12.42578125" style="32" customWidth="1"/>
    <col min="12590" max="12590" width="19.85546875" style="32" customWidth="1"/>
    <col min="12591" max="12592" width="4.7109375" style="32" customWidth="1"/>
    <col min="12593" max="12593" width="4.28515625" style="32" customWidth="1"/>
    <col min="12594" max="12594" width="4.42578125" style="32" customWidth="1"/>
    <col min="12595" max="12595" width="5.140625" style="32" customWidth="1"/>
    <col min="12596" max="12596" width="5.7109375" style="32" customWidth="1"/>
    <col min="12597" max="12597" width="6.28515625" style="32" customWidth="1"/>
    <col min="12598" max="12598" width="6.5703125" style="32" customWidth="1"/>
    <col min="12599" max="12599" width="6.28515625" style="32" customWidth="1"/>
    <col min="12600" max="12601" width="5.7109375" style="32" customWidth="1"/>
    <col min="12602" max="12602" width="14.7109375" style="32" customWidth="1"/>
    <col min="12603" max="12612" width="5.7109375" style="32" customWidth="1"/>
    <col min="12613" max="12800" width="9.140625" style="32"/>
    <col min="12801" max="12801" width="13.28515625" style="32" customWidth="1"/>
    <col min="12802" max="12802" width="36" style="32" customWidth="1"/>
    <col min="12803" max="12803" width="15.85546875" style="32" customWidth="1"/>
    <col min="12804" max="12804" width="20.5703125" style="32" customWidth="1"/>
    <col min="12805" max="12805" width="7" style="32" customWidth="1"/>
    <col min="12806" max="12810" width="6.85546875" style="32" customWidth="1"/>
    <col min="12811" max="12811" width="20.5703125" style="32" customWidth="1"/>
    <col min="12812" max="12817" width="6.85546875" style="32" customWidth="1"/>
    <col min="12818" max="12818" width="20.5703125" style="32" customWidth="1"/>
    <col min="12819" max="12824" width="6.85546875" style="32" customWidth="1"/>
    <col min="12825" max="12825" width="20.5703125" style="32" customWidth="1"/>
    <col min="12826" max="12831" width="6.85546875" style="32" customWidth="1"/>
    <col min="12832" max="12832" width="20.5703125" style="32" customWidth="1"/>
    <col min="12833" max="12838" width="6.85546875" style="32" customWidth="1"/>
    <col min="12839" max="12839" width="4" style="32" customWidth="1"/>
    <col min="12840" max="12840" width="6.5703125" style="32" customWidth="1"/>
    <col min="12841" max="12841" width="18.42578125" style="32" customWidth="1"/>
    <col min="12842" max="12842" width="24.28515625" style="32" customWidth="1"/>
    <col min="12843" max="12843" width="14.42578125" style="32" customWidth="1"/>
    <col min="12844" max="12844" width="25.5703125" style="32" customWidth="1"/>
    <col min="12845" max="12845" width="12.42578125" style="32" customWidth="1"/>
    <col min="12846" max="12846" width="19.85546875" style="32" customWidth="1"/>
    <col min="12847" max="12848" width="4.7109375" style="32" customWidth="1"/>
    <col min="12849" max="12849" width="4.28515625" style="32" customWidth="1"/>
    <col min="12850" max="12850" width="4.42578125" style="32" customWidth="1"/>
    <col min="12851" max="12851" width="5.140625" style="32" customWidth="1"/>
    <col min="12852" max="12852" width="5.7109375" style="32" customWidth="1"/>
    <col min="12853" max="12853" width="6.28515625" style="32" customWidth="1"/>
    <col min="12854" max="12854" width="6.5703125" style="32" customWidth="1"/>
    <col min="12855" max="12855" width="6.28515625" style="32" customWidth="1"/>
    <col min="12856" max="12857" width="5.7109375" style="32" customWidth="1"/>
    <col min="12858" max="12858" width="14.7109375" style="32" customWidth="1"/>
    <col min="12859" max="12868" width="5.7109375" style="32" customWidth="1"/>
    <col min="12869" max="13056" width="9.140625" style="32"/>
    <col min="13057" max="13057" width="13.28515625" style="32" customWidth="1"/>
    <col min="13058" max="13058" width="36" style="32" customWidth="1"/>
    <col min="13059" max="13059" width="15.85546875" style="32" customWidth="1"/>
    <col min="13060" max="13060" width="20.5703125" style="32" customWidth="1"/>
    <col min="13061" max="13061" width="7" style="32" customWidth="1"/>
    <col min="13062" max="13066" width="6.85546875" style="32" customWidth="1"/>
    <col min="13067" max="13067" width="20.5703125" style="32" customWidth="1"/>
    <col min="13068" max="13073" width="6.85546875" style="32" customWidth="1"/>
    <col min="13074" max="13074" width="20.5703125" style="32" customWidth="1"/>
    <col min="13075" max="13080" width="6.85546875" style="32" customWidth="1"/>
    <col min="13081" max="13081" width="20.5703125" style="32" customWidth="1"/>
    <col min="13082" max="13087" width="6.85546875" style="32" customWidth="1"/>
    <col min="13088" max="13088" width="20.5703125" style="32" customWidth="1"/>
    <col min="13089" max="13094" width="6.85546875" style="32" customWidth="1"/>
    <col min="13095" max="13095" width="4" style="32" customWidth="1"/>
    <col min="13096" max="13096" width="6.5703125" style="32" customWidth="1"/>
    <col min="13097" max="13097" width="18.42578125" style="32" customWidth="1"/>
    <col min="13098" max="13098" width="24.28515625" style="32" customWidth="1"/>
    <col min="13099" max="13099" width="14.42578125" style="32" customWidth="1"/>
    <col min="13100" max="13100" width="25.5703125" style="32" customWidth="1"/>
    <col min="13101" max="13101" width="12.42578125" style="32" customWidth="1"/>
    <col min="13102" max="13102" width="19.85546875" style="32" customWidth="1"/>
    <col min="13103" max="13104" width="4.7109375" style="32" customWidth="1"/>
    <col min="13105" max="13105" width="4.28515625" style="32" customWidth="1"/>
    <col min="13106" max="13106" width="4.42578125" style="32" customWidth="1"/>
    <col min="13107" max="13107" width="5.140625" style="32" customWidth="1"/>
    <col min="13108" max="13108" width="5.7109375" style="32" customWidth="1"/>
    <col min="13109" max="13109" width="6.28515625" style="32" customWidth="1"/>
    <col min="13110" max="13110" width="6.5703125" style="32" customWidth="1"/>
    <col min="13111" max="13111" width="6.28515625" style="32" customWidth="1"/>
    <col min="13112" max="13113" width="5.7109375" style="32" customWidth="1"/>
    <col min="13114" max="13114" width="14.7109375" style="32" customWidth="1"/>
    <col min="13115" max="13124" width="5.7109375" style="32" customWidth="1"/>
    <col min="13125" max="13312" width="9.140625" style="32"/>
    <col min="13313" max="13313" width="13.28515625" style="32" customWidth="1"/>
    <col min="13314" max="13314" width="36" style="32" customWidth="1"/>
    <col min="13315" max="13315" width="15.85546875" style="32" customWidth="1"/>
    <col min="13316" max="13316" width="20.5703125" style="32" customWidth="1"/>
    <col min="13317" max="13317" width="7" style="32" customWidth="1"/>
    <col min="13318" max="13322" width="6.85546875" style="32" customWidth="1"/>
    <col min="13323" max="13323" width="20.5703125" style="32" customWidth="1"/>
    <col min="13324" max="13329" width="6.85546875" style="32" customWidth="1"/>
    <col min="13330" max="13330" width="20.5703125" style="32" customWidth="1"/>
    <col min="13331" max="13336" width="6.85546875" style="32" customWidth="1"/>
    <col min="13337" max="13337" width="20.5703125" style="32" customWidth="1"/>
    <col min="13338" max="13343" width="6.85546875" style="32" customWidth="1"/>
    <col min="13344" max="13344" width="20.5703125" style="32" customWidth="1"/>
    <col min="13345" max="13350" width="6.85546875" style="32" customWidth="1"/>
    <col min="13351" max="13351" width="4" style="32" customWidth="1"/>
    <col min="13352" max="13352" width="6.5703125" style="32" customWidth="1"/>
    <col min="13353" max="13353" width="18.42578125" style="32" customWidth="1"/>
    <col min="13354" max="13354" width="24.28515625" style="32" customWidth="1"/>
    <col min="13355" max="13355" width="14.42578125" style="32" customWidth="1"/>
    <col min="13356" max="13356" width="25.5703125" style="32" customWidth="1"/>
    <col min="13357" max="13357" width="12.42578125" style="32" customWidth="1"/>
    <col min="13358" max="13358" width="19.85546875" style="32" customWidth="1"/>
    <col min="13359" max="13360" width="4.7109375" style="32" customWidth="1"/>
    <col min="13361" max="13361" width="4.28515625" style="32" customWidth="1"/>
    <col min="13362" max="13362" width="4.42578125" style="32" customWidth="1"/>
    <col min="13363" max="13363" width="5.140625" style="32" customWidth="1"/>
    <col min="13364" max="13364" width="5.7109375" style="32" customWidth="1"/>
    <col min="13365" max="13365" width="6.28515625" style="32" customWidth="1"/>
    <col min="13366" max="13366" width="6.5703125" style="32" customWidth="1"/>
    <col min="13367" max="13367" width="6.28515625" style="32" customWidth="1"/>
    <col min="13368" max="13369" width="5.7109375" style="32" customWidth="1"/>
    <col min="13370" max="13370" width="14.7109375" style="32" customWidth="1"/>
    <col min="13371" max="13380" width="5.7109375" style="32" customWidth="1"/>
    <col min="13381" max="13568" width="9.140625" style="32"/>
    <col min="13569" max="13569" width="13.28515625" style="32" customWidth="1"/>
    <col min="13570" max="13570" width="36" style="32" customWidth="1"/>
    <col min="13571" max="13571" width="15.85546875" style="32" customWidth="1"/>
    <col min="13572" max="13572" width="20.5703125" style="32" customWidth="1"/>
    <col min="13573" max="13573" width="7" style="32" customWidth="1"/>
    <col min="13574" max="13578" width="6.85546875" style="32" customWidth="1"/>
    <col min="13579" max="13579" width="20.5703125" style="32" customWidth="1"/>
    <col min="13580" max="13585" width="6.85546875" style="32" customWidth="1"/>
    <col min="13586" max="13586" width="20.5703125" style="32" customWidth="1"/>
    <col min="13587" max="13592" width="6.85546875" style="32" customWidth="1"/>
    <col min="13593" max="13593" width="20.5703125" style="32" customWidth="1"/>
    <col min="13594" max="13599" width="6.85546875" style="32" customWidth="1"/>
    <col min="13600" max="13600" width="20.5703125" style="32" customWidth="1"/>
    <col min="13601" max="13606" width="6.85546875" style="32" customWidth="1"/>
    <col min="13607" max="13607" width="4" style="32" customWidth="1"/>
    <col min="13608" max="13608" width="6.5703125" style="32" customWidth="1"/>
    <col min="13609" max="13609" width="18.42578125" style="32" customWidth="1"/>
    <col min="13610" max="13610" width="24.28515625" style="32" customWidth="1"/>
    <col min="13611" max="13611" width="14.42578125" style="32" customWidth="1"/>
    <col min="13612" max="13612" width="25.5703125" style="32" customWidth="1"/>
    <col min="13613" max="13613" width="12.42578125" style="32" customWidth="1"/>
    <col min="13614" max="13614" width="19.85546875" style="32" customWidth="1"/>
    <col min="13615" max="13616" width="4.7109375" style="32" customWidth="1"/>
    <col min="13617" max="13617" width="4.28515625" style="32" customWidth="1"/>
    <col min="13618" max="13618" width="4.42578125" style="32" customWidth="1"/>
    <col min="13619" max="13619" width="5.140625" style="32" customWidth="1"/>
    <col min="13620" max="13620" width="5.7109375" style="32" customWidth="1"/>
    <col min="13621" max="13621" width="6.28515625" style="32" customWidth="1"/>
    <col min="13622" max="13622" width="6.5703125" style="32" customWidth="1"/>
    <col min="13623" max="13623" width="6.28515625" style="32" customWidth="1"/>
    <col min="13624" max="13625" width="5.7109375" style="32" customWidth="1"/>
    <col min="13626" max="13626" width="14.7109375" style="32" customWidth="1"/>
    <col min="13627" max="13636" width="5.7109375" style="32" customWidth="1"/>
    <col min="13637" max="13824" width="9.140625" style="32"/>
    <col min="13825" max="13825" width="13.28515625" style="32" customWidth="1"/>
    <col min="13826" max="13826" width="36" style="32" customWidth="1"/>
    <col min="13827" max="13827" width="15.85546875" style="32" customWidth="1"/>
    <col min="13828" max="13828" width="20.5703125" style="32" customWidth="1"/>
    <col min="13829" max="13829" width="7" style="32" customWidth="1"/>
    <col min="13830" max="13834" width="6.85546875" style="32" customWidth="1"/>
    <col min="13835" max="13835" width="20.5703125" style="32" customWidth="1"/>
    <col min="13836" max="13841" width="6.85546875" style="32" customWidth="1"/>
    <col min="13842" max="13842" width="20.5703125" style="32" customWidth="1"/>
    <col min="13843" max="13848" width="6.85546875" style="32" customWidth="1"/>
    <col min="13849" max="13849" width="20.5703125" style="32" customWidth="1"/>
    <col min="13850" max="13855" width="6.85546875" style="32" customWidth="1"/>
    <col min="13856" max="13856" width="20.5703125" style="32" customWidth="1"/>
    <col min="13857" max="13862" width="6.85546875" style="32" customWidth="1"/>
    <col min="13863" max="13863" width="4" style="32" customWidth="1"/>
    <col min="13864" max="13864" width="6.5703125" style="32" customWidth="1"/>
    <col min="13865" max="13865" width="18.42578125" style="32" customWidth="1"/>
    <col min="13866" max="13866" width="24.28515625" style="32" customWidth="1"/>
    <col min="13867" max="13867" width="14.42578125" style="32" customWidth="1"/>
    <col min="13868" max="13868" width="25.5703125" style="32" customWidth="1"/>
    <col min="13869" max="13869" width="12.42578125" style="32" customWidth="1"/>
    <col min="13870" max="13870" width="19.85546875" style="32" customWidth="1"/>
    <col min="13871" max="13872" width="4.7109375" style="32" customWidth="1"/>
    <col min="13873" max="13873" width="4.28515625" style="32" customWidth="1"/>
    <col min="13874" max="13874" width="4.42578125" style="32" customWidth="1"/>
    <col min="13875" max="13875" width="5.140625" style="32" customWidth="1"/>
    <col min="13876" max="13876" width="5.7109375" style="32" customWidth="1"/>
    <col min="13877" max="13877" width="6.28515625" style="32" customWidth="1"/>
    <col min="13878" max="13878" width="6.5703125" style="32" customWidth="1"/>
    <col min="13879" max="13879" width="6.28515625" style="32" customWidth="1"/>
    <col min="13880" max="13881" width="5.7109375" style="32" customWidth="1"/>
    <col min="13882" max="13882" width="14.7109375" style="32" customWidth="1"/>
    <col min="13883" max="13892" width="5.7109375" style="32" customWidth="1"/>
    <col min="13893" max="14080" width="9.140625" style="32"/>
    <col min="14081" max="14081" width="13.28515625" style="32" customWidth="1"/>
    <col min="14082" max="14082" width="36" style="32" customWidth="1"/>
    <col min="14083" max="14083" width="15.85546875" style="32" customWidth="1"/>
    <col min="14084" max="14084" width="20.5703125" style="32" customWidth="1"/>
    <col min="14085" max="14085" width="7" style="32" customWidth="1"/>
    <col min="14086" max="14090" width="6.85546875" style="32" customWidth="1"/>
    <col min="14091" max="14091" width="20.5703125" style="32" customWidth="1"/>
    <col min="14092" max="14097" width="6.85546875" style="32" customWidth="1"/>
    <col min="14098" max="14098" width="20.5703125" style="32" customWidth="1"/>
    <col min="14099" max="14104" width="6.85546875" style="32" customWidth="1"/>
    <col min="14105" max="14105" width="20.5703125" style="32" customWidth="1"/>
    <col min="14106" max="14111" width="6.85546875" style="32" customWidth="1"/>
    <col min="14112" max="14112" width="20.5703125" style="32" customWidth="1"/>
    <col min="14113" max="14118" width="6.85546875" style="32" customWidth="1"/>
    <col min="14119" max="14119" width="4" style="32" customWidth="1"/>
    <col min="14120" max="14120" width="6.5703125" style="32" customWidth="1"/>
    <col min="14121" max="14121" width="18.42578125" style="32" customWidth="1"/>
    <col min="14122" max="14122" width="24.28515625" style="32" customWidth="1"/>
    <col min="14123" max="14123" width="14.42578125" style="32" customWidth="1"/>
    <col min="14124" max="14124" width="25.5703125" style="32" customWidth="1"/>
    <col min="14125" max="14125" width="12.42578125" style="32" customWidth="1"/>
    <col min="14126" max="14126" width="19.85546875" style="32" customWidth="1"/>
    <col min="14127" max="14128" width="4.7109375" style="32" customWidth="1"/>
    <col min="14129" max="14129" width="4.28515625" style="32" customWidth="1"/>
    <col min="14130" max="14130" width="4.42578125" style="32" customWidth="1"/>
    <col min="14131" max="14131" width="5.140625" style="32" customWidth="1"/>
    <col min="14132" max="14132" width="5.7109375" style="32" customWidth="1"/>
    <col min="14133" max="14133" width="6.28515625" style="32" customWidth="1"/>
    <col min="14134" max="14134" width="6.5703125" style="32" customWidth="1"/>
    <col min="14135" max="14135" width="6.28515625" style="32" customWidth="1"/>
    <col min="14136" max="14137" width="5.7109375" style="32" customWidth="1"/>
    <col min="14138" max="14138" width="14.7109375" style="32" customWidth="1"/>
    <col min="14139" max="14148" width="5.7109375" style="32" customWidth="1"/>
    <col min="14149" max="14336" width="9.140625" style="32"/>
    <col min="14337" max="14337" width="13.28515625" style="32" customWidth="1"/>
    <col min="14338" max="14338" width="36" style="32" customWidth="1"/>
    <col min="14339" max="14339" width="15.85546875" style="32" customWidth="1"/>
    <col min="14340" max="14340" width="20.5703125" style="32" customWidth="1"/>
    <col min="14341" max="14341" width="7" style="32" customWidth="1"/>
    <col min="14342" max="14346" width="6.85546875" style="32" customWidth="1"/>
    <col min="14347" max="14347" width="20.5703125" style="32" customWidth="1"/>
    <col min="14348" max="14353" width="6.85546875" style="32" customWidth="1"/>
    <col min="14354" max="14354" width="20.5703125" style="32" customWidth="1"/>
    <col min="14355" max="14360" width="6.85546875" style="32" customWidth="1"/>
    <col min="14361" max="14361" width="20.5703125" style="32" customWidth="1"/>
    <col min="14362" max="14367" width="6.85546875" style="32" customWidth="1"/>
    <col min="14368" max="14368" width="20.5703125" style="32" customWidth="1"/>
    <col min="14369" max="14374" width="6.85546875" style="32" customWidth="1"/>
    <col min="14375" max="14375" width="4" style="32" customWidth="1"/>
    <col min="14376" max="14376" width="6.5703125" style="32" customWidth="1"/>
    <col min="14377" max="14377" width="18.42578125" style="32" customWidth="1"/>
    <col min="14378" max="14378" width="24.28515625" style="32" customWidth="1"/>
    <col min="14379" max="14379" width="14.42578125" style="32" customWidth="1"/>
    <col min="14380" max="14380" width="25.5703125" style="32" customWidth="1"/>
    <col min="14381" max="14381" width="12.42578125" style="32" customWidth="1"/>
    <col min="14382" max="14382" width="19.85546875" style="32" customWidth="1"/>
    <col min="14383" max="14384" width="4.7109375" style="32" customWidth="1"/>
    <col min="14385" max="14385" width="4.28515625" style="32" customWidth="1"/>
    <col min="14386" max="14386" width="4.42578125" style="32" customWidth="1"/>
    <col min="14387" max="14387" width="5.140625" style="32" customWidth="1"/>
    <col min="14388" max="14388" width="5.7109375" style="32" customWidth="1"/>
    <col min="14389" max="14389" width="6.28515625" style="32" customWidth="1"/>
    <col min="14390" max="14390" width="6.5703125" style="32" customWidth="1"/>
    <col min="14391" max="14391" width="6.28515625" style="32" customWidth="1"/>
    <col min="14392" max="14393" width="5.7109375" style="32" customWidth="1"/>
    <col min="14394" max="14394" width="14.7109375" style="32" customWidth="1"/>
    <col min="14395" max="14404" width="5.7109375" style="32" customWidth="1"/>
    <col min="14405" max="14592" width="9.140625" style="32"/>
    <col min="14593" max="14593" width="13.28515625" style="32" customWidth="1"/>
    <col min="14594" max="14594" width="36" style="32" customWidth="1"/>
    <col min="14595" max="14595" width="15.85546875" style="32" customWidth="1"/>
    <col min="14596" max="14596" width="20.5703125" style="32" customWidth="1"/>
    <col min="14597" max="14597" width="7" style="32" customWidth="1"/>
    <col min="14598" max="14602" width="6.85546875" style="32" customWidth="1"/>
    <col min="14603" max="14603" width="20.5703125" style="32" customWidth="1"/>
    <col min="14604" max="14609" width="6.85546875" style="32" customWidth="1"/>
    <col min="14610" max="14610" width="20.5703125" style="32" customWidth="1"/>
    <col min="14611" max="14616" width="6.85546875" style="32" customWidth="1"/>
    <col min="14617" max="14617" width="20.5703125" style="32" customWidth="1"/>
    <col min="14618" max="14623" width="6.85546875" style="32" customWidth="1"/>
    <col min="14624" max="14624" width="20.5703125" style="32" customWidth="1"/>
    <col min="14625" max="14630" width="6.85546875" style="32" customWidth="1"/>
    <col min="14631" max="14631" width="4" style="32" customWidth="1"/>
    <col min="14632" max="14632" width="6.5703125" style="32" customWidth="1"/>
    <col min="14633" max="14633" width="18.42578125" style="32" customWidth="1"/>
    <col min="14634" max="14634" width="24.28515625" style="32" customWidth="1"/>
    <col min="14635" max="14635" width="14.42578125" style="32" customWidth="1"/>
    <col min="14636" max="14636" width="25.5703125" style="32" customWidth="1"/>
    <col min="14637" max="14637" width="12.42578125" style="32" customWidth="1"/>
    <col min="14638" max="14638" width="19.85546875" style="32" customWidth="1"/>
    <col min="14639" max="14640" width="4.7109375" style="32" customWidth="1"/>
    <col min="14641" max="14641" width="4.28515625" style="32" customWidth="1"/>
    <col min="14642" max="14642" width="4.42578125" style="32" customWidth="1"/>
    <col min="14643" max="14643" width="5.140625" style="32" customWidth="1"/>
    <col min="14644" max="14644" width="5.7109375" style="32" customWidth="1"/>
    <col min="14645" max="14645" width="6.28515625" style="32" customWidth="1"/>
    <col min="14646" max="14646" width="6.5703125" style="32" customWidth="1"/>
    <col min="14647" max="14647" width="6.28515625" style="32" customWidth="1"/>
    <col min="14648" max="14649" width="5.7109375" style="32" customWidth="1"/>
    <col min="14650" max="14650" width="14.7109375" style="32" customWidth="1"/>
    <col min="14651" max="14660" width="5.7109375" style="32" customWidth="1"/>
    <col min="14661" max="14848" width="9.140625" style="32"/>
    <col min="14849" max="14849" width="13.28515625" style="32" customWidth="1"/>
    <col min="14850" max="14850" width="36" style="32" customWidth="1"/>
    <col min="14851" max="14851" width="15.85546875" style="32" customWidth="1"/>
    <col min="14852" max="14852" width="20.5703125" style="32" customWidth="1"/>
    <col min="14853" max="14853" width="7" style="32" customWidth="1"/>
    <col min="14854" max="14858" width="6.85546875" style="32" customWidth="1"/>
    <col min="14859" max="14859" width="20.5703125" style="32" customWidth="1"/>
    <col min="14860" max="14865" width="6.85546875" style="32" customWidth="1"/>
    <col min="14866" max="14866" width="20.5703125" style="32" customWidth="1"/>
    <col min="14867" max="14872" width="6.85546875" style="32" customWidth="1"/>
    <col min="14873" max="14873" width="20.5703125" style="32" customWidth="1"/>
    <col min="14874" max="14879" width="6.85546875" style="32" customWidth="1"/>
    <col min="14880" max="14880" width="20.5703125" style="32" customWidth="1"/>
    <col min="14881" max="14886" width="6.85546875" style="32" customWidth="1"/>
    <col min="14887" max="14887" width="4" style="32" customWidth="1"/>
    <col min="14888" max="14888" width="6.5703125" style="32" customWidth="1"/>
    <col min="14889" max="14889" width="18.42578125" style="32" customWidth="1"/>
    <col min="14890" max="14890" width="24.28515625" style="32" customWidth="1"/>
    <col min="14891" max="14891" width="14.42578125" style="32" customWidth="1"/>
    <col min="14892" max="14892" width="25.5703125" style="32" customWidth="1"/>
    <col min="14893" max="14893" width="12.42578125" style="32" customWidth="1"/>
    <col min="14894" max="14894" width="19.85546875" style="32" customWidth="1"/>
    <col min="14895" max="14896" width="4.7109375" style="32" customWidth="1"/>
    <col min="14897" max="14897" width="4.28515625" style="32" customWidth="1"/>
    <col min="14898" max="14898" width="4.42578125" style="32" customWidth="1"/>
    <col min="14899" max="14899" width="5.140625" style="32" customWidth="1"/>
    <col min="14900" max="14900" width="5.7109375" style="32" customWidth="1"/>
    <col min="14901" max="14901" width="6.28515625" style="32" customWidth="1"/>
    <col min="14902" max="14902" width="6.5703125" style="32" customWidth="1"/>
    <col min="14903" max="14903" width="6.28515625" style="32" customWidth="1"/>
    <col min="14904" max="14905" width="5.7109375" style="32" customWidth="1"/>
    <col min="14906" max="14906" width="14.7109375" style="32" customWidth="1"/>
    <col min="14907" max="14916" width="5.7109375" style="32" customWidth="1"/>
    <col min="14917" max="15104" width="9.140625" style="32"/>
    <col min="15105" max="15105" width="13.28515625" style="32" customWidth="1"/>
    <col min="15106" max="15106" width="36" style="32" customWidth="1"/>
    <col min="15107" max="15107" width="15.85546875" style="32" customWidth="1"/>
    <col min="15108" max="15108" width="20.5703125" style="32" customWidth="1"/>
    <col min="15109" max="15109" width="7" style="32" customWidth="1"/>
    <col min="15110" max="15114" width="6.85546875" style="32" customWidth="1"/>
    <col min="15115" max="15115" width="20.5703125" style="32" customWidth="1"/>
    <col min="15116" max="15121" width="6.85546875" style="32" customWidth="1"/>
    <col min="15122" max="15122" width="20.5703125" style="32" customWidth="1"/>
    <col min="15123" max="15128" width="6.85546875" style="32" customWidth="1"/>
    <col min="15129" max="15129" width="20.5703125" style="32" customWidth="1"/>
    <col min="15130" max="15135" width="6.85546875" style="32" customWidth="1"/>
    <col min="15136" max="15136" width="20.5703125" style="32" customWidth="1"/>
    <col min="15137" max="15142" width="6.85546875" style="32" customWidth="1"/>
    <col min="15143" max="15143" width="4" style="32" customWidth="1"/>
    <col min="15144" max="15144" width="6.5703125" style="32" customWidth="1"/>
    <col min="15145" max="15145" width="18.42578125" style="32" customWidth="1"/>
    <col min="15146" max="15146" width="24.28515625" style="32" customWidth="1"/>
    <col min="15147" max="15147" width="14.42578125" style="32" customWidth="1"/>
    <col min="15148" max="15148" width="25.5703125" style="32" customWidth="1"/>
    <col min="15149" max="15149" width="12.42578125" style="32" customWidth="1"/>
    <col min="15150" max="15150" width="19.85546875" style="32" customWidth="1"/>
    <col min="15151" max="15152" width="4.7109375" style="32" customWidth="1"/>
    <col min="15153" max="15153" width="4.28515625" style="32" customWidth="1"/>
    <col min="15154" max="15154" width="4.42578125" style="32" customWidth="1"/>
    <col min="15155" max="15155" width="5.140625" style="32" customWidth="1"/>
    <col min="15156" max="15156" width="5.7109375" style="32" customWidth="1"/>
    <col min="15157" max="15157" width="6.28515625" style="32" customWidth="1"/>
    <col min="15158" max="15158" width="6.5703125" style="32" customWidth="1"/>
    <col min="15159" max="15159" width="6.28515625" style="32" customWidth="1"/>
    <col min="15160" max="15161" width="5.7109375" style="32" customWidth="1"/>
    <col min="15162" max="15162" width="14.7109375" style="32" customWidth="1"/>
    <col min="15163" max="15172" width="5.7109375" style="32" customWidth="1"/>
    <col min="15173" max="15360" width="9.140625" style="32"/>
    <col min="15361" max="15361" width="13.28515625" style="32" customWidth="1"/>
    <col min="15362" max="15362" width="36" style="32" customWidth="1"/>
    <col min="15363" max="15363" width="15.85546875" style="32" customWidth="1"/>
    <col min="15364" max="15364" width="20.5703125" style="32" customWidth="1"/>
    <col min="15365" max="15365" width="7" style="32" customWidth="1"/>
    <col min="15366" max="15370" width="6.85546875" style="32" customWidth="1"/>
    <col min="15371" max="15371" width="20.5703125" style="32" customWidth="1"/>
    <col min="15372" max="15377" width="6.85546875" style="32" customWidth="1"/>
    <col min="15378" max="15378" width="20.5703125" style="32" customWidth="1"/>
    <col min="15379" max="15384" width="6.85546875" style="32" customWidth="1"/>
    <col min="15385" max="15385" width="20.5703125" style="32" customWidth="1"/>
    <col min="15386" max="15391" width="6.85546875" style="32" customWidth="1"/>
    <col min="15392" max="15392" width="20.5703125" style="32" customWidth="1"/>
    <col min="15393" max="15398" width="6.85546875" style="32" customWidth="1"/>
    <col min="15399" max="15399" width="4" style="32" customWidth="1"/>
    <col min="15400" max="15400" width="6.5703125" style="32" customWidth="1"/>
    <col min="15401" max="15401" width="18.42578125" style="32" customWidth="1"/>
    <col min="15402" max="15402" width="24.28515625" style="32" customWidth="1"/>
    <col min="15403" max="15403" width="14.42578125" style="32" customWidth="1"/>
    <col min="15404" max="15404" width="25.5703125" style="32" customWidth="1"/>
    <col min="15405" max="15405" width="12.42578125" style="32" customWidth="1"/>
    <col min="15406" max="15406" width="19.85546875" style="32" customWidth="1"/>
    <col min="15407" max="15408" width="4.7109375" style="32" customWidth="1"/>
    <col min="15409" max="15409" width="4.28515625" style="32" customWidth="1"/>
    <col min="15410" max="15410" width="4.42578125" style="32" customWidth="1"/>
    <col min="15411" max="15411" width="5.140625" style="32" customWidth="1"/>
    <col min="15412" max="15412" width="5.7109375" style="32" customWidth="1"/>
    <col min="15413" max="15413" width="6.28515625" style="32" customWidth="1"/>
    <col min="15414" max="15414" width="6.5703125" style="32" customWidth="1"/>
    <col min="15415" max="15415" width="6.28515625" style="32" customWidth="1"/>
    <col min="15416" max="15417" width="5.7109375" style="32" customWidth="1"/>
    <col min="15418" max="15418" width="14.7109375" style="32" customWidth="1"/>
    <col min="15419" max="15428" width="5.7109375" style="32" customWidth="1"/>
    <col min="15429" max="15616" width="9.140625" style="32"/>
    <col min="15617" max="15617" width="13.28515625" style="32" customWidth="1"/>
    <col min="15618" max="15618" width="36" style="32" customWidth="1"/>
    <col min="15619" max="15619" width="15.85546875" style="32" customWidth="1"/>
    <col min="15620" max="15620" width="20.5703125" style="32" customWidth="1"/>
    <col min="15621" max="15621" width="7" style="32" customWidth="1"/>
    <col min="15622" max="15626" width="6.85546875" style="32" customWidth="1"/>
    <col min="15627" max="15627" width="20.5703125" style="32" customWidth="1"/>
    <col min="15628" max="15633" width="6.85546875" style="32" customWidth="1"/>
    <col min="15634" max="15634" width="20.5703125" style="32" customWidth="1"/>
    <col min="15635" max="15640" width="6.85546875" style="32" customWidth="1"/>
    <col min="15641" max="15641" width="20.5703125" style="32" customWidth="1"/>
    <col min="15642" max="15647" width="6.85546875" style="32" customWidth="1"/>
    <col min="15648" max="15648" width="20.5703125" style="32" customWidth="1"/>
    <col min="15649" max="15654" width="6.85546875" style="32" customWidth="1"/>
    <col min="15655" max="15655" width="4" style="32" customWidth="1"/>
    <col min="15656" max="15656" width="6.5703125" style="32" customWidth="1"/>
    <col min="15657" max="15657" width="18.42578125" style="32" customWidth="1"/>
    <col min="15658" max="15658" width="24.28515625" style="32" customWidth="1"/>
    <col min="15659" max="15659" width="14.42578125" style="32" customWidth="1"/>
    <col min="15660" max="15660" width="25.5703125" style="32" customWidth="1"/>
    <col min="15661" max="15661" width="12.42578125" style="32" customWidth="1"/>
    <col min="15662" max="15662" width="19.85546875" style="32" customWidth="1"/>
    <col min="15663" max="15664" width="4.7109375" style="32" customWidth="1"/>
    <col min="15665" max="15665" width="4.28515625" style="32" customWidth="1"/>
    <col min="15666" max="15666" width="4.42578125" style="32" customWidth="1"/>
    <col min="15667" max="15667" width="5.140625" style="32" customWidth="1"/>
    <col min="15668" max="15668" width="5.7109375" style="32" customWidth="1"/>
    <col min="15669" max="15669" width="6.28515625" style="32" customWidth="1"/>
    <col min="15670" max="15670" width="6.5703125" style="32" customWidth="1"/>
    <col min="15671" max="15671" width="6.28515625" style="32" customWidth="1"/>
    <col min="15672" max="15673" width="5.7109375" style="32" customWidth="1"/>
    <col min="15674" max="15674" width="14.7109375" style="32" customWidth="1"/>
    <col min="15675" max="15684" width="5.7109375" style="32" customWidth="1"/>
    <col min="15685" max="15872" width="9.140625" style="32"/>
    <col min="15873" max="15873" width="13.28515625" style="32" customWidth="1"/>
    <col min="15874" max="15874" width="36" style="32" customWidth="1"/>
    <col min="15875" max="15875" width="15.85546875" style="32" customWidth="1"/>
    <col min="15876" max="15876" width="20.5703125" style="32" customWidth="1"/>
    <col min="15877" max="15877" width="7" style="32" customWidth="1"/>
    <col min="15878" max="15882" width="6.85546875" style="32" customWidth="1"/>
    <col min="15883" max="15883" width="20.5703125" style="32" customWidth="1"/>
    <col min="15884" max="15889" width="6.85546875" style="32" customWidth="1"/>
    <col min="15890" max="15890" width="20.5703125" style="32" customWidth="1"/>
    <col min="15891" max="15896" width="6.85546875" style="32" customWidth="1"/>
    <col min="15897" max="15897" width="20.5703125" style="32" customWidth="1"/>
    <col min="15898" max="15903" width="6.85546875" style="32" customWidth="1"/>
    <col min="15904" max="15904" width="20.5703125" style="32" customWidth="1"/>
    <col min="15905" max="15910" width="6.85546875" style="32" customWidth="1"/>
    <col min="15911" max="15911" width="4" style="32" customWidth="1"/>
    <col min="15912" max="15912" width="6.5703125" style="32" customWidth="1"/>
    <col min="15913" max="15913" width="18.42578125" style="32" customWidth="1"/>
    <col min="15914" max="15914" width="24.28515625" style="32" customWidth="1"/>
    <col min="15915" max="15915" width="14.42578125" style="32" customWidth="1"/>
    <col min="15916" max="15916" width="25.5703125" style="32" customWidth="1"/>
    <col min="15917" max="15917" width="12.42578125" style="32" customWidth="1"/>
    <col min="15918" max="15918" width="19.85546875" style="32" customWidth="1"/>
    <col min="15919" max="15920" width="4.7109375" style="32" customWidth="1"/>
    <col min="15921" max="15921" width="4.28515625" style="32" customWidth="1"/>
    <col min="15922" max="15922" width="4.42578125" style="32" customWidth="1"/>
    <col min="15923" max="15923" width="5.140625" style="32" customWidth="1"/>
    <col min="15924" max="15924" width="5.7109375" style="32" customWidth="1"/>
    <col min="15925" max="15925" width="6.28515625" style="32" customWidth="1"/>
    <col min="15926" max="15926" width="6.5703125" style="32" customWidth="1"/>
    <col min="15927" max="15927" width="6.28515625" style="32" customWidth="1"/>
    <col min="15928" max="15929" width="5.7109375" style="32" customWidth="1"/>
    <col min="15930" max="15930" width="14.7109375" style="32" customWidth="1"/>
    <col min="15931" max="15940" width="5.7109375" style="32" customWidth="1"/>
    <col min="15941" max="16128" width="9.140625" style="32"/>
    <col min="16129" max="16129" width="13.28515625" style="32" customWidth="1"/>
    <col min="16130" max="16130" width="36" style="32" customWidth="1"/>
    <col min="16131" max="16131" width="15.85546875" style="32" customWidth="1"/>
    <col min="16132" max="16132" width="20.5703125" style="32" customWidth="1"/>
    <col min="16133" max="16133" width="7" style="32" customWidth="1"/>
    <col min="16134" max="16138" width="6.85546875" style="32" customWidth="1"/>
    <col min="16139" max="16139" width="20.5703125" style="32" customWidth="1"/>
    <col min="16140" max="16145" width="6.85546875" style="32" customWidth="1"/>
    <col min="16146" max="16146" width="20.5703125" style="32" customWidth="1"/>
    <col min="16147" max="16152" width="6.85546875" style="32" customWidth="1"/>
    <col min="16153" max="16153" width="20.5703125" style="32" customWidth="1"/>
    <col min="16154" max="16159" width="6.85546875" style="32" customWidth="1"/>
    <col min="16160" max="16160" width="20.5703125" style="32" customWidth="1"/>
    <col min="16161" max="16166" width="6.85546875" style="32" customWidth="1"/>
    <col min="16167" max="16167" width="4" style="32" customWidth="1"/>
    <col min="16168" max="16168" width="6.5703125" style="32" customWidth="1"/>
    <col min="16169" max="16169" width="18.42578125" style="32" customWidth="1"/>
    <col min="16170" max="16170" width="24.28515625" style="32" customWidth="1"/>
    <col min="16171" max="16171" width="14.42578125" style="32" customWidth="1"/>
    <col min="16172" max="16172" width="25.5703125" style="32" customWidth="1"/>
    <col min="16173" max="16173" width="12.42578125" style="32" customWidth="1"/>
    <col min="16174" max="16174" width="19.85546875" style="32" customWidth="1"/>
    <col min="16175" max="16176" width="4.7109375" style="32" customWidth="1"/>
    <col min="16177" max="16177" width="4.28515625" style="32" customWidth="1"/>
    <col min="16178" max="16178" width="4.42578125" style="32" customWidth="1"/>
    <col min="16179" max="16179" width="5.140625" style="32" customWidth="1"/>
    <col min="16180" max="16180" width="5.7109375" style="32" customWidth="1"/>
    <col min="16181" max="16181" width="6.28515625" style="32" customWidth="1"/>
    <col min="16182" max="16182" width="6.5703125" style="32" customWidth="1"/>
    <col min="16183" max="16183" width="6.28515625" style="32" customWidth="1"/>
    <col min="16184" max="16185" width="5.7109375" style="32" customWidth="1"/>
    <col min="16186" max="16186" width="14.7109375" style="32" customWidth="1"/>
    <col min="16187" max="16196" width="5.7109375" style="32" customWidth="1"/>
    <col min="16197" max="16384" width="9.140625" style="32"/>
  </cols>
  <sheetData>
    <row r="1" spans="1:67" s="27" customFormat="1" ht="11.25" x14ac:dyDescent="0.2">
      <c r="O1" s="28"/>
      <c r="P1" s="28"/>
      <c r="Q1" s="28"/>
      <c r="R1" s="28"/>
      <c r="S1" s="28"/>
      <c r="T1" s="28"/>
      <c r="U1" s="28"/>
      <c r="V1" s="28"/>
      <c r="W1" s="28"/>
      <c r="X1" s="28"/>
      <c r="Y1" s="28"/>
      <c r="Z1" s="28"/>
      <c r="AA1" s="28"/>
      <c r="AB1" s="28"/>
      <c r="AC1" s="28"/>
      <c r="AL1" s="55" t="s">
        <v>278</v>
      </c>
    </row>
    <row r="2" spans="1:67" s="27" customFormat="1" ht="11.25" x14ac:dyDescent="0.2">
      <c r="O2" s="28"/>
      <c r="P2" s="28"/>
      <c r="Q2" s="28"/>
      <c r="R2" s="28"/>
      <c r="S2" s="28"/>
      <c r="T2" s="28"/>
      <c r="U2" s="28"/>
      <c r="V2" s="28"/>
      <c r="W2" s="28"/>
      <c r="X2" s="28"/>
      <c r="Y2" s="28"/>
      <c r="Z2" s="28"/>
      <c r="AA2" s="28"/>
      <c r="AB2" s="28"/>
      <c r="AC2" s="28"/>
      <c r="AL2" s="56" t="s">
        <v>1</v>
      </c>
    </row>
    <row r="3" spans="1:67" s="27" customFormat="1" ht="11.25" x14ac:dyDescent="0.2">
      <c r="O3" s="28"/>
      <c r="P3" s="28"/>
      <c r="Q3" s="28"/>
      <c r="R3" s="28"/>
      <c r="S3" s="28"/>
      <c r="T3" s="28"/>
      <c r="U3" s="28"/>
      <c r="V3" s="28"/>
      <c r="W3" s="28"/>
      <c r="X3" s="28"/>
      <c r="Y3" s="28"/>
      <c r="Z3" s="28"/>
      <c r="AA3" s="28"/>
      <c r="AB3" s="28"/>
      <c r="AC3" s="28"/>
      <c r="AL3" s="30" t="s">
        <v>51</v>
      </c>
    </row>
    <row r="4" spans="1:67" ht="18.75" x14ac:dyDescent="0.3">
      <c r="A4" s="454" t="s">
        <v>279</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c r="AD4" s="454"/>
      <c r="AE4" s="454"/>
      <c r="AF4" s="454"/>
      <c r="AG4" s="454"/>
      <c r="AH4" s="454"/>
      <c r="AI4" s="454"/>
      <c r="AJ4" s="454"/>
      <c r="AK4" s="454"/>
      <c r="AL4" s="454"/>
    </row>
    <row r="5" spans="1:67" ht="18.75" x14ac:dyDescent="0.3">
      <c r="A5" s="455" t="s">
        <v>794</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row>
    <row r="6" spans="1:67" x14ac:dyDescent="0.25">
      <c r="A6" s="33"/>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row>
    <row r="7" spans="1:67" ht="18.75" x14ac:dyDescent="0.25">
      <c r="A7" s="432" t="s">
        <v>728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row>
    <row r="8" spans="1:67" x14ac:dyDescent="0.25">
      <c r="A8" s="433" t="s">
        <v>2</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row>
    <row r="9" spans="1:67" x14ac:dyDescent="0.25">
      <c r="A9" s="36"/>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row>
    <row r="10" spans="1:67" x14ac:dyDescent="0.25">
      <c r="A10" s="429" t="s">
        <v>790</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38"/>
      <c r="AN10" s="38"/>
      <c r="AO10" s="38"/>
      <c r="AP10" s="38"/>
      <c r="AQ10" s="38"/>
      <c r="AR10" s="38"/>
      <c r="AS10" s="38"/>
      <c r="AT10" s="38"/>
      <c r="AU10" s="38"/>
      <c r="AV10" s="38"/>
      <c r="AW10" s="38"/>
      <c r="AX10" s="38"/>
      <c r="AY10" s="38"/>
      <c r="AZ10" s="38"/>
      <c r="BA10" s="38"/>
      <c r="BB10" s="38"/>
      <c r="BC10" s="38"/>
      <c r="BD10" s="38"/>
      <c r="BE10" s="38"/>
      <c r="BF10" s="38"/>
    </row>
    <row r="11" spans="1:67" ht="18.75" x14ac:dyDescent="0.3">
      <c r="A11" s="57"/>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8"/>
      <c r="AN11" s="58"/>
      <c r="AO11" s="58"/>
      <c r="AP11" s="58"/>
      <c r="AQ11" s="58"/>
      <c r="AR11" s="58"/>
      <c r="AS11" s="58"/>
      <c r="AT11" s="58"/>
      <c r="AU11" s="58"/>
      <c r="AV11" s="58"/>
      <c r="AW11" s="58"/>
      <c r="AX11" s="58"/>
    </row>
    <row r="12" spans="1:67" ht="18.75" x14ac:dyDescent="0.25">
      <c r="A12" s="434" t="s">
        <v>793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row>
    <row r="13" spans="1:67" ht="15.75" customHeight="1" x14ac:dyDescent="0.25">
      <c r="A13" s="435" t="s">
        <v>4</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row>
    <row r="14" spans="1:67"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4"/>
      <c r="AN14" s="44"/>
      <c r="AO14" s="44"/>
      <c r="AP14" s="44"/>
      <c r="AQ14" s="44"/>
      <c r="AR14" s="44"/>
      <c r="AS14" s="44"/>
      <c r="AT14" s="44"/>
      <c r="AU14" s="44"/>
      <c r="AV14" s="44"/>
      <c r="AW14" s="44"/>
      <c r="AX14" s="44"/>
      <c r="AY14" s="44"/>
      <c r="AZ14" s="44"/>
      <c r="BA14" s="44"/>
      <c r="BB14" s="44"/>
      <c r="BC14" s="44"/>
      <c r="BD14" s="44"/>
      <c r="BE14" s="44"/>
      <c r="BF14" s="44"/>
      <c r="BG14" s="59"/>
      <c r="BH14" s="59"/>
      <c r="BI14" s="59"/>
      <c r="BJ14" s="59"/>
      <c r="BK14" s="59"/>
      <c r="BL14" s="59"/>
      <c r="BM14" s="59"/>
    </row>
    <row r="15" spans="1:67" ht="19.5" customHeight="1" x14ac:dyDescent="0.25">
      <c r="A15" s="437" t="s">
        <v>5</v>
      </c>
      <c r="B15" s="440" t="s">
        <v>6</v>
      </c>
      <c r="C15" s="440" t="s">
        <v>7</v>
      </c>
      <c r="D15" s="447" t="s">
        <v>280</v>
      </c>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row>
    <row r="16" spans="1:67" ht="43.5" customHeight="1" x14ac:dyDescent="0.25">
      <c r="A16" s="438"/>
      <c r="B16" s="440"/>
      <c r="C16" s="440"/>
      <c r="D16" s="447" t="s">
        <v>281</v>
      </c>
      <c r="E16" s="447"/>
      <c r="F16" s="447"/>
      <c r="G16" s="447"/>
      <c r="H16" s="447"/>
      <c r="I16" s="447"/>
      <c r="J16" s="447"/>
      <c r="K16" s="447" t="s">
        <v>282</v>
      </c>
      <c r="L16" s="447"/>
      <c r="M16" s="447"/>
      <c r="N16" s="447"/>
      <c r="O16" s="447"/>
      <c r="P16" s="447"/>
      <c r="Q16" s="447"/>
      <c r="R16" s="447" t="s">
        <v>283</v>
      </c>
      <c r="S16" s="447"/>
      <c r="T16" s="447"/>
      <c r="U16" s="447"/>
      <c r="V16" s="447"/>
      <c r="W16" s="447"/>
      <c r="X16" s="447"/>
      <c r="Y16" s="447" t="s">
        <v>284</v>
      </c>
      <c r="Z16" s="447"/>
      <c r="AA16" s="447"/>
      <c r="AB16" s="447"/>
      <c r="AC16" s="447"/>
      <c r="AD16" s="447"/>
      <c r="AE16" s="447"/>
      <c r="AF16" s="440" t="s">
        <v>285</v>
      </c>
      <c r="AG16" s="440"/>
      <c r="AH16" s="440"/>
      <c r="AI16" s="440"/>
      <c r="AJ16" s="440"/>
      <c r="AK16" s="440"/>
      <c r="AL16" s="440"/>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row>
    <row r="17" spans="1:65" ht="43.5" customHeight="1" x14ac:dyDescent="0.25">
      <c r="A17" s="438"/>
      <c r="B17" s="440"/>
      <c r="C17" s="440"/>
      <c r="D17" s="46" t="s">
        <v>206</v>
      </c>
      <c r="E17" s="447" t="s">
        <v>207</v>
      </c>
      <c r="F17" s="447"/>
      <c r="G17" s="447"/>
      <c r="H17" s="447"/>
      <c r="I17" s="447"/>
      <c r="J17" s="447"/>
      <c r="K17" s="46" t="s">
        <v>206</v>
      </c>
      <c r="L17" s="440" t="s">
        <v>207</v>
      </c>
      <c r="M17" s="440"/>
      <c r="N17" s="440"/>
      <c r="O17" s="440"/>
      <c r="P17" s="440"/>
      <c r="Q17" s="440"/>
      <c r="R17" s="46" t="s">
        <v>206</v>
      </c>
      <c r="S17" s="440" t="s">
        <v>207</v>
      </c>
      <c r="T17" s="440"/>
      <c r="U17" s="440"/>
      <c r="V17" s="440"/>
      <c r="W17" s="440"/>
      <c r="X17" s="440"/>
      <c r="Y17" s="46" t="s">
        <v>206</v>
      </c>
      <c r="Z17" s="440" t="s">
        <v>207</v>
      </c>
      <c r="AA17" s="440"/>
      <c r="AB17" s="440"/>
      <c r="AC17" s="440"/>
      <c r="AD17" s="440"/>
      <c r="AE17" s="440"/>
      <c r="AF17" s="46" t="s">
        <v>206</v>
      </c>
      <c r="AG17" s="440" t="s">
        <v>207</v>
      </c>
      <c r="AH17" s="440"/>
      <c r="AI17" s="440"/>
      <c r="AJ17" s="440"/>
      <c r="AK17" s="440"/>
      <c r="AL17" s="440"/>
      <c r="AQ17" s="59"/>
      <c r="AR17" s="59"/>
      <c r="AS17" s="59"/>
      <c r="AT17" s="59"/>
      <c r="AU17" s="59"/>
      <c r="AV17" s="59"/>
      <c r="AW17" s="59"/>
      <c r="AX17" s="59"/>
      <c r="AY17" s="59"/>
      <c r="AZ17" s="59"/>
      <c r="BA17" s="59"/>
      <c r="BB17" s="59"/>
      <c r="BC17" s="59"/>
      <c r="BD17" s="59"/>
      <c r="BE17" s="59"/>
      <c r="BF17" s="59"/>
      <c r="BG17" s="59"/>
      <c r="BH17" s="59"/>
      <c r="BI17" s="59"/>
      <c r="BJ17" s="59"/>
      <c r="BK17" s="59"/>
      <c r="BL17" s="59"/>
      <c r="BM17" s="59"/>
    </row>
    <row r="18" spans="1:65" ht="87.75" customHeight="1" x14ac:dyDescent="0.25">
      <c r="A18" s="439"/>
      <c r="B18" s="440"/>
      <c r="C18" s="440"/>
      <c r="D18" s="47" t="s">
        <v>208</v>
      </c>
      <c r="E18" s="47" t="s">
        <v>208</v>
      </c>
      <c r="F18" s="48" t="s">
        <v>209</v>
      </c>
      <c r="G18" s="48" t="s">
        <v>210</v>
      </c>
      <c r="H18" s="48" t="s">
        <v>211</v>
      </c>
      <c r="I18" s="48" t="s">
        <v>151</v>
      </c>
      <c r="J18" s="48" t="s">
        <v>212</v>
      </c>
      <c r="K18" s="47" t="s">
        <v>208</v>
      </c>
      <c r="L18" s="47" t="s">
        <v>208</v>
      </c>
      <c r="M18" s="48" t="s">
        <v>209</v>
      </c>
      <c r="N18" s="48" t="s">
        <v>210</v>
      </c>
      <c r="O18" s="48" t="s">
        <v>211</v>
      </c>
      <c r="P18" s="48" t="s">
        <v>151</v>
      </c>
      <c r="Q18" s="48" t="s">
        <v>212</v>
      </c>
      <c r="R18" s="47" t="s">
        <v>208</v>
      </c>
      <c r="S18" s="47" t="s">
        <v>208</v>
      </c>
      <c r="T18" s="48" t="s">
        <v>209</v>
      </c>
      <c r="U18" s="48" t="s">
        <v>210</v>
      </c>
      <c r="V18" s="48" t="s">
        <v>211</v>
      </c>
      <c r="W18" s="48" t="s">
        <v>151</v>
      </c>
      <c r="X18" s="48" t="s">
        <v>212</v>
      </c>
      <c r="Y18" s="47" t="s">
        <v>208</v>
      </c>
      <c r="Z18" s="47" t="s">
        <v>208</v>
      </c>
      <c r="AA18" s="48" t="s">
        <v>209</v>
      </c>
      <c r="AB18" s="48" t="s">
        <v>210</v>
      </c>
      <c r="AC18" s="48" t="s">
        <v>211</v>
      </c>
      <c r="AD18" s="48" t="s">
        <v>151</v>
      </c>
      <c r="AE18" s="48" t="s">
        <v>212</v>
      </c>
      <c r="AF18" s="47" t="s">
        <v>208</v>
      </c>
      <c r="AG18" s="47" t="s">
        <v>208</v>
      </c>
      <c r="AH18" s="48" t="s">
        <v>209</v>
      </c>
      <c r="AI18" s="48" t="s">
        <v>210</v>
      </c>
      <c r="AJ18" s="48" t="s">
        <v>211</v>
      </c>
      <c r="AK18" s="48" t="s">
        <v>151</v>
      </c>
      <c r="AL18" s="48" t="s">
        <v>212</v>
      </c>
      <c r="AQ18" s="59"/>
      <c r="AR18" s="59"/>
      <c r="AS18" s="59"/>
      <c r="AT18" s="59"/>
      <c r="AU18" s="59"/>
      <c r="AV18" s="59"/>
      <c r="AW18" s="59"/>
      <c r="AX18" s="59"/>
      <c r="AY18" s="59"/>
      <c r="AZ18" s="59"/>
      <c r="BA18" s="59"/>
      <c r="BB18" s="59"/>
      <c r="BC18" s="59"/>
      <c r="BD18" s="59"/>
      <c r="BE18" s="59"/>
      <c r="BF18" s="59"/>
      <c r="BG18" s="59"/>
      <c r="BH18" s="59"/>
      <c r="BI18" s="59"/>
      <c r="BJ18" s="59"/>
      <c r="BK18" s="59"/>
      <c r="BL18" s="59"/>
      <c r="BM18" s="59"/>
    </row>
    <row r="19" spans="1:65" x14ac:dyDescent="0.25">
      <c r="A19" s="49">
        <v>1</v>
      </c>
      <c r="B19" s="49">
        <v>2</v>
      </c>
      <c r="C19" s="49">
        <v>3</v>
      </c>
      <c r="D19" s="50" t="s">
        <v>133</v>
      </c>
      <c r="E19" s="50" t="s">
        <v>134</v>
      </c>
      <c r="F19" s="50" t="s">
        <v>135</v>
      </c>
      <c r="G19" s="50" t="s">
        <v>136</v>
      </c>
      <c r="H19" s="50" t="s">
        <v>286</v>
      </c>
      <c r="I19" s="50" t="s">
        <v>287</v>
      </c>
      <c r="J19" s="50" t="s">
        <v>288</v>
      </c>
      <c r="K19" s="50" t="s">
        <v>137</v>
      </c>
      <c r="L19" s="50" t="s">
        <v>138</v>
      </c>
      <c r="M19" s="50" t="s">
        <v>139</v>
      </c>
      <c r="N19" s="50" t="s">
        <v>140</v>
      </c>
      <c r="O19" s="50" t="s">
        <v>289</v>
      </c>
      <c r="P19" s="50" t="s">
        <v>290</v>
      </c>
      <c r="Q19" s="50" t="s">
        <v>291</v>
      </c>
      <c r="R19" s="50" t="s">
        <v>292</v>
      </c>
      <c r="S19" s="50" t="s">
        <v>293</v>
      </c>
      <c r="T19" s="50" t="s">
        <v>294</v>
      </c>
      <c r="U19" s="50" t="s">
        <v>295</v>
      </c>
      <c r="V19" s="50" t="s">
        <v>296</v>
      </c>
      <c r="W19" s="50" t="s">
        <v>297</v>
      </c>
      <c r="X19" s="50" t="s">
        <v>298</v>
      </c>
      <c r="Y19" s="50" t="s">
        <v>299</v>
      </c>
      <c r="Z19" s="50" t="s">
        <v>300</v>
      </c>
      <c r="AA19" s="50" t="s">
        <v>301</v>
      </c>
      <c r="AB19" s="50" t="s">
        <v>302</v>
      </c>
      <c r="AC19" s="50" t="s">
        <v>303</v>
      </c>
      <c r="AD19" s="50" t="s">
        <v>304</v>
      </c>
      <c r="AE19" s="50" t="s">
        <v>305</v>
      </c>
      <c r="AF19" s="50" t="s">
        <v>306</v>
      </c>
      <c r="AG19" s="50" t="s">
        <v>307</v>
      </c>
      <c r="AH19" s="50" t="s">
        <v>308</v>
      </c>
      <c r="AI19" s="50" t="s">
        <v>309</v>
      </c>
      <c r="AJ19" s="50" t="s">
        <v>277</v>
      </c>
      <c r="AK19" s="50" t="s">
        <v>310</v>
      </c>
      <c r="AL19" s="50" t="s">
        <v>311</v>
      </c>
    </row>
    <row r="20" spans="1:65" ht="28.5" x14ac:dyDescent="0.25">
      <c r="A20" s="175" t="s">
        <v>748</v>
      </c>
      <c r="B20" s="176" t="s">
        <v>672</v>
      </c>
      <c r="C20" s="184" t="s">
        <v>732</v>
      </c>
      <c r="D20" s="255"/>
      <c r="E20" s="255"/>
      <c r="F20" s="255"/>
      <c r="G20" s="255"/>
      <c r="H20" s="255"/>
      <c r="I20" s="255"/>
      <c r="J20" s="255"/>
      <c r="K20" s="255"/>
      <c r="L20" s="255"/>
      <c r="M20" s="255"/>
      <c r="N20" s="255"/>
      <c r="O20" s="255"/>
      <c r="P20" s="255"/>
      <c r="Q20" s="255"/>
      <c r="R20" s="255"/>
      <c r="S20" s="255"/>
      <c r="T20" s="255"/>
      <c r="U20" s="255"/>
      <c r="V20" s="255"/>
      <c r="W20" s="255"/>
      <c r="X20" s="255"/>
      <c r="Y20" s="255"/>
      <c r="Z20" s="243">
        <f>Z22</f>
        <v>54.199199999999998</v>
      </c>
      <c r="AA20" s="255"/>
      <c r="AB20" s="255"/>
      <c r="AC20" s="255"/>
      <c r="AD20" s="255"/>
      <c r="AE20" s="255"/>
      <c r="AF20" s="255"/>
      <c r="AG20" s="243">
        <f>AG22</f>
        <v>54.199199999999998</v>
      </c>
      <c r="AH20" s="255"/>
      <c r="AI20" s="255"/>
      <c r="AJ20" s="255"/>
      <c r="AK20" s="255"/>
      <c r="AL20" s="255"/>
    </row>
    <row r="21" spans="1:65" ht="28.5" x14ac:dyDescent="0.25">
      <c r="A21" s="163" t="s">
        <v>673</v>
      </c>
      <c r="B21" s="164" t="s">
        <v>674</v>
      </c>
      <c r="C21" s="172"/>
      <c r="D21" s="53"/>
      <c r="E21" s="53"/>
      <c r="F21" s="53"/>
      <c r="G21" s="53"/>
      <c r="H21" s="53"/>
      <c r="I21" s="53"/>
      <c r="J21" s="53"/>
      <c r="K21" s="53"/>
      <c r="L21" s="53"/>
      <c r="M21" s="53"/>
      <c r="N21" s="53"/>
      <c r="O21" s="53"/>
      <c r="P21" s="53"/>
      <c r="Q21" s="53"/>
      <c r="R21" s="53"/>
      <c r="S21" s="53"/>
      <c r="T21" s="53"/>
      <c r="U21" s="53"/>
      <c r="V21" s="53"/>
      <c r="W21" s="53"/>
      <c r="X21" s="53"/>
      <c r="Y21" s="53"/>
      <c r="Z21" s="244"/>
      <c r="AA21" s="53"/>
      <c r="AB21" s="53"/>
      <c r="AC21" s="53"/>
      <c r="AD21" s="53"/>
      <c r="AE21" s="53"/>
      <c r="AF21" s="53"/>
      <c r="AG21" s="244"/>
      <c r="AH21" s="53"/>
      <c r="AI21" s="53"/>
      <c r="AJ21" s="53"/>
      <c r="AK21" s="53"/>
      <c r="AL21" s="53"/>
    </row>
    <row r="22" spans="1:65" ht="28.5" x14ac:dyDescent="0.25">
      <c r="A22" s="182" t="s">
        <v>675</v>
      </c>
      <c r="B22" s="183" t="s">
        <v>734</v>
      </c>
      <c r="C22" s="184" t="s">
        <v>732</v>
      </c>
      <c r="D22" s="260"/>
      <c r="E22" s="260"/>
      <c r="F22" s="260"/>
      <c r="G22" s="260"/>
      <c r="H22" s="260"/>
      <c r="I22" s="260"/>
      <c r="J22" s="260"/>
      <c r="K22" s="260"/>
      <c r="L22" s="260"/>
      <c r="M22" s="260"/>
      <c r="N22" s="260"/>
      <c r="O22" s="260"/>
      <c r="P22" s="260"/>
      <c r="Q22" s="260"/>
      <c r="R22" s="260"/>
      <c r="S22" s="260"/>
      <c r="T22" s="260"/>
      <c r="U22" s="260"/>
      <c r="V22" s="260"/>
      <c r="W22" s="260"/>
      <c r="X22" s="260"/>
      <c r="Y22" s="260"/>
      <c r="Z22" s="245">
        <f>Z85</f>
        <v>54.199199999999998</v>
      </c>
      <c r="AA22" s="260"/>
      <c r="AB22" s="260"/>
      <c r="AC22" s="260"/>
      <c r="AD22" s="260"/>
      <c r="AE22" s="260"/>
      <c r="AF22" s="260"/>
      <c r="AG22" s="245">
        <f>AG85</f>
        <v>54.199199999999998</v>
      </c>
      <c r="AH22" s="260"/>
      <c r="AI22" s="260"/>
      <c r="AJ22" s="260"/>
      <c r="AK22" s="260"/>
      <c r="AL22" s="260"/>
    </row>
    <row r="23" spans="1:65" x14ac:dyDescent="0.25">
      <c r="A23" s="185"/>
      <c r="B23" s="186" t="s">
        <v>449</v>
      </c>
      <c r="C23" s="187"/>
      <c r="D23" s="261"/>
      <c r="E23" s="261"/>
      <c r="F23" s="261"/>
      <c r="G23" s="261"/>
      <c r="H23" s="261"/>
      <c r="I23" s="261"/>
      <c r="J23" s="261"/>
      <c r="K23" s="261"/>
      <c r="L23" s="261"/>
      <c r="M23" s="261"/>
      <c r="N23" s="261"/>
      <c r="O23" s="261"/>
      <c r="P23" s="261"/>
      <c r="Q23" s="261"/>
      <c r="R23" s="261"/>
      <c r="S23" s="261"/>
      <c r="T23" s="261"/>
      <c r="U23" s="261"/>
      <c r="V23" s="261"/>
      <c r="W23" s="261"/>
      <c r="X23" s="261"/>
      <c r="Y23" s="261"/>
      <c r="Z23" s="246"/>
      <c r="AA23" s="261"/>
      <c r="AB23" s="261"/>
      <c r="AC23" s="261"/>
      <c r="AD23" s="261"/>
      <c r="AE23" s="261"/>
      <c r="AF23" s="261"/>
      <c r="AG23" s="246"/>
      <c r="AH23" s="261"/>
      <c r="AI23" s="261"/>
      <c r="AJ23" s="261"/>
      <c r="AK23" s="261"/>
      <c r="AL23" s="261"/>
    </row>
    <row r="24" spans="1:65" ht="85.5" x14ac:dyDescent="0.25">
      <c r="A24" s="163" t="s">
        <v>676</v>
      </c>
      <c r="B24" s="164" t="s">
        <v>677</v>
      </c>
      <c r="C24" s="143"/>
      <c r="D24" s="53"/>
      <c r="E24" s="53"/>
      <c r="F24" s="53"/>
      <c r="G24" s="53"/>
      <c r="H24" s="53"/>
      <c r="I24" s="53"/>
      <c r="J24" s="53"/>
      <c r="K24" s="53"/>
      <c r="L24" s="53"/>
      <c r="M24" s="53"/>
      <c r="N24" s="53"/>
      <c r="O24" s="53"/>
      <c r="P24" s="53"/>
      <c r="Q24" s="53"/>
      <c r="R24" s="53"/>
      <c r="S24" s="53"/>
      <c r="T24" s="53"/>
      <c r="U24" s="53"/>
      <c r="V24" s="53"/>
      <c r="W24" s="53"/>
      <c r="X24" s="53"/>
      <c r="Y24" s="53"/>
      <c r="Z24" s="244"/>
      <c r="AA24" s="53"/>
      <c r="AB24" s="53"/>
      <c r="AC24" s="53"/>
      <c r="AD24" s="53"/>
      <c r="AE24" s="53"/>
      <c r="AF24" s="53"/>
      <c r="AG24" s="244"/>
      <c r="AH24" s="53"/>
      <c r="AI24" s="53"/>
      <c r="AJ24" s="53"/>
      <c r="AK24" s="53"/>
      <c r="AL24" s="53"/>
    </row>
    <row r="25" spans="1:65" ht="42.75" x14ac:dyDescent="0.25">
      <c r="A25" s="165" t="s">
        <v>678</v>
      </c>
      <c r="B25" s="178" t="s">
        <v>735</v>
      </c>
      <c r="C25" s="179"/>
      <c r="D25" s="256"/>
      <c r="E25" s="256"/>
      <c r="F25" s="256"/>
      <c r="G25" s="256"/>
      <c r="H25" s="256"/>
      <c r="I25" s="256"/>
      <c r="J25" s="256"/>
      <c r="K25" s="256"/>
      <c r="L25" s="256"/>
      <c r="M25" s="256"/>
      <c r="N25" s="256"/>
      <c r="O25" s="256"/>
      <c r="P25" s="256"/>
      <c r="Q25" s="256"/>
      <c r="R25" s="256"/>
      <c r="S25" s="256"/>
      <c r="T25" s="256"/>
      <c r="U25" s="256"/>
      <c r="V25" s="256"/>
      <c r="W25" s="256"/>
      <c r="X25" s="256"/>
      <c r="Y25" s="256"/>
      <c r="Z25" s="248"/>
      <c r="AA25" s="256"/>
      <c r="AB25" s="256"/>
      <c r="AC25" s="256"/>
      <c r="AD25" s="256"/>
      <c r="AE25" s="256"/>
      <c r="AF25" s="256"/>
      <c r="AG25" s="248"/>
      <c r="AH25" s="256"/>
      <c r="AI25" s="256"/>
      <c r="AJ25" s="256"/>
      <c r="AK25" s="256"/>
      <c r="AL25" s="256"/>
    </row>
    <row r="26" spans="1:65" x14ac:dyDescent="0.25">
      <c r="A26" s="167"/>
      <c r="B26" s="180" t="s">
        <v>449</v>
      </c>
      <c r="C26" s="181"/>
      <c r="D26" s="258"/>
      <c r="E26" s="258"/>
      <c r="F26" s="258"/>
      <c r="G26" s="258"/>
      <c r="H26" s="258"/>
      <c r="I26" s="258"/>
      <c r="J26" s="258"/>
      <c r="K26" s="258"/>
      <c r="L26" s="258"/>
      <c r="M26" s="258"/>
      <c r="N26" s="258"/>
      <c r="O26" s="258"/>
      <c r="P26" s="258"/>
      <c r="Q26" s="258"/>
      <c r="R26" s="258"/>
      <c r="S26" s="258"/>
      <c r="T26" s="258"/>
      <c r="U26" s="258"/>
      <c r="V26" s="258"/>
      <c r="W26" s="258"/>
      <c r="X26" s="258"/>
      <c r="Y26" s="258"/>
      <c r="Z26" s="250"/>
      <c r="AA26" s="258"/>
      <c r="AB26" s="258"/>
      <c r="AC26" s="258"/>
      <c r="AD26" s="258"/>
      <c r="AE26" s="258"/>
      <c r="AF26" s="258"/>
      <c r="AG26" s="250"/>
      <c r="AH26" s="258"/>
      <c r="AI26" s="258"/>
      <c r="AJ26" s="258"/>
      <c r="AK26" s="258"/>
      <c r="AL26" s="258"/>
    </row>
    <row r="27" spans="1:65" ht="42.75" x14ac:dyDescent="0.25">
      <c r="A27" s="163" t="s">
        <v>679</v>
      </c>
      <c r="B27" s="164" t="s">
        <v>680</v>
      </c>
      <c r="C27" s="143"/>
      <c r="D27" s="53"/>
      <c r="E27" s="53"/>
      <c r="F27" s="53"/>
      <c r="G27" s="53"/>
      <c r="H27" s="53"/>
      <c r="I27" s="53"/>
      <c r="J27" s="53"/>
      <c r="K27" s="53"/>
      <c r="L27" s="53"/>
      <c r="M27" s="53"/>
      <c r="N27" s="53"/>
      <c r="O27" s="53"/>
      <c r="P27" s="53"/>
      <c r="Q27" s="53"/>
      <c r="R27" s="53"/>
      <c r="S27" s="53"/>
      <c r="T27" s="53"/>
      <c r="U27" s="53"/>
      <c r="V27" s="53"/>
      <c r="W27" s="53"/>
      <c r="X27" s="53"/>
      <c r="Y27" s="53"/>
      <c r="Z27" s="244"/>
      <c r="AA27" s="53"/>
      <c r="AB27" s="53"/>
      <c r="AC27" s="53"/>
      <c r="AD27" s="53"/>
      <c r="AE27" s="53"/>
      <c r="AF27" s="53"/>
      <c r="AG27" s="244"/>
      <c r="AH27" s="53"/>
      <c r="AI27" s="53"/>
      <c r="AJ27" s="53"/>
      <c r="AK27" s="53"/>
      <c r="AL27" s="53"/>
    </row>
    <row r="28" spans="1:65" ht="28.5" x14ac:dyDescent="0.25">
      <c r="A28" s="163" t="s">
        <v>681</v>
      </c>
      <c r="B28" s="164" t="s">
        <v>682</v>
      </c>
      <c r="C28" s="143"/>
      <c r="D28" s="53"/>
      <c r="E28" s="53"/>
      <c r="F28" s="53"/>
      <c r="G28" s="53"/>
      <c r="H28" s="53"/>
      <c r="I28" s="53"/>
      <c r="J28" s="53"/>
      <c r="K28" s="53"/>
      <c r="L28" s="53"/>
      <c r="M28" s="53"/>
      <c r="N28" s="53"/>
      <c r="O28" s="53"/>
      <c r="P28" s="53"/>
      <c r="Q28" s="53"/>
      <c r="R28" s="53"/>
      <c r="S28" s="53"/>
      <c r="T28" s="53"/>
      <c r="U28" s="53"/>
      <c r="V28" s="53"/>
      <c r="W28" s="53"/>
      <c r="X28" s="53"/>
      <c r="Y28" s="53"/>
      <c r="Z28" s="244"/>
      <c r="AA28" s="53"/>
      <c r="AB28" s="53"/>
      <c r="AC28" s="53"/>
      <c r="AD28" s="53"/>
      <c r="AE28" s="53"/>
      <c r="AF28" s="53"/>
      <c r="AG28" s="244"/>
      <c r="AH28" s="53"/>
      <c r="AI28" s="53"/>
      <c r="AJ28" s="53"/>
      <c r="AK28" s="53"/>
      <c r="AL28" s="53"/>
    </row>
    <row r="29" spans="1:65" x14ac:dyDescent="0.25">
      <c r="A29" s="160"/>
      <c r="B29" s="155"/>
      <c r="C29" s="125"/>
      <c r="D29" s="53"/>
      <c r="E29" s="53"/>
      <c r="F29" s="53"/>
      <c r="G29" s="53"/>
      <c r="H29" s="53"/>
      <c r="I29" s="53"/>
      <c r="J29" s="53"/>
      <c r="K29" s="53"/>
      <c r="L29" s="53"/>
      <c r="M29" s="53"/>
      <c r="N29" s="53"/>
      <c r="O29" s="53"/>
      <c r="P29" s="53"/>
      <c r="Q29" s="53"/>
      <c r="R29" s="53"/>
      <c r="S29" s="53"/>
      <c r="T29" s="53"/>
      <c r="U29" s="53"/>
      <c r="V29" s="53"/>
      <c r="W29" s="53"/>
      <c r="X29" s="53"/>
      <c r="Y29" s="53"/>
      <c r="Z29" s="244"/>
      <c r="AA29" s="53"/>
      <c r="AB29" s="53"/>
      <c r="AC29" s="53"/>
      <c r="AD29" s="53"/>
      <c r="AE29" s="53"/>
      <c r="AF29" s="53"/>
      <c r="AG29" s="244"/>
      <c r="AH29" s="53"/>
      <c r="AI29" s="53"/>
      <c r="AJ29" s="53"/>
      <c r="AK29" s="53"/>
      <c r="AL29" s="53"/>
    </row>
    <row r="30" spans="1:65" x14ac:dyDescent="0.25">
      <c r="A30" s="163" t="s">
        <v>666</v>
      </c>
      <c r="B30" s="173" t="s">
        <v>725</v>
      </c>
      <c r="C30" s="143"/>
      <c r="D30" s="53"/>
      <c r="E30" s="53"/>
      <c r="F30" s="53"/>
      <c r="G30" s="53"/>
      <c r="H30" s="53"/>
      <c r="I30" s="53"/>
      <c r="J30" s="53"/>
      <c r="K30" s="53"/>
      <c r="L30" s="53"/>
      <c r="M30" s="53"/>
      <c r="N30" s="53"/>
      <c r="O30" s="53"/>
      <c r="P30" s="53"/>
      <c r="Q30" s="53"/>
      <c r="R30" s="53"/>
      <c r="S30" s="53"/>
      <c r="T30" s="53"/>
      <c r="U30" s="53"/>
      <c r="V30" s="53"/>
      <c r="W30" s="53"/>
      <c r="X30" s="53"/>
      <c r="Y30" s="53"/>
      <c r="Z30" s="244"/>
      <c r="AA30" s="53"/>
      <c r="AB30" s="53"/>
      <c r="AC30" s="53"/>
      <c r="AD30" s="53"/>
      <c r="AE30" s="53"/>
      <c r="AF30" s="53"/>
      <c r="AG30" s="244"/>
      <c r="AH30" s="53"/>
      <c r="AI30" s="53"/>
      <c r="AJ30" s="53"/>
      <c r="AK30" s="53"/>
      <c r="AL30" s="53"/>
    </row>
    <row r="31" spans="1:65" ht="30" x14ac:dyDescent="0.25">
      <c r="A31" s="159" t="s">
        <v>124</v>
      </c>
      <c r="B31" s="156" t="s">
        <v>683</v>
      </c>
      <c r="C31" s="125"/>
      <c r="D31" s="53"/>
      <c r="E31" s="53"/>
      <c r="F31" s="53"/>
      <c r="G31" s="53"/>
      <c r="H31" s="53"/>
      <c r="I31" s="53"/>
      <c r="J31" s="53"/>
      <c r="K31" s="53"/>
      <c r="L31" s="53"/>
      <c r="M31" s="53"/>
      <c r="N31" s="53"/>
      <c r="O31" s="53"/>
      <c r="P31" s="53"/>
      <c r="Q31" s="53"/>
      <c r="R31" s="53"/>
      <c r="S31" s="53"/>
      <c r="T31" s="53"/>
      <c r="U31" s="53"/>
      <c r="V31" s="53"/>
      <c r="W31" s="53"/>
      <c r="X31" s="53"/>
      <c r="Y31" s="53"/>
      <c r="Z31" s="244"/>
      <c r="AA31" s="53"/>
      <c r="AB31" s="53"/>
      <c r="AC31" s="53"/>
      <c r="AD31" s="53"/>
      <c r="AE31" s="53"/>
      <c r="AF31" s="53"/>
      <c r="AG31" s="244"/>
      <c r="AH31" s="53"/>
      <c r="AI31" s="53"/>
      <c r="AJ31" s="53"/>
      <c r="AK31" s="53"/>
      <c r="AL31" s="53"/>
    </row>
    <row r="32" spans="1:65" ht="45" x14ac:dyDescent="0.25">
      <c r="A32" s="159" t="s">
        <v>125</v>
      </c>
      <c r="B32" s="156" t="s">
        <v>684</v>
      </c>
      <c r="C32" s="169"/>
      <c r="D32" s="53"/>
      <c r="E32" s="53"/>
      <c r="F32" s="53"/>
      <c r="G32" s="53"/>
      <c r="H32" s="53"/>
      <c r="I32" s="53"/>
      <c r="J32" s="53"/>
      <c r="K32" s="53"/>
      <c r="L32" s="53"/>
      <c r="M32" s="53"/>
      <c r="N32" s="53"/>
      <c r="O32" s="53"/>
      <c r="P32" s="53"/>
      <c r="Q32" s="53"/>
      <c r="R32" s="53"/>
      <c r="S32" s="53"/>
      <c r="T32" s="53"/>
      <c r="U32" s="53"/>
      <c r="V32" s="53"/>
      <c r="W32" s="53"/>
      <c r="X32" s="53"/>
      <c r="Y32" s="53"/>
      <c r="Z32" s="244"/>
      <c r="AA32" s="53"/>
      <c r="AB32" s="53"/>
      <c r="AC32" s="53"/>
      <c r="AD32" s="53"/>
      <c r="AE32" s="53"/>
      <c r="AF32" s="53"/>
      <c r="AG32" s="244"/>
      <c r="AH32" s="53"/>
      <c r="AI32" s="53"/>
      <c r="AJ32" s="53"/>
      <c r="AK32" s="53"/>
      <c r="AL32" s="53"/>
    </row>
    <row r="33" spans="1:38" ht="75" x14ac:dyDescent="0.25">
      <c r="A33" s="161" t="s">
        <v>152</v>
      </c>
      <c r="B33" s="156" t="s">
        <v>685</v>
      </c>
      <c r="C33" s="169"/>
      <c r="D33" s="53"/>
      <c r="E33" s="53"/>
      <c r="F33" s="53"/>
      <c r="G33" s="53"/>
      <c r="H33" s="53"/>
      <c r="I33" s="53"/>
      <c r="J33" s="53"/>
      <c r="K33" s="53"/>
      <c r="L33" s="53"/>
      <c r="M33" s="53"/>
      <c r="N33" s="53"/>
      <c r="O33" s="53"/>
      <c r="P33" s="53"/>
      <c r="Q33" s="53"/>
      <c r="R33" s="53"/>
      <c r="S33" s="53"/>
      <c r="T33" s="53"/>
      <c r="U33" s="53"/>
      <c r="V33" s="53"/>
      <c r="W33" s="53"/>
      <c r="X33" s="53"/>
      <c r="Y33" s="53"/>
      <c r="Z33" s="244"/>
      <c r="AA33" s="53"/>
      <c r="AB33" s="53"/>
      <c r="AC33" s="53"/>
      <c r="AD33" s="53"/>
      <c r="AE33" s="53"/>
      <c r="AF33" s="53"/>
      <c r="AG33" s="244"/>
      <c r="AH33" s="53"/>
      <c r="AI33" s="53"/>
      <c r="AJ33" s="53"/>
      <c r="AK33" s="53"/>
      <c r="AL33" s="53"/>
    </row>
    <row r="34" spans="1:38" ht="75" x14ac:dyDescent="0.25">
      <c r="A34" s="159" t="s">
        <v>153</v>
      </c>
      <c r="B34" s="156" t="s">
        <v>686</v>
      </c>
      <c r="C34" s="169"/>
      <c r="D34" s="53"/>
      <c r="E34" s="53"/>
      <c r="F34" s="53"/>
      <c r="G34" s="53"/>
      <c r="H34" s="53"/>
      <c r="I34" s="53"/>
      <c r="J34" s="53"/>
      <c r="K34" s="53"/>
      <c r="L34" s="53"/>
      <c r="M34" s="53"/>
      <c r="N34" s="53"/>
      <c r="O34" s="53"/>
      <c r="P34" s="53"/>
      <c r="Q34" s="53"/>
      <c r="R34" s="53"/>
      <c r="S34" s="53"/>
      <c r="T34" s="53"/>
      <c r="U34" s="53"/>
      <c r="V34" s="53"/>
      <c r="W34" s="53"/>
      <c r="X34" s="53"/>
      <c r="Y34" s="53"/>
      <c r="Z34" s="244"/>
      <c r="AA34" s="53"/>
      <c r="AB34" s="53"/>
      <c r="AC34" s="53"/>
      <c r="AD34" s="53"/>
      <c r="AE34" s="53"/>
      <c r="AF34" s="53"/>
      <c r="AG34" s="244"/>
      <c r="AH34" s="53"/>
      <c r="AI34" s="53"/>
      <c r="AJ34" s="53" t="s">
        <v>312</v>
      </c>
      <c r="AK34" s="53"/>
      <c r="AL34" s="53"/>
    </row>
    <row r="35" spans="1:38" ht="60" x14ac:dyDescent="0.25">
      <c r="A35" s="159" t="s">
        <v>154</v>
      </c>
      <c r="B35" s="156" t="s">
        <v>687</v>
      </c>
      <c r="C35" s="169"/>
      <c r="D35" s="53"/>
      <c r="E35" s="53"/>
      <c r="F35" s="53"/>
      <c r="G35" s="53"/>
      <c r="H35" s="53"/>
      <c r="I35" s="53"/>
      <c r="J35" s="53"/>
      <c r="K35" s="53"/>
      <c r="L35" s="53"/>
      <c r="M35" s="53"/>
      <c r="N35" s="53"/>
      <c r="O35" s="53"/>
      <c r="P35" s="53"/>
      <c r="Q35" s="53"/>
      <c r="R35" s="53"/>
      <c r="S35" s="53"/>
      <c r="T35" s="53"/>
      <c r="U35" s="53"/>
      <c r="V35" s="53"/>
      <c r="W35" s="53"/>
      <c r="X35" s="53"/>
      <c r="Y35" s="53"/>
      <c r="Z35" s="244"/>
      <c r="AA35" s="53"/>
      <c r="AB35" s="53"/>
      <c r="AC35" s="53"/>
      <c r="AD35" s="53"/>
      <c r="AE35" s="53"/>
      <c r="AF35" s="53"/>
      <c r="AG35" s="244"/>
      <c r="AH35" s="53"/>
      <c r="AI35" s="53"/>
      <c r="AJ35" s="53"/>
      <c r="AK35" s="53"/>
      <c r="AL35" s="53"/>
    </row>
    <row r="36" spans="1:38" ht="30" hidden="1" outlineLevel="1" x14ac:dyDescent="0.25">
      <c r="A36" s="159" t="s">
        <v>154</v>
      </c>
      <c r="B36" s="156" t="s">
        <v>736</v>
      </c>
      <c r="C36" s="169"/>
      <c r="D36" s="53"/>
      <c r="E36" s="53"/>
      <c r="F36" s="53"/>
      <c r="G36" s="53"/>
      <c r="H36" s="53"/>
      <c r="I36" s="53"/>
      <c r="J36" s="53"/>
      <c r="K36" s="53"/>
      <c r="L36" s="53"/>
      <c r="M36" s="53"/>
      <c r="N36" s="53"/>
      <c r="O36" s="53"/>
      <c r="P36" s="53"/>
      <c r="Q36" s="53"/>
      <c r="R36" s="53"/>
      <c r="S36" s="53"/>
      <c r="T36" s="53"/>
      <c r="U36" s="53"/>
      <c r="V36" s="53"/>
      <c r="W36" s="53"/>
      <c r="X36" s="53"/>
      <c r="Y36" s="53"/>
      <c r="Z36" s="244"/>
      <c r="AA36" s="53"/>
      <c r="AB36" s="53"/>
      <c r="AC36" s="53"/>
      <c r="AD36" s="53"/>
      <c r="AE36" s="53"/>
      <c r="AF36" s="53"/>
      <c r="AG36" s="244"/>
      <c r="AH36" s="53"/>
      <c r="AI36" s="53"/>
      <c r="AJ36" s="53"/>
      <c r="AK36" s="53"/>
      <c r="AL36" s="53"/>
    </row>
    <row r="37" spans="1:38" ht="30" hidden="1" outlineLevel="1" x14ac:dyDescent="0.25">
      <c r="A37" s="159" t="s">
        <v>154</v>
      </c>
      <c r="B37" s="156" t="s">
        <v>736</v>
      </c>
      <c r="C37" s="169"/>
      <c r="D37" s="53"/>
      <c r="E37" s="53"/>
      <c r="F37" s="53"/>
      <c r="G37" s="53"/>
      <c r="H37" s="53"/>
      <c r="I37" s="53"/>
      <c r="J37" s="53"/>
      <c r="K37" s="53"/>
      <c r="L37" s="53"/>
      <c r="M37" s="53"/>
      <c r="N37" s="53"/>
      <c r="O37" s="53"/>
      <c r="P37" s="53"/>
      <c r="Q37" s="53"/>
      <c r="R37" s="53"/>
      <c r="S37" s="53"/>
      <c r="T37" s="53"/>
      <c r="U37" s="53"/>
      <c r="V37" s="53"/>
      <c r="W37" s="53"/>
      <c r="X37" s="53"/>
      <c r="Y37" s="53"/>
      <c r="Z37" s="244"/>
      <c r="AA37" s="53"/>
      <c r="AB37" s="53"/>
      <c r="AC37" s="53"/>
      <c r="AD37" s="53"/>
      <c r="AE37" s="53"/>
      <c r="AF37" s="53"/>
      <c r="AG37" s="244"/>
      <c r="AH37" s="53"/>
      <c r="AI37" s="53"/>
      <c r="AJ37" s="53"/>
      <c r="AK37" s="53"/>
      <c r="AL37" s="53"/>
    </row>
    <row r="38" spans="1:38" collapsed="1" x14ac:dyDescent="0.25">
      <c r="A38" s="159" t="s">
        <v>737</v>
      </c>
      <c r="B38" s="156" t="s">
        <v>737</v>
      </c>
      <c r="C38" s="169"/>
      <c r="D38" s="53"/>
      <c r="E38" s="53"/>
      <c r="F38" s="53"/>
      <c r="G38" s="53"/>
      <c r="H38" s="53"/>
      <c r="I38" s="53"/>
      <c r="J38" s="53"/>
      <c r="K38" s="53"/>
      <c r="L38" s="53"/>
      <c r="M38" s="53"/>
      <c r="N38" s="53"/>
      <c r="O38" s="53"/>
      <c r="P38" s="53"/>
      <c r="Q38" s="53"/>
      <c r="R38" s="53"/>
      <c r="S38" s="53"/>
      <c r="T38" s="53"/>
      <c r="U38" s="53"/>
      <c r="V38" s="53"/>
      <c r="W38" s="53"/>
      <c r="X38" s="53"/>
      <c r="Y38" s="53"/>
      <c r="Z38" s="244"/>
      <c r="AA38" s="53"/>
      <c r="AB38" s="53"/>
      <c r="AC38" s="53"/>
      <c r="AD38" s="53"/>
      <c r="AE38" s="53"/>
      <c r="AF38" s="53"/>
      <c r="AG38" s="244"/>
      <c r="AH38" s="53"/>
      <c r="AI38" s="53"/>
      <c r="AJ38" s="53"/>
      <c r="AK38" s="53"/>
      <c r="AL38" s="53"/>
    </row>
    <row r="39" spans="1:38" ht="45" x14ac:dyDescent="0.25">
      <c r="A39" s="159" t="s">
        <v>126</v>
      </c>
      <c r="B39" s="156" t="s">
        <v>688</v>
      </c>
      <c r="C39" s="169"/>
      <c r="D39" s="53"/>
      <c r="E39" s="53"/>
      <c r="F39" s="53"/>
      <c r="G39" s="53"/>
      <c r="H39" s="53"/>
      <c r="I39" s="53"/>
      <c r="J39" s="53"/>
      <c r="K39" s="53"/>
      <c r="L39" s="53"/>
      <c r="M39" s="53"/>
      <c r="N39" s="53"/>
      <c r="O39" s="53"/>
      <c r="P39" s="53"/>
      <c r="Q39" s="53"/>
      <c r="R39" s="53"/>
      <c r="S39" s="53"/>
      <c r="T39" s="53"/>
      <c r="U39" s="53"/>
      <c r="V39" s="53"/>
      <c r="W39" s="53"/>
      <c r="X39" s="53"/>
      <c r="Y39" s="53"/>
      <c r="Z39" s="244"/>
      <c r="AA39" s="53"/>
      <c r="AB39" s="53"/>
      <c r="AC39" s="53"/>
      <c r="AD39" s="53"/>
      <c r="AE39" s="53"/>
      <c r="AF39" s="53"/>
      <c r="AG39" s="244"/>
      <c r="AH39" s="53"/>
      <c r="AI39" s="53"/>
      <c r="AJ39" s="53"/>
      <c r="AK39" s="53"/>
      <c r="AL39" s="53"/>
    </row>
    <row r="40" spans="1:38" ht="75" x14ac:dyDescent="0.25">
      <c r="A40" s="159" t="s">
        <v>156</v>
      </c>
      <c r="B40" s="156" t="s">
        <v>689</v>
      </c>
      <c r="C40" s="169"/>
      <c r="D40" s="53"/>
      <c r="E40" s="53"/>
      <c r="F40" s="53"/>
      <c r="G40" s="53"/>
      <c r="H40" s="53"/>
      <c r="I40" s="53"/>
      <c r="J40" s="53"/>
      <c r="K40" s="53"/>
      <c r="L40" s="53"/>
      <c r="M40" s="53"/>
      <c r="N40" s="53"/>
      <c r="O40" s="53"/>
      <c r="P40" s="53"/>
      <c r="Q40" s="53"/>
      <c r="R40" s="53"/>
      <c r="S40" s="53"/>
      <c r="T40" s="53"/>
      <c r="U40" s="53"/>
      <c r="V40" s="53"/>
      <c r="W40" s="53"/>
      <c r="X40" s="53"/>
      <c r="Y40" s="53"/>
      <c r="Z40" s="244"/>
      <c r="AA40" s="53"/>
      <c r="AB40" s="53"/>
      <c r="AC40" s="53"/>
      <c r="AD40" s="53"/>
      <c r="AE40" s="53"/>
      <c r="AF40" s="53"/>
      <c r="AG40" s="244"/>
      <c r="AH40" s="53"/>
      <c r="AI40" s="53"/>
      <c r="AJ40" s="53"/>
      <c r="AK40" s="53"/>
      <c r="AL40" s="53"/>
    </row>
    <row r="41" spans="1:38" ht="30" hidden="1" outlineLevel="1" x14ac:dyDescent="0.25">
      <c r="A41" s="159" t="s">
        <v>156</v>
      </c>
      <c r="B41" s="156" t="s">
        <v>736</v>
      </c>
      <c r="C41" s="169"/>
      <c r="D41" s="53"/>
      <c r="E41" s="53"/>
      <c r="F41" s="53"/>
      <c r="G41" s="53"/>
      <c r="H41" s="53"/>
      <c r="I41" s="53"/>
      <c r="J41" s="53"/>
      <c r="K41" s="53"/>
      <c r="L41" s="53"/>
      <c r="M41" s="53"/>
      <c r="N41" s="53"/>
      <c r="O41" s="53"/>
      <c r="P41" s="53"/>
      <c r="Q41" s="53"/>
      <c r="R41" s="53"/>
      <c r="S41" s="53"/>
      <c r="T41" s="53"/>
      <c r="U41" s="53"/>
      <c r="V41" s="53"/>
      <c r="W41" s="53"/>
      <c r="X41" s="53"/>
      <c r="Y41" s="53"/>
      <c r="Z41" s="244"/>
      <c r="AA41" s="53"/>
      <c r="AB41" s="53"/>
      <c r="AC41" s="53"/>
      <c r="AD41" s="53"/>
      <c r="AE41" s="53"/>
      <c r="AF41" s="53"/>
      <c r="AG41" s="244"/>
      <c r="AH41" s="53"/>
      <c r="AI41" s="53"/>
      <c r="AJ41" s="53"/>
      <c r="AK41" s="53"/>
      <c r="AL41" s="53"/>
    </row>
    <row r="42" spans="1:38" ht="30" hidden="1" outlineLevel="1" x14ac:dyDescent="0.25">
      <c r="A42" s="159" t="s">
        <v>156</v>
      </c>
      <c r="B42" s="156" t="s">
        <v>736</v>
      </c>
      <c r="C42" s="169"/>
      <c r="D42" s="53"/>
      <c r="E42" s="53"/>
      <c r="F42" s="53"/>
      <c r="G42" s="53"/>
      <c r="H42" s="53"/>
      <c r="I42" s="53"/>
      <c r="J42" s="53"/>
      <c r="K42" s="53"/>
      <c r="L42" s="53"/>
      <c r="M42" s="53"/>
      <c r="N42" s="53"/>
      <c r="O42" s="53"/>
      <c r="P42" s="53"/>
      <c r="Q42" s="53"/>
      <c r="R42" s="53"/>
      <c r="S42" s="53"/>
      <c r="T42" s="53"/>
      <c r="U42" s="53"/>
      <c r="V42" s="53"/>
      <c r="W42" s="53"/>
      <c r="X42" s="53"/>
      <c r="Y42" s="53"/>
      <c r="Z42" s="244"/>
      <c r="AA42" s="53"/>
      <c r="AB42" s="53"/>
      <c r="AC42" s="53"/>
      <c r="AD42" s="53"/>
      <c r="AE42" s="53"/>
      <c r="AF42" s="53"/>
      <c r="AG42" s="244"/>
      <c r="AH42" s="53"/>
      <c r="AI42" s="53"/>
      <c r="AJ42" s="53"/>
      <c r="AK42" s="53"/>
      <c r="AL42" s="53"/>
    </row>
    <row r="43" spans="1:38" collapsed="1" x14ac:dyDescent="0.25">
      <c r="A43" s="159" t="s">
        <v>737</v>
      </c>
      <c r="B43" s="156" t="s">
        <v>737</v>
      </c>
      <c r="C43" s="169"/>
      <c r="D43" s="53"/>
      <c r="E43" s="53"/>
      <c r="F43" s="53"/>
      <c r="G43" s="53"/>
      <c r="H43" s="53"/>
      <c r="I43" s="53"/>
      <c r="J43" s="53"/>
      <c r="K43" s="53"/>
      <c r="L43" s="53"/>
      <c r="M43" s="53"/>
      <c r="N43" s="53"/>
      <c r="O43" s="53"/>
      <c r="P43" s="53"/>
      <c r="Q43" s="53"/>
      <c r="R43" s="53"/>
      <c r="S43" s="53"/>
      <c r="T43" s="53"/>
      <c r="U43" s="53"/>
      <c r="V43" s="53"/>
      <c r="W43" s="53"/>
      <c r="X43" s="53"/>
      <c r="Y43" s="53"/>
      <c r="Z43" s="244"/>
      <c r="AA43" s="53"/>
      <c r="AB43" s="53"/>
      <c r="AC43" s="53"/>
      <c r="AD43" s="53"/>
      <c r="AE43" s="53"/>
      <c r="AF43" s="53"/>
      <c r="AG43" s="244"/>
      <c r="AH43" s="53"/>
      <c r="AI43" s="53"/>
      <c r="AJ43" s="53"/>
      <c r="AK43" s="53"/>
      <c r="AL43" s="53"/>
    </row>
    <row r="44" spans="1:38" ht="45" x14ac:dyDescent="0.25">
      <c r="A44" s="159" t="s">
        <v>157</v>
      </c>
      <c r="B44" s="156" t="s">
        <v>690</v>
      </c>
      <c r="C44" s="169"/>
      <c r="D44" s="53"/>
      <c r="E44" s="53"/>
      <c r="F44" s="53"/>
      <c r="G44" s="53"/>
      <c r="H44" s="53"/>
      <c r="I44" s="53"/>
      <c r="J44" s="53"/>
      <c r="K44" s="53"/>
      <c r="L44" s="53"/>
      <c r="M44" s="53"/>
      <c r="N44" s="53"/>
      <c r="O44" s="53"/>
      <c r="P44" s="53"/>
      <c r="Q44" s="53"/>
      <c r="R44" s="53"/>
      <c r="S44" s="53"/>
      <c r="T44" s="53"/>
      <c r="U44" s="53"/>
      <c r="V44" s="53"/>
      <c r="W44" s="53"/>
      <c r="X44" s="53"/>
      <c r="Y44" s="53"/>
      <c r="Z44" s="244"/>
      <c r="AA44" s="53"/>
      <c r="AB44" s="53"/>
      <c r="AC44" s="53"/>
      <c r="AD44" s="53"/>
      <c r="AE44" s="53"/>
      <c r="AF44" s="53"/>
      <c r="AG44" s="244"/>
      <c r="AH44" s="53"/>
      <c r="AI44" s="53"/>
      <c r="AJ44" s="53"/>
      <c r="AK44" s="53"/>
      <c r="AL44" s="53"/>
    </row>
    <row r="45" spans="1:38" ht="30" hidden="1" outlineLevel="1" x14ac:dyDescent="0.25">
      <c r="A45" s="159" t="s">
        <v>157</v>
      </c>
      <c r="B45" s="156" t="s">
        <v>736</v>
      </c>
      <c r="C45" s="169"/>
      <c r="D45" s="53"/>
      <c r="E45" s="53"/>
      <c r="F45" s="53"/>
      <c r="G45" s="53"/>
      <c r="H45" s="53"/>
      <c r="I45" s="53"/>
      <c r="J45" s="53"/>
      <c r="K45" s="53"/>
      <c r="L45" s="53"/>
      <c r="M45" s="53"/>
      <c r="N45" s="53"/>
      <c r="O45" s="53"/>
      <c r="P45" s="53"/>
      <c r="Q45" s="53"/>
      <c r="R45" s="53"/>
      <c r="S45" s="53"/>
      <c r="T45" s="53"/>
      <c r="U45" s="53"/>
      <c r="V45" s="53"/>
      <c r="W45" s="53"/>
      <c r="X45" s="53"/>
      <c r="Y45" s="53"/>
      <c r="Z45" s="244"/>
      <c r="AA45" s="53"/>
      <c r="AB45" s="53"/>
      <c r="AC45" s="53"/>
      <c r="AD45" s="53"/>
      <c r="AE45" s="53"/>
      <c r="AF45" s="53"/>
      <c r="AG45" s="244"/>
      <c r="AH45" s="53"/>
      <c r="AI45" s="53"/>
      <c r="AJ45" s="53"/>
      <c r="AK45" s="53"/>
      <c r="AL45" s="53"/>
    </row>
    <row r="46" spans="1:38" ht="30" hidden="1" outlineLevel="1" x14ac:dyDescent="0.25">
      <c r="A46" s="159" t="s">
        <v>157</v>
      </c>
      <c r="B46" s="156" t="s">
        <v>736</v>
      </c>
      <c r="C46" s="169"/>
      <c r="D46" s="53"/>
      <c r="E46" s="53"/>
      <c r="F46" s="53"/>
      <c r="G46" s="53"/>
      <c r="H46" s="53"/>
      <c r="I46" s="53"/>
      <c r="J46" s="53"/>
      <c r="K46" s="53"/>
      <c r="L46" s="53"/>
      <c r="M46" s="53"/>
      <c r="N46" s="53"/>
      <c r="O46" s="53"/>
      <c r="P46" s="53"/>
      <c r="Q46" s="53"/>
      <c r="R46" s="53"/>
      <c r="S46" s="53"/>
      <c r="T46" s="53"/>
      <c r="U46" s="53"/>
      <c r="V46" s="53"/>
      <c r="W46" s="53"/>
      <c r="X46" s="53"/>
      <c r="Y46" s="53"/>
      <c r="Z46" s="244"/>
      <c r="AA46" s="53"/>
      <c r="AB46" s="53"/>
      <c r="AC46" s="53"/>
      <c r="AD46" s="53"/>
      <c r="AE46" s="53"/>
      <c r="AF46" s="53"/>
      <c r="AG46" s="244"/>
      <c r="AH46" s="53"/>
      <c r="AI46" s="53"/>
      <c r="AJ46" s="53"/>
      <c r="AK46" s="53"/>
      <c r="AL46" s="53"/>
    </row>
    <row r="47" spans="1:38" collapsed="1" x14ac:dyDescent="0.25">
      <c r="A47" s="159" t="s">
        <v>737</v>
      </c>
      <c r="B47" s="156" t="s">
        <v>737</v>
      </c>
      <c r="C47" s="169"/>
      <c r="D47" s="53"/>
      <c r="E47" s="53"/>
      <c r="F47" s="53"/>
      <c r="G47" s="53"/>
      <c r="H47" s="53"/>
      <c r="I47" s="53"/>
      <c r="J47" s="53"/>
      <c r="K47" s="53"/>
      <c r="L47" s="53"/>
      <c r="M47" s="53"/>
      <c r="N47" s="53"/>
      <c r="O47" s="53"/>
      <c r="P47" s="53"/>
      <c r="Q47" s="53"/>
      <c r="R47" s="53"/>
      <c r="S47" s="53"/>
      <c r="T47" s="53"/>
      <c r="U47" s="53"/>
      <c r="V47" s="53"/>
      <c r="W47" s="53"/>
      <c r="X47" s="53"/>
      <c r="Y47" s="53"/>
      <c r="Z47" s="244"/>
      <c r="AA47" s="53"/>
      <c r="AB47" s="53"/>
      <c r="AC47" s="53"/>
      <c r="AD47" s="53"/>
      <c r="AE47" s="53"/>
      <c r="AF47" s="53"/>
      <c r="AG47" s="244"/>
      <c r="AH47" s="53"/>
      <c r="AI47" s="53"/>
      <c r="AJ47" s="53"/>
      <c r="AK47" s="53"/>
      <c r="AL47" s="53"/>
    </row>
    <row r="48" spans="1:38" ht="60" x14ac:dyDescent="0.25">
      <c r="A48" s="159" t="s">
        <v>127</v>
      </c>
      <c r="B48" s="156" t="s">
        <v>738</v>
      </c>
      <c r="C48" s="169"/>
      <c r="D48" s="53"/>
      <c r="E48" s="53"/>
      <c r="F48" s="53"/>
      <c r="G48" s="53"/>
      <c r="H48" s="53"/>
      <c r="I48" s="53"/>
      <c r="J48" s="53"/>
      <c r="K48" s="53"/>
      <c r="L48" s="53"/>
      <c r="M48" s="53"/>
      <c r="N48" s="53"/>
      <c r="O48" s="53"/>
      <c r="P48" s="53"/>
      <c r="Q48" s="53"/>
      <c r="R48" s="53"/>
      <c r="S48" s="53"/>
      <c r="T48" s="53"/>
      <c r="U48" s="53"/>
      <c r="V48" s="53"/>
      <c r="W48" s="53"/>
      <c r="X48" s="53"/>
      <c r="Y48" s="53"/>
      <c r="Z48" s="244"/>
      <c r="AA48" s="53"/>
      <c r="AB48" s="53"/>
      <c r="AC48" s="53"/>
      <c r="AD48" s="53"/>
      <c r="AE48" s="53"/>
      <c r="AF48" s="53"/>
      <c r="AG48" s="244"/>
      <c r="AH48" s="53"/>
      <c r="AI48" s="53"/>
      <c r="AJ48" s="53"/>
      <c r="AK48" s="53"/>
      <c r="AL48" s="53"/>
    </row>
    <row r="49" spans="1:38" ht="45" x14ac:dyDescent="0.25">
      <c r="A49" s="161" t="s">
        <v>481</v>
      </c>
      <c r="B49" s="156" t="s">
        <v>691</v>
      </c>
      <c r="C49" s="169"/>
      <c r="D49" s="53"/>
      <c r="E49" s="53"/>
      <c r="F49" s="53"/>
      <c r="G49" s="53"/>
      <c r="H49" s="53"/>
      <c r="I49" s="53"/>
      <c r="J49" s="53"/>
      <c r="K49" s="53"/>
      <c r="L49" s="53"/>
      <c r="M49" s="53"/>
      <c r="N49" s="53"/>
      <c r="O49" s="53"/>
      <c r="P49" s="53"/>
      <c r="Q49" s="53"/>
      <c r="R49" s="53"/>
      <c r="S49" s="53"/>
      <c r="T49" s="53"/>
      <c r="U49" s="53"/>
      <c r="V49" s="53"/>
      <c r="W49" s="53"/>
      <c r="X49" s="53"/>
      <c r="Y49" s="53"/>
      <c r="Z49" s="244"/>
      <c r="AA49" s="53"/>
      <c r="AB49" s="53"/>
      <c r="AC49" s="53"/>
      <c r="AD49" s="53"/>
      <c r="AE49" s="53"/>
      <c r="AF49" s="53"/>
      <c r="AG49" s="244"/>
      <c r="AH49" s="53"/>
      <c r="AI49" s="53"/>
      <c r="AJ49" s="53"/>
      <c r="AK49" s="53"/>
      <c r="AL49" s="53"/>
    </row>
    <row r="50" spans="1:38" ht="135" x14ac:dyDescent="0.25">
      <c r="A50" s="159" t="s">
        <v>481</v>
      </c>
      <c r="B50" s="156" t="s">
        <v>692</v>
      </c>
      <c r="C50" s="169"/>
      <c r="D50" s="53"/>
      <c r="E50" s="53"/>
      <c r="F50" s="53"/>
      <c r="G50" s="53"/>
      <c r="H50" s="53"/>
      <c r="I50" s="53"/>
      <c r="J50" s="53"/>
      <c r="K50" s="53"/>
      <c r="L50" s="53"/>
      <c r="M50" s="53"/>
      <c r="N50" s="53"/>
      <c r="O50" s="53"/>
      <c r="P50" s="53"/>
      <c r="Q50" s="53"/>
      <c r="R50" s="53"/>
      <c r="S50" s="53"/>
      <c r="T50" s="53"/>
      <c r="U50" s="53"/>
      <c r="V50" s="53"/>
      <c r="W50" s="53"/>
      <c r="X50" s="53"/>
      <c r="Y50" s="53"/>
      <c r="Z50" s="244"/>
      <c r="AA50" s="53"/>
      <c r="AB50" s="53"/>
      <c r="AC50" s="53"/>
      <c r="AD50" s="53"/>
      <c r="AE50" s="53"/>
      <c r="AF50" s="53"/>
      <c r="AG50" s="244"/>
      <c r="AH50" s="53"/>
      <c r="AI50" s="53"/>
      <c r="AJ50" s="53"/>
      <c r="AK50" s="53"/>
      <c r="AL50" s="53"/>
    </row>
    <row r="51" spans="1:38" ht="30" hidden="1" outlineLevel="1" x14ac:dyDescent="0.25">
      <c r="A51" s="159" t="s">
        <v>481</v>
      </c>
      <c r="B51" s="156" t="s">
        <v>736</v>
      </c>
      <c r="C51" s="169"/>
      <c r="D51" s="53"/>
      <c r="E51" s="53"/>
      <c r="F51" s="53"/>
      <c r="G51" s="53"/>
      <c r="H51" s="53"/>
      <c r="I51" s="53"/>
      <c r="J51" s="53"/>
      <c r="K51" s="53"/>
      <c r="L51" s="53"/>
      <c r="M51" s="53"/>
      <c r="N51" s="53"/>
      <c r="O51" s="53"/>
      <c r="P51" s="53"/>
      <c r="Q51" s="53"/>
      <c r="R51" s="53"/>
      <c r="S51" s="53"/>
      <c r="T51" s="53"/>
      <c r="U51" s="53"/>
      <c r="V51" s="53"/>
      <c r="W51" s="53"/>
      <c r="X51" s="53"/>
      <c r="Y51" s="53"/>
      <c r="Z51" s="244"/>
      <c r="AA51" s="53"/>
      <c r="AB51" s="53"/>
      <c r="AC51" s="53"/>
      <c r="AD51" s="53"/>
      <c r="AE51" s="53"/>
      <c r="AF51" s="53"/>
      <c r="AG51" s="244"/>
      <c r="AH51" s="53"/>
      <c r="AI51" s="53"/>
      <c r="AJ51" s="53"/>
      <c r="AK51" s="53"/>
      <c r="AL51" s="53"/>
    </row>
    <row r="52" spans="1:38" ht="30" hidden="1" outlineLevel="1" x14ac:dyDescent="0.25">
      <c r="A52" s="159" t="s">
        <v>481</v>
      </c>
      <c r="B52" s="156" t="s">
        <v>736</v>
      </c>
      <c r="C52" s="169"/>
      <c r="D52" s="53"/>
      <c r="E52" s="53"/>
      <c r="F52" s="53"/>
      <c r="G52" s="53"/>
      <c r="H52" s="53"/>
      <c r="I52" s="53"/>
      <c r="J52" s="53"/>
      <c r="K52" s="53"/>
      <c r="L52" s="53"/>
      <c r="M52" s="53"/>
      <c r="N52" s="53"/>
      <c r="O52" s="53"/>
      <c r="P52" s="53"/>
      <c r="Q52" s="53"/>
      <c r="R52" s="53"/>
      <c r="S52" s="53"/>
      <c r="T52" s="53"/>
      <c r="U52" s="53"/>
      <c r="V52" s="53"/>
      <c r="W52" s="53"/>
      <c r="X52" s="53"/>
      <c r="Y52" s="53"/>
      <c r="Z52" s="244"/>
      <c r="AA52" s="53"/>
      <c r="AB52" s="53"/>
      <c r="AC52" s="53"/>
      <c r="AD52" s="53"/>
      <c r="AE52" s="53"/>
      <c r="AF52" s="53"/>
      <c r="AG52" s="244"/>
      <c r="AH52" s="53"/>
      <c r="AI52" s="53"/>
      <c r="AJ52" s="53"/>
      <c r="AK52" s="53"/>
      <c r="AL52" s="53"/>
    </row>
    <row r="53" spans="1:38" collapsed="1" x14ac:dyDescent="0.25">
      <c r="A53" s="159" t="s">
        <v>737</v>
      </c>
      <c r="B53" s="156" t="s">
        <v>737</v>
      </c>
      <c r="C53" s="169"/>
      <c r="D53" s="53"/>
      <c r="E53" s="53"/>
      <c r="F53" s="53"/>
      <c r="G53" s="53"/>
      <c r="H53" s="53"/>
      <c r="I53" s="53"/>
      <c r="J53" s="53"/>
      <c r="K53" s="53"/>
      <c r="L53" s="53"/>
      <c r="M53" s="53"/>
      <c r="N53" s="53"/>
      <c r="O53" s="53"/>
      <c r="P53" s="53"/>
      <c r="Q53" s="53"/>
      <c r="R53" s="53"/>
      <c r="S53" s="53"/>
      <c r="T53" s="53"/>
      <c r="U53" s="53"/>
      <c r="V53" s="53"/>
      <c r="W53" s="53"/>
      <c r="X53" s="53"/>
      <c r="Y53" s="53"/>
      <c r="Z53" s="244"/>
      <c r="AA53" s="53"/>
      <c r="AB53" s="53"/>
      <c r="AC53" s="53"/>
      <c r="AD53" s="53"/>
      <c r="AE53" s="53"/>
      <c r="AF53" s="53"/>
      <c r="AG53" s="244"/>
      <c r="AH53" s="53"/>
      <c r="AI53" s="53"/>
      <c r="AJ53" s="53"/>
      <c r="AK53" s="53"/>
      <c r="AL53" s="53"/>
    </row>
    <row r="54" spans="1:38" ht="105" x14ac:dyDescent="0.25">
      <c r="A54" s="159" t="s">
        <v>481</v>
      </c>
      <c r="B54" s="156" t="s">
        <v>693</v>
      </c>
      <c r="C54" s="169"/>
      <c r="D54" s="53"/>
      <c r="E54" s="53"/>
      <c r="F54" s="53"/>
      <c r="G54" s="53"/>
      <c r="H54" s="53"/>
      <c r="I54" s="53"/>
      <c r="J54" s="53"/>
      <c r="K54" s="53"/>
      <c r="L54" s="53"/>
      <c r="M54" s="53"/>
      <c r="N54" s="53"/>
      <c r="O54" s="53"/>
      <c r="P54" s="53"/>
      <c r="Q54" s="53"/>
      <c r="R54" s="53"/>
      <c r="S54" s="53"/>
      <c r="T54" s="53"/>
      <c r="U54" s="53"/>
      <c r="V54" s="53"/>
      <c r="W54" s="53"/>
      <c r="X54" s="53"/>
      <c r="Y54" s="53"/>
      <c r="Z54" s="244"/>
      <c r="AA54" s="53"/>
      <c r="AB54" s="53"/>
      <c r="AC54" s="53"/>
      <c r="AD54" s="53"/>
      <c r="AE54" s="53"/>
      <c r="AF54" s="53"/>
      <c r="AG54" s="244"/>
      <c r="AH54" s="53"/>
      <c r="AI54" s="53"/>
      <c r="AJ54" s="53"/>
      <c r="AK54" s="53"/>
      <c r="AL54" s="53"/>
    </row>
    <row r="55" spans="1:38" ht="30" hidden="1" outlineLevel="1" x14ac:dyDescent="0.25">
      <c r="A55" s="159" t="s">
        <v>481</v>
      </c>
      <c r="B55" s="156" t="s">
        <v>736</v>
      </c>
      <c r="C55" s="169"/>
      <c r="D55" s="53"/>
      <c r="E55" s="53"/>
      <c r="F55" s="53"/>
      <c r="G55" s="53"/>
      <c r="H55" s="53"/>
      <c r="I55" s="53"/>
      <c r="J55" s="53"/>
      <c r="K55" s="53"/>
      <c r="L55" s="53"/>
      <c r="M55" s="53"/>
      <c r="N55" s="53"/>
      <c r="O55" s="53"/>
      <c r="P55" s="53"/>
      <c r="Q55" s="53"/>
      <c r="R55" s="53"/>
      <c r="S55" s="53"/>
      <c r="T55" s="53"/>
      <c r="U55" s="53"/>
      <c r="V55" s="53"/>
      <c r="W55" s="53"/>
      <c r="X55" s="53"/>
      <c r="Y55" s="53"/>
      <c r="Z55" s="244"/>
      <c r="AA55" s="53"/>
      <c r="AB55" s="53"/>
      <c r="AC55" s="53"/>
      <c r="AD55" s="53"/>
      <c r="AE55" s="53"/>
      <c r="AF55" s="53"/>
      <c r="AG55" s="244"/>
      <c r="AH55" s="53"/>
      <c r="AI55" s="53"/>
      <c r="AJ55" s="53"/>
      <c r="AK55" s="53"/>
      <c r="AL55" s="53"/>
    </row>
    <row r="56" spans="1:38" ht="30" hidden="1" outlineLevel="1" x14ac:dyDescent="0.25">
      <c r="A56" s="159" t="s">
        <v>481</v>
      </c>
      <c r="B56" s="156" t="s">
        <v>736</v>
      </c>
      <c r="C56" s="169"/>
      <c r="D56" s="53"/>
      <c r="E56" s="53"/>
      <c r="F56" s="53"/>
      <c r="G56" s="53"/>
      <c r="H56" s="53"/>
      <c r="I56" s="53"/>
      <c r="J56" s="53"/>
      <c r="K56" s="53"/>
      <c r="L56" s="53"/>
      <c r="M56" s="53"/>
      <c r="N56" s="53"/>
      <c r="O56" s="53"/>
      <c r="P56" s="53"/>
      <c r="Q56" s="53"/>
      <c r="R56" s="53"/>
      <c r="S56" s="53"/>
      <c r="T56" s="53"/>
      <c r="U56" s="53"/>
      <c r="V56" s="53"/>
      <c r="W56" s="53"/>
      <c r="X56" s="53"/>
      <c r="Y56" s="53"/>
      <c r="Z56" s="244"/>
      <c r="AA56" s="53"/>
      <c r="AB56" s="53"/>
      <c r="AC56" s="53"/>
      <c r="AD56" s="53"/>
      <c r="AE56" s="53"/>
      <c r="AF56" s="53"/>
      <c r="AG56" s="244"/>
      <c r="AH56" s="53"/>
      <c r="AI56" s="53"/>
      <c r="AJ56" s="53"/>
      <c r="AK56" s="53"/>
      <c r="AL56" s="53"/>
    </row>
    <row r="57" spans="1:38" collapsed="1" x14ac:dyDescent="0.25">
      <c r="A57" s="159" t="s">
        <v>737</v>
      </c>
      <c r="B57" s="156" t="s">
        <v>737</v>
      </c>
      <c r="C57" s="169"/>
      <c r="D57" s="53"/>
      <c r="E57" s="53"/>
      <c r="F57" s="53"/>
      <c r="G57" s="53"/>
      <c r="H57" s="53"/>
      <c r="I57" s="53"/>
      <c r="J57" s="53"/>
      <c r="K57" s="53"/>
      <c r="L57" s="53"/>
      <c r="M57" s="53"/>
      <c r="N57" s="53"/>
      <c r="O57" s="53"/>
      <c r="P57" s="53"/>
      <c r="Q57" s="53"/>
      <c r="R57" s="53"/>
      <c r="S57" s="53"/>
      <c r="T57" s="53"/>
      <c r="U57" s="53"/>
      <c r="V57" s="53"/>
      <c r="W57" s="53"/>
      <c r="X57" s="53"/>
      <c r="Y57" s="53"/>
      <c r="Z57" s="244"/>
      <c r="AA57" s="53"/>
      <c r="AB57" s="53"/>
      <c r="AC57" s="53"/>
      <c r="AD57" s="53"/>
      <c r="AE57" s="53"/>
      <c r="AF57" s="53"/>
      <c r="AG57" s="244"/>
      <c r="AH57" s="53"/>
      <c r="AI57" s="53"/>
      <c r="AJ57" s="53"/>
      <c r="AK57" s="53"/>
      <c r="AL57" s="53"/>
    </row>
    <row r="58" spans="1:38" ht="120" x14ac:dyDescent="0.25">
      <c r="A58" s="159" t="s">
        <v>481</v>
      </c>
      <c r="B58" s="156" t="s">
        <v>694</v>
      </c>
      <c r="C58" s="169"/>
      <c r="D58" s="53"/>
      <c r="E58" s="53"/>
      <c r="F58" s="53"/>
      <c r="G58" s="53"/>
      <c r="H58" s="53"/>
      <c r="I58" s="53"/>
      <c r="J58" s="53"/>
      <c r="K58" s="53"/>
      <c r="L58" s="53"/>
      <c r="M58" s="53"/>
      <c r="N58" s="53"/>
      <c r="O58" s="53"/>
      <c r="P58" s="53"/>
      <c r="Q58" s="53"/>
      <c r="R58" s="53"/>
      <c r="S58" s="53"/>
      <c r="T58" s="53"/>
      <c r="U58" s="53"/>
      <c r="V58" s="53"/>
      <c r="W58" s="53"/>
      <c r="X58" s="53"/>
      <c r="Y58" s="53"/>
      <c r="Z58" s="244"/>
      <c r="AA58" s="53"/>
      <c r="AB58" s="53"/>
      <c r="AC58" s="53"/>
      <c r="AD58" s="53"/>
      <c r="AE58" s="53"/>
      <c r="AF58" s="53"/>
      <c r="AG58" s="244"/>
      <c r="AH58" s="53"/>
      <c r="AI58" s="53"/>
      <c r="AJ58" s="53"/>
      <c r="AK58" s="53"/>
      <c r="AL58" s="53"/>
    </row>
    <row r="59" spans="1:38" ht="30" hidden="1" outlineLevel="1" x14ac:dyDescent="0.25">
      <c r="A59" s="159" t="s">
        <v>481</v>
      </c>
      <c r="B59" s="156" t="s">
        <v>736</v>
      </c>
      <c r="C59" s="169"/>
      <c r="D59" s="53"/>
      <c r="E59" s="53"/>
      <c r="F59" s="53"/>
      <c r="G59" s="53"/>
      <c r="H59" s="53"/>
      <c r="I59" s="53"/>
      <c r="J59" s="53"/>
      <c r="K59" s="53"/>
      <c r="L59" s="53"/>
      <c r="M59" s="53"/>
      <c r="N59" s="53"/>
      <c r="O59" s="53"/>
      <c r="P59" s="53"/>
      <c r="Q59" s="53"/>
      <c r="R59" s="53"/>
      <c r="S59" s="53"/>
      <c r="T59" s="53"/>
      <c r="U59" s="53"/>
      <c r="V59" s="53"/>
      <c r="W59" s="53"/>
      <c r="X59" s="53"/>
      <c r="Y59" s="53"/>
      <c r="Z59" s="244"/>
      <c r="AA59" s="53"/>
      <c r="AB59" s="53"/>
      <c r="AC59" s="53"/>
      <c r="AD59" s="53"/>
      <c r="AE59" s="53"/>
      <c r="AF59" s="53"/>
      <c r="AG59" s="244"/>
      <c r="AH59" s="53"/>
      <c r="AI59" s="53"/>
      <c r="AJ59" s="53"/>
      <c r="AK59" s="53"/>
      <c r="AL59" s="53"/>
    </row>
    <row r="60" spans="1:38" ht="30" hidden="1" outlineLevel="1" x14ac:dyDescent="0.25">
      <c r="A60" s="159" t="s">
        <v>481</v>
      </c>
      <c r="B60" s="156" t="s">
        <v>736</v>
      </c>
      <c r="C60" s="169"/>
      <c r="D60" s="53"/>
      <c r="E60" s="53"/>
      <c r="F60" s="53"/>
      <c r="G60" s="53"/>
      <c r="H60" s="53"/>
      <c r="I60" s="53"/>
      <c r="J60" s="53"/>
      <c r="K60" s="53"/>
      <c r="L60" s="53"/>
      <c r="M60" s="53"/>
      <c r="N60" s="53"/>
      <c r="O60" s="53"/>
      <c r="P60" s="53"/>
      <c r="Q60" s="53"/>
      <c r="R60" s="53"/>
      <c r="S60" s="53"/>
      <c r="T60" s="53"/>
      <c r="U60" s="53"/>
      <c r="V60" s="53"/>
      <c r="W60" s="53"/>
      <c r="X60" s="53"/>
      <c r="Y60" s="53"/>
      <c r="Z60" s="244"/>
      <c r="AA60" s="53"/>
      <c r="AB60" s="53"/>
      <c r="AC60" s="53"/>
      <c r="AD60" s="53"/>
      <c r="AE60" s="53"/>
      <c r="AF60" s="53"/>
      <c r="AG60" s="244"/>
      <c r="AH60" s="53"/>
      <c r="AI60" s="53"/>
      <c r="AJ60" s="53"/>
      <c r="AK60" s="53"/>
      <c r="AL60" s="53"/>
    </row>
    <row r="61" spans="1:38" collapsed="1" x14ac:dyDescent="0.25">
      <c r="A61" s="159" t="s">
        <v>737</v>
      </c>
      <c r="B61" s="156" t="s">
        <v>737</v>
      </c>
      <c r="C61" s="169"/>
      <c r="D61" s="53"/>
      <c r="E61" s="53"/>
      <c r="F61" s="53"/>
      <c r="G61" s="53"/>
      <c r="H61" s="53"/>
      <c r="I61" s="53"/>
      <c r="J61" s="53"/>
      <c r="K61" s="53"/>
      <c r="L61" s="53"/>
      <c r="M61" s="53"/>
      <c r="N61" s="53"/>
      <c r="O61" s="53"/>
      <c r="P61" s="53"/>
      <c r="Q61" s="53"/>
      <c r="R61" s="53"/>
      <c r="S61" s="53"/>
      <c r="T61" s="53"/>
      <c r="U61" s="53"/>
      <c r="V61" s="53"/>
      <c r="W61" s="53"/>
      <c r="X61" s="53"/>
      <c r="Y61" s="53"/>
      <c r="Z61" s="244"/>
      <c r="AA61" s="53"/>
      <c r="AB61" s="53"/>
      <c r="AC61" s="53"/>
      <c r="AD61" s="53"/>
      <c r="AE61" s="53"/>
      <c r="AF61" s="53"/>
      <c r="AG61" s="244"/>
      <c r="AH61" s="53"/>
      <c r="AI61" s="53"/>
      <c r="AJ61" s="53"/>
      <c r="AK61" s="53"/>
      <c r="AL61" s="53"/>
    </row>
    <row r="62" spans="1:38" ht="45" x14ac:dyDescent="0.25">
      <c r="A62" s="161" t="s">
        <v>482</v>
      </c>
      <c r="B62" s="156" t="s">
        <v>691</v>
      </c>
      <c r="C62" s="169"/>
      <c r="D62" s="53"/>
      <c r="E62" s="53"/>
      <c r="F62" s="53"/>
      <c r="G62" s="53"/>
      <c r="H62" s="53"/>
      <c r="I62" s="53"/>
      <c r="J62" s="53"/>
      <c r="K62" s="53"/>
      <c r="L62" s="53"/>
      <c r="M62" s="53"/>
      <c r="N62" s="53"/>
      <c r="O62" s="53"/>
      <c r="P62" s="53"/>
      <c r="Q62" s="53"/>
      <c r="R62" s="53"/>
      <c r="S62" s="53"/>
      <c r="T62" s="53"/>
      <c r="U62" s="53"/>
      <c r="V62" s="53"/>
      <c r="W62" s="53"/>
      <c r="X62" s="53"/>
      <c r="Y62" s="53"/>
      <c r="Z62" s="244"/>
      <c r="AA62" s="53"/>
      <c r="AB62" s="53"/>
      <c r="AC62" s="53"/>
      <c r="AD62" s="53"/>
      <c r="AE62" s="53"/>
      <c r="AF62" s="53"/>
      <c r="AG62" s="244"/>
      <c r="AH62" s="53"/>
      <c r="AI62" s="53"/>
      <c r="AJ62" s="53"/>
      <c r="AK62" s="53"/>
      <c r="AL62" s="53"/>
    </row>
    <row r="63" spans="1:38" ht="135" x14ac:dyDescent="0.25">
      <c r="A63" s="159" t="s">
        <v>482</v>
      </c>
      <c r="B63" s="156" t="s">
        <v>692</v>
      </c>
      <c r="C63" s="169"/>
      <c r="D63" s="53"/>
      <c r="E63" s="53"/>
      <c r="F63" s="53"/>
      <c r="G63" s="53"/>
      <c r="H63" s="53"/>
      <c r="I63" s="53"/>
      <c r="J63" s="53"/>
      <c r="K63" s="53"/>
      <c r="L63" s="53"/>
      <c r="M63" s="53"/>
      <c r="N63" s="53"/>
      <c r="O63" s="53"/>
      <c r="P63" s="53"/>
      <c r="Q63" s="53"/>
      <c r="R63" s="53"/>
      <c r="S63" s="53"/>
      <c r="T63" s="53"/>
      <c r="U63" s="53"/>
      <c r="V63" s="53"/>
      <c r="W63" s="53"/>
      <c r="X63" s="53"/>
      <c r="Y63" s="53"/>
      <c r="Z63" s="244"/>
      <c r="AA63" s="53"/>
      <c r="AB63" s="53"/>
      <c r="AC63" s="53"/>
      <c r="AD63" s="53"/>
      <c r="AE63" s="53"/>
      <c r="AF63" s="53"/>
      <c r="AG63" s="244"/>
      <c r="AH63" s="53"/>
      <c r="AI63" s="53"/>
      <c r="AJ63" s="53"/>
      <c r="AK63" s="53"/>
      <c r="AL63" s="53"/>
    </row>
    <row r="64" spans="1:38" ht="30" hidden="1" outlineLevel="1" x14ac:dyDescent="0.25">
      <c r="A64" s="159" t="s">
        <v>482</v>
      </c>
      <c r="B64" s="156" t="s">
        <v>736</v>
      </c>
      <c r="C64" s="169"/>
      <c r="D64" s="53"/>
      <c r="E64" s="53"/>
      <c r="F64" s="53"/>
      <c r="G64" s="53"/>
      <c r="H64" s="53"/>
      <c r="I64" s="53"/>
      <c r="J64" s="53"/>
      <c r="K64" s="53"/>
      <c r="L64" s="53"/>
      <c r="M64" s="53"/>
      <c r="N64" s="53"/>
      <c r="O64" s="53"/>
      <c r="P64" s="53"/>
      <c r="Q64" s="53"/>
      <c r="R64" s="53"/>
      <c r="S64" s="53"/>
      <c r="T64" s="53"/>
      <c r="U64" s="53"/>
      <c r="V64" s="53"/>
      <c r="W64" s="53"/>
      <c r="X64" s="53"/>
      <c r="Y64" s="53"/>
      <c r="Z64" s="244"/>
      <c r="AA64" s="53"/>
      <c r="AB64" s="53"/>
      <c r="AC64" s="53"/>
      <c r="AD64" s="53"/>
      <c r="AE64" s="53"/>
      <c r="AF64" s="53"/>
      <c r="AG64" s="244"/>
      <c r="AH64" s="53"/>
      <c r="AI64" s="53"/>
      <c r="AJ64" s="53"/>
      <c r="AK64" s="53"/>
      <c r="AL64" s="53"/>
    </row>
    <row r="65" spans="1:38" ht="30" hidden="1" outlineLevel="1" x14ac:dyDescent="0.25">
      <c r="A65" s="159" t="s">
        <v>482</v>
      </c>
      <c r="B65" s="156" t="s">
        <v>736</v>
      </c>
      <c r="C65" s="169"/>
      <c r="D65" s="53"/>
      <c r="E65" s="53"/>
      <c r="F65" s="53"/>
      <c r="G65" s="53"/>
      <c r="H65" s="53"/>
      <c r="I65" s="53"/>
      <c r="J65" s="53"/>
      <c r="K65" s="53"/>
      <c r="L65" s="53"/>
      <c r="M65" s="53"/>
      <c r="N65" s="53"/>
      <c r="O65" s="53"/>
      <c r="P65" s="53"/>
      <c r="Q65" s="53"/>
      <c r="R65" s="53"/>
      <c r="S65" s="53"/>
      <c r="T65" s="53"/>
      <c r="U65" s="53"/>
      <c r="V65" s="53"/>
      <c r="W65" s="53"/>
      <c r="X65" s="53"/>
      <c r="Y65" s="53"/>
      <c r="Z65" s="244"/>
      <c r="AA65" s="53"/>
      <c r="AB65" s="53"/>
      <c r="AC65" s="53"/>
      <c r="AD65" s="53"/>
      <c r="AE65" s="53"/>
      <c r="AF65" s="53"/>
      <c r="AG65" s="244"/>
      <c r="AH65" s="53"/>
      <c r="AI65" s="53"/>
      <c r="AJ65" s="53"/>
      <c r="AK65" s="53"/>
      <c r="AL65" s="53"/>
    </row>
    <row r="66" spans="1:38" collapsed="1" x14ac:dyDescent="0.25">
      <c r="A66" s="159" t="s">
        <v>737</v>
      </c>
      <c r="B66" s="156" t="s">
        <v>737</v>
      </c>
      <c r="C66" s="169"/>
      <c r="D66" s="53"/>
      <c r="E66" s="53"/>
      <c r="F66" s="53"/>
      <c r="G66" s="53"/>
      <c r="H66" s="53"/>
      <c r="I66" s="53"/>
      <c r="J66" s="53"/>
      <c r="K66" s="53"/>
      <c r="L66" s="53"/>
      <c r="M66" s="53"/>
      <c r="N66" s="53"/>
      <c r="O66" s="53"/>
      <c r="P66" s="53"/>
      <c r="Q66" s="53"/>
      <c r="R66" s="53"/>
      <c r="S66" s="53"/>
      <c r="T66" s="53"/>
      <c r="U66" s="53"/>
      <c r="V66" s="53"/>
      <c r="W66" s="53"/>
      <c r="X66" s="53"/>
      <c r="Y66" s="53"/>
      <c r="Z66" s="244"/>
      <c r="AA66" s="53"/>
      <c r="AB66" s="53"/>
      <c r="AC66" s="53"/>
      <c r="AD66" s="53"/>
      <c r="AE66" s="53"/>
      <c r="AF66" s="53"/>
      <c r="AG66" s="244"/>
      <c r="AH66" s="53"/>
      <c r="AI66" s="53"/>
      <c r="AJ66" s="53"/>
      <c r="AK66" s="53"/>
      <c r="AL66" s="53"/>
    </row>
    <row r="67" spans="1:38" ht="105" x14ac:dyDescent="0.25">
      <c r="A67" s="159" t="s">
        <v>482</v>
      </c>
      <c r="B67" s="156" t="s">
        <v>693</v>
      </c>
      <c r="C67" s="169"/>
      <c r="D67" s="53"/>
      <c r="E67" s="53"/>
      <c r="F67" s="53"/>
      <c r="G67" s="53"/>
      <c r="H67" s="53"/>
      <c r="I67" s="53"/>
      <c r="J67" s="53"/>
      <c r="K67" s="53"/>
      <c r="L67" s="53"/>
      <c r="M67" s="53"/>
      <c r="N67" s="53"/>
      <c r="O67" s="53"/>
      <c r="P67" s="53"/>
      <c r="Q67" s="53"/>
      <c r="R67" s="53"/>
      <c r="S67" s="53"/>
      <c r="T67" s="53"/>
      <c r="U67" s="53"/>
      <c r="V67" s="53"/>
      <c r="W67" s="53"/>
      <c r="X67" s="53"/>
      <c r="Y67" s="53"/>
      <c r="Z67" s="244"/>
      <c r="AA67" s="53"/>
      <c r="AB67" s="53"/>
      <c r="AC67" s="53"/>
      <c r="AD67" s="53"/>
      <c r="AE67" s="53"/>
      <c r="AF67" s="53"/>
      <c r="AG67" s="244"/>
      <c r="AH67" s="53"/>
      <c r="AI67" s="53"/>
      <c r="AJ67" s="53"/>
      <c r="AK67" s="53"/>
      <c r="AL67" s="53"/>
    </row>
    <row r="68" spans="1:38" ht="30" hidden="1" outlineLevel="1" x14ac:dyDescent="0.25">
      <c r="A68" s="159" t="s">
        <v>482</v>
      </c>
      <c r="B68" s="156" t="s">
        <v>736</v>
      </c>
      <c r="C68" s="169"/>
      <c r="D68" s="53"/>
      <c r="E68" s="53"/>
      <c r="F68" s="53"/>
      <c r="G68" s="53"/>
      <c r="H68" s="53"/>
      <c r="I68" s="53"/>
      <c r="J68" s="53"/>
      <c r="K68" s="53"/>
      <c r="L68" s="53"/>
      <c r="M68" s="53"/>
      <c r="N68" s="53"/>
      <c r="O68" s="53"/>
      <c r="P68" s="53"/>
      <c r="Q68" s="53"/>
      <c r="R68" s="53"/>
      <c r="S68" s="53"/>
      <c r="T68" s="53"/>
      <c r="U68" s="53"/>
      <c r="V68" s="53"/>
      <c r="W68" s="53"/>
      <c r="X68" s="53"/>
      <c r="Y68" s="53"/>
      <c r="Z68" s="244"/>
      <c r="AA68" s="53"/>
      <c r="AB68" s="53"/>
      <c r="AC68" s="53"/>
      <c r="AD68" s="53"/>
      <c r="AE68" s="53"/>
      <c r="AF68" s="53"/>
      <c r="AG68" s="244"/>
      <c r="AH68" s="53"/>
      <c r="AI68" s="53"/>
      <c r="AJ68" s="53"/>
      <c r="AK68" s="53"/>
      <c r="AL68" s="53"/>
    </row>
    <row r="69" spans="1:38" ht="30" hidden="1" outlineLevel="1" x14ac:dyDescent="0.25">
      <c r="A69" s="159" t="s">
        <v>482</v>
      </c>
      <c r="B69" s="156" t="s">
        <v>736</v>
      </c>
      <c r="C69" s="169"/>
      <c r="D69" s="53"/>
      <c r="E69" s="53"/>
      <c r="F69" s="53"/>
      <c r="G69" s="53"/>
      <c r="H69" s="53"/>
      <c r="I69" s="53"/>
      <c r="J69" s="53"/>
      <c r="K69" s="53"/>
      <c r="L69" s="53"/>
      <c r="M69" s="53"/>
      <c r="N69" s="53"/>
      <c r="O69" s="53"/>
      <c r="P69" s="53"/>
      <c r="Q69" s="53"/>
      <c r="R69" s="53"/>
      <c r="S69" s="53"/>
      <c r="T69" s="53"/>
      <c r="U69" s="53"/>
      <c r="V69" s="53"/>
      <c r="W69" s="53"/>
      <c r="X69" s="53"/>
      <c r="Y69" s="53"/>
      <c r="Z69" s="244"/>
      <c r="AA69" s="53"/>
      <c r="AB69" s="53"/>
      <c r="AC69" s="53"/>
      <c r="AD69" s="53"/>
      <c r="AE69" s="53"/>
      <c r="AF69" s="53"/>
      <c r="AG69" s="244"/>
      <c r="AH69" s="53"/>
      <c r="AI69" s="53"/>
      <c r="AJ69" s="53"/>
      <c r="AK69" s="53"/>
      <c r="AL69" s="53"/>
    </row>
    <row r="70" spans="1:38" collapsed="1" x14ac:dyDescent="0.25">
      <c r="A70" s="159" t="s">
        <v>737</v>
      </c>
      <c r="B70" s="156" t="s">
        <v>737</v>
      </c>
      <c r="C70" s="169"/>
      <c r="D70" s="53"/>
      <c r="E70" s="53"/>
      <c r="F70" s="53"/>
      <c r="G70" s="53"/>
      <c r="H70" s="53"/>
      <c r="I70" s="53"/>
      <c r="J70" s="53"/>
      <c r="K70" s="53"/>
      <c r="L70" s="53"/>
      <c r="M70" s="53"/>
      <c r="N70" s="53"/>
      <c r="O70" s="53"/>
      <c r="P70" s="53"/>
      <c r="Q70" s="53"/>
      <c r="R70" s="53"/>
      <c r="S70" s="53"/>
      <c r="T70" s="53"/>
      <c r="U70" s="53"/>
      <c r="V70" s="53"/>
      <c r="W70" s="53"/>
      <c r="X70" s="53"/>
      <c r="Y70" s="53"/>
      <c r="Z70" s="244"/>
      <c r="AA70" s="53"/>
      <c r="AB70" s="53"/>
      <c r="AC70" s="53"/>
      <c r="AD70" s="53"/>
      <c r="AE70" s="53"/>
      <c r="AF70" s="53"/>
      <c r="AG70" s="244"/>
      <c r="AH70" s="53"/>
      <c r="AI70" s="53"/>
      <c r="AJ70" s="53"/>
      <c r="AK70" s="53"/>
      <c r="AL70" s="53"/>
    </row>
    <row r="71" spans="1:38" ht="120" x14ac:dyDescent="0.25">
      <c r="A71" s="159" t="s">
        <v>482</v>
      </c>
      <c r="B71" s="156" t="s">
        <v>695</v>
      </c>
      <c r="C71" s="169"/>
      <c r="D71" s="53"/>
      <c r="E71" s="53"/>
      <c r="F71" s="53"/>
      <c r="G71" s="53"/>
      <c r="H71" s="53"/>
      <c r="I71" s="53"/>
      <c r="J71" s="53"/>
      <c r="K71" s="53"/>
      <c r="L71" s="53"/>
      <c r="M71" s="53"/>
      <c r="N71" s="53"/>
      <c r="O71" s="53"/>
      <c r="P71" s="53"/>
      <c r="Q71" s="53"/>
      <c r="R71" s="53"/>
      <c r="S71" s="53"/>
      <c r="T71" s="53"/>
      <c r="U71" s="53"/>
      <c r="V71" s="53"/>
      <c r="W71" s="53"/>
      <c r="X71" s="53"/>
      <c r="Y71" s="53"/>
      <c r="Z71" s="244"/>
      <c r="AA71" s="53"/>
      <c r="AB71" s="53"/>
      <c r="AC71" s="53"/>
      <c r="AD71" s="53"/>
      <c r="AE71" s="53"/>
      <c r="AF71" s="53"/>
      <c r="AG71" s="244"/>
      <c r="AH71" s="53"/>
      <c r="AI71" s="53"/>
      <c r="AJ71" s="53"/>
      <c r="AK71" s="53"/>
      <c r="AL71" s="53"/>
    </row>
    <row r="72" spans="1:38" ht="30" hidden="1" outlineLevel="1" x14ac:dyDescent="0.25">
      <c r="A72" s="159" t="s">
        <v>482</v>
      </c>
      <c r="B72" s="156" t="s">
        <v>736</v>
      </c>
      <c r="C72" s="169"/>
      <c r="D72" s="53"/>
      <c r="E72" s="53"/>
      <c r="F72" s="53"/>
      <c r="G72" s="53"/>
      <c r="H72" s="53"/>
      <c r="I72" s="53"/>
      <c r="J72" s="53"/>
      <c r="K72" s="53"/>
      <c r="L72" s="53"/>
      <c r="M72" s="53"/>
      <c r="N72" s="53"/>
      <c r="O72" s="53"/>
      <c r="P72" s="53"/>
      <c r="Q72" s="53"/>
      <c r="R72" s="53"/>
      <c r="S72" s="53"/>
      <c r="T72" s="53"/>
      <c r="U72" s="53"/>
      <c r="V72" s="53"/>
      <c r="W72" s="53"/>
      <c r="X72" s="53"/>
      <c r="Y72" s="53"/>
      <c r="Z72" s="244"/>
      <c r="AA72" s="53"/>
      <c r="AB72" s="53"/>
      <c r="AC72" s="53"/>
      <c r="AD72" s="53"/>
      <c r="AE72" s="53"/>
      <c r="AF72" s="53"/>
      <c r="AG72" s="244"/>
      <c r="AH72" s="53"/>
      <c r="AI72" s="53"/>
      <c r="AJ72" s="53"/>
      <c r="AK72" s="53"/>
      <c r="AL72" s="53"/>
    </row>
    <row r="73" spans="1:38" ht="30" hidden="1" outlineLevel="1" x14ac:dyDescent="0.25">
      <c r="A73" s="159" t="s">
        <v>482</v>
      </c>
      <c r="B73" s="156" t="s">
        <v>736</v>
      </c>
      <c r="C73" s="169"/>
      <c r="D73" s="53"/>
      <c r="E73" s="53"/>
      <c r="F73" s="53"/>
      <c r="G73" s="53"/>
      <c r="H73" s="53"/>
      <c r="I73" s="53"/>
      <c r="J73" s="53"/>
      <c r="K73" s="53"/>
      <c r="L73" s="53"/>
      <c r="M73" s="53"/>
      <c r="N73" s="53"/>
      <c r="O73" s="53"/>
      <c r="P73" s="53"/>
      <c r="Q73" s="53"/>
      <c r="R73" s="53"/>
      <c r="S73" s="53"/>
      <c r="T73" s="53"/>
      <c r="U73" s="53"/>
      <c r="V73" s="53"/>
      <c r="W73" s="53"/>
      <c r="X73" s="53"/>
      <c r="Y73" s="53"/>
      <c r="Z73" s="244"/>
      <c r="AA73" s="53"/>
      <c r="AB73" s="53"/>
      <c r="AC73" s="53"/>
      <c r="AD73" s="53"/>
      <c r="AE73" s="53"/>
      <c r="AF73" s="53"/>
      <c r="AG73" s="244"/>
      <c r="AH73" s="53"/>
      <c r="AI73" s="53"/>
      <c r="AJ73" s="53"/>
      <c r="AK73" s="53"/>
      <c r="AL73" s="53"/>
    </row>
    <row r="74" spans="1:38" collapsed="1" x14ac:dyDescent="0.25">
      <c r="A74" s="159" t="s">
        <v>737</v>
      </c>
      <c r="B74" s="156" t="s">
        <v>737</v>
      </c>
      <c r="C74" s="169"/>
      <c r="D74" s="53"/>
      <c r="E74" s="53"/>
      <c r="F74" s="53"/>
      <c r="G74" s="53"/>
      <c r="H74" s="53"/>
      <c r="I74" s="53"/>
      <c r="J74" s="53"/>
      <c r="K74" s="53"/>
      <c r="L74" s="53"/>
      <c r="M74" s="53"/>
      <c r="N74" s="53"/>
      <c r="O74" s="53"/>
      <c r="P74" s="53"/>
      <c r="Q74" s="53"/>
      <c r="R74" s="53"/>
      <c r="S74" s="53"/>
      <c r="T74" s="53"/>
      <c r="U74" s="53"/>
      <c r="V74" s="53"/>
      <c r="W74" s="53"/>
      <c r="X74" s="53"/>
      <c r="Y74" s="53"/>
      <c r="Z74" s="244"/>
      <c r="AA74" s="53"/>
      <c r="AB74" s="53"/>
      <c r="AC74" s="53"/>
      <c r="AD74" s="53"/>
      <c r="AE74" s="53"/>
      <c r="AF74" s="53"/>
      <c r="AG74" s="244"/>
      <c r="AH74" s="53"/>
      <c r="AI74" s="53"/>
      <c r="AJ74" s="53"/>
      <c r="AK74" s="53"/>
      <c r="AL74" s="53"/>
    </row>
    <row r="75" spans="1:38" ht="90" x14ac:dyDescent="0.25">
      <c r="A75" s="161" t="s">
        <v>485</v>
      </c>
      <c r="B75" s="156" t="s">
        <v>749</v>
      </c>
      <c r="C75" s="169"/>
      <c r="D75" s="53"/>
      <c r="E75" s="53"/>
      <c r="F75" s="53"/>
      <c r="G75" s="53"/>
      <c r="H75" s="53"/>
      <c r="I75" s="53"/>
      <c r="J75" s="53"/>
      <c r="K75" s="53"/>
      <c r="L75" s="53"/>
      <c r="M75" s="53"/>
      <c r="N75" s="53"/>
      <c r="O75" s="53"/>
      <c r="P75" s="53"/>
      <c r="Q75" s="53"/>
      <c r="R75" s="53"/>
      <c r="S75" s="53"/>
      <c r="T75" s="53"/>
      <c r="U75" s="53"/>
      <c r="V75" s="53"/>
      <c r="W75" s="53"/>
      <c r="X75" s="53"/>
      <c r="Y75" s="53"/>
      <c r="Z75" s="244"/>
      <c r="AA75" s="53"/>
      <c r="AB75" s="53"/>
      <c r="AC75" s="53"/>
      <c r="AD75" s="53"/>
      <c r="AE75" s="53"/>
      <c r="AF75" s="53"/>
      <c r="AG75" s="244"/>
      <c r="AH75" s="53"/>
      <c r="AI75" s="53"/>
      <c r="AJ75" s="53"/>
      <c r="AK75" s="53"/>
      <c r="AL75" s="53"/>
    </row>
    <row r="76" spans="1:38" ht="75" x14ac:dyDescent="0.25">
      <c r="A76" s="159" t="s">
        <v>488</v>
      </c>
      <c r="B76" s="156" t="s">
        <v>696</v>
      </c>
      <c r="C76" s="169"/>
      <c r="D76" s="53"/>
      <c r="E76" s="53"/>
      <c r="F76" s="53"/>
      <c r="G76" s="53"/>
      <c r="H76" s="53"/>
      <c r="I76" s="53"/>
      <c r="J76" s="53"/>
      <c r="K76" s="53"/>
      <c r="L76" s="53"/>
      <c r="M76" s="53"/>
      <c r="N76" s="53"/>
      <c r="O76" s="53"/>
      <c r="P76" s="53"/>
      <c r="Q76" s="53"/>
      <c r="R76" s="53"/>
      <c r="S76" s="53"/>
      <c r="T76" s="53"/>
      <c r="U76" s="53"/>
      <c r="V76" s="53"/>
      <c r="W76" s="53"/>
      <c r="X76" s="53"/>
      <c r="Y76" s="53"/>
      <c r="Z76" s="244"/>
      <c r="AA76" s="53"/>
      <c r="AB76" s="53"/>
      <c r="AC76" s="53"/>
      <c r="AD76" s="53"/>
      <c r="AE76" s="53"/>
      <c r="AF76" s="53"/>
      <c r="AG76" s="244"/>
      <c r="AH76" s="53"/>
      <c r="AI76" s="53"/>
      <c r="AJ76" s="53"/>
      <c r="AK76" s="53"/>
      <c r="AL76" s="53"/>
    </row>
    <row r="77" spans="1:38" ht="30" hidden="1" outlineLevel="1" x14ac:dyDescent="0.25">
      <c r="A77" s="159" t="s">
        <v>488</v>
      </c>
      <c r="B77" s="156" t="s">
        <v>736</v>
      </c>
      <c r="C77" s="169"/>
      <c r="D77" s="53"/>
      <c r="E77" s="53"/>
      <c r="F77" s="53"/>
      <c r="G77" s="53"/>
      <c r="H77" s="53"/>
      <c r="I77" s="53"/>
      <c r="J77" s="53"/>
      <c r="K77" s="53"/>
      <c r="L77" s="53"/>
      <c r="M77" s="53"/>
      <c r="N77" s="53"/>
      <c r="O77" s="53"/>
      <c r="P77" s="53"/>
      <c r="Q77" s="53"/>
      <c r="R77" s="53"/>
      <c r="S77" s="53"/>
      <c r="T77" s="53"/>
      <c r="U77" s="53"/>
      <c r="V77" s="53"/>
      <c r="W77" s="53"/>
      <c r="X77" s="53"/>
      <c r="Y77" s="53"/>
      <c r="Z77" s="244"/>
      <c r="AA77" s="53"/>
      <c r="AB77" s="53"/>
      <c r="AC77" s="53"/>
      <c r="AD77" s="53"/>
      <c r="AE77" s="53"/>
      <c r="AF77" s="53"/>
      <c r="AG77" s="244"/>
      <c r="AH77" s="53"/>
      <c r="AI77" s="53"/>
      <c r="AJ77" s="53"/>
      <c r="AK77" s="53"/>
      <c r="AL77" s="53"/>
    </row>
    <row r="78" spans="1:38" ht="30" hidden="1" outlineLevel="1" x14ac:dyDescent="0.25">
      <c r="A78" s="159" t="s">
        <v>488</v>
      </c>
      <c r="B78" s="156" t="s">
        <v>736</v>
      </c>
      <c r="C78" s="169"/>
      <c r="D78" s="53"/>
      <c r="E78" s="53"/>
      <c r="F78" s="53"/>
      <c r="G78" s="53"/>
      <c r="H78" s="53"/>
      <c r="I78" s="53"/>
      <c r="J78" s="53"/>
      <c r="K78" s="53"/>
      <c r="L78" s="53"/>
      <c r="M78" s="53"/>
      <c r="N78" s="53"/>
      <c r="O78" s="53"/>
      <c r="P78" s="53"/>
      <c r="Q78" s="53"/>
      <c r="R78" s="53"/>
      <c r="S78" s="53"/>
      <c r="T78" s="53"/>
      <c r="U78" s="53"/>
      <c r="V78" s="53"/>
      <c r="W78" s="53"/>
      <c r="X78" s="53"/>
      <c r="Y78" s="53"/>
      <c r="Z78" s="244"/>
      <c r="AA78" s="53"/>
      <c r="AB78" s="53"/>
      <c r="AC78" s="53"/>
      <c r="AD78" s="53"/>
      <c r="AE78" s="53"/>
      <c r="AF78" s="53"/>
      <c r="AG78" s="244"/>
      <c r="AH78" s="53"/>
      <c r="AI78" s="53"/>
      <c r="AJ78" s="53"/>
      <c r="AK78" s="53"/>
      <c r="AL78" s="53"/>
    </row>
    <row r="79" spans="1:38" collapsed="1" x14ac:dyDescent="0.25">
      <c r="A79" s="159" t="s">
        <v>737</v>
      </c>
      <c r="B79" s="156" t="s">
        <v>737</v>
      </c>
      <c r="C79" s="169"/>
      <c r="D79" s="53"/>
      <c r="E79" s="53"/>
      <c r="F79" s="53"/>
      <c r="G79" s="53"/>
      <c r="H79" s="53"/>
      <c r="I79" s="53"/>
      <c r="J79" s="53"/>
      <c r="K79" s="53"/>
      <c r="L79" s="53"/>
      <c r="M79" s="53"/>
      <c r="N79" s="53"/>
      <c r="O79" s="53"/>
      <c r="P79" s="53"/>
      <c r="Q79" s="53"/>
      <c r="R79" s="53"/>
      <c r="S79" s="53"/>
      <c r="T79" s="53"/>
      <c r="U79" s="53"/>
      <c r="V79" s="53"/>
      <c r="W79" s="53"/>
      <c r="X79" s="53"/>
      <c r="Y79" s="53"/>
      <c r="Z79" s="244"/>
      <c r="AA79" s="53"/>
      <c r="AB79" s="53"/>
      <c r="AC79" s="53"/>
      <c r="AD79" s="53"/>
      <c r="AE79" s="53"/>
      <c r="AF79" s="53"/>
      <c r="AG79" s="244"/>
      <c r="AH79" s="53"/>
      <c r="AI79" s="53"/>
      <c r="AJ79" s="53"/>
      <c r="AK79" s="53"/>
      <c r="AL79" s="53"/>
    </row>
    <row r="80" spans="1:38" ht="90" x14ac:dyDescent="0.25">
      <c r="A80" s="161" t="s">
        <v>490</v>
      </c>
      <c r="B80" s="156" t="s">
        <v>741</v>
      </c>
      <c r="C80" s="169"/>
      <c r="D80" s="53"/>
      <c r="E80" s="53"/>
      <c r="F80" s="53"/>
      <c r="G80" s="53"/>
      <c r="H80" s="53"/>
      <c r="I80" s="53"/>
      <c r="J80" s="53"/>
      <c r="K80" s="53"/>
      <c r="L80" s="53"/>
      <c r="M80" s="53"/>
      <c r="N80" s="53"/>
      <c r="O80" s="53"/>
      <c r="P80" s="53"/>
      <c r="Q80" s="53"/>
      <c r="R80" s="53"/>
      <c r="S80" s="53"/>
      <c r="T80" s="53"/>
      <c r="U80" s="53"/>
      <c r="V80" s="53"/>
      <c r="W80" s="53"/>
      <c r="X80" s="53"/>
      <c r="Y80" s="53"/>
      <c r="Z80" s="244"/>
      <c r="AA80" s="53"/>
      <c r="AB80" s="53"/>
      <c r="AC80" s="53"/>
      <c r="AD80" s="53"/>
      <c r="AE80" s="53"/>
      <c r="AF80" s="53"/>
      <c r="AG80" s="244"/>
      <c r="AH80" s="53"/>
      <c r="AI80" s="53"/>
      <c r="AJ80" s="53"/>
      <c r="AK80" s="53"/>
      <c r="AL80" s="53"/>
    </row>
    <row r="81" spans="1:38" x14ac:dyDescent="0.25">
      <c r="A81" s="162"/>
      <c r="B81" s="156" t="s">
        <v>742</v>
      </c>
      <c r="C81" s="169"/>
      <c r="D81" s="53"/>
      <c r="E81" s="53"/>
      <c r="F81" s="53"/>
      <c r="G81" s="53"/>
      <c r="H81" s="53"/>
      <c r="I81" s="53"/>
      <c r="J81" s="53"/>
      <c r="K81" s="53"/>
      <c r="L81" s="53"/>
      <c r="M81" s="53"/>
      <c r="N81" s="53"/>
      <c r="O81" s="53"/>
      <c r="P81" s="53"/>
      <c r="Q81" s="53"/>
      <c r="R81" s="53"/>
      <c r="S81" s="53"/>
      <c r="T81" s="53"/>
      <c r="U81" s="53"/>
      <c r="V81" s="53"/>
      <c r="W81" s="53"/>
      <c r="X81" s="53"/>
      <c r="Y81" s="53"/>
      <c r="Z81" s="244"/>
      <c r="AA81" s="53"/>
      <c r="AB81" s="53"/>
      <c r="AC81" s="53"/>
      <c r="AD81" s="53"/>
      <c r="AE81" s="53"/>
      <c r="AF81" s="53"/>
      <c r="AG81" s="244"/>
      <c r="AH81" s="53"/>
      <c r="AI81" s="53"/>
      <c r="AJ81" s="53"/>
      <c r="AK81" s="53"/>
      <c r="AL81" s="53"/>
    </row>
    <row r="82" spans="1:38" ht="30" hidden="1" outlineLevel="1" x14ac:dyDescent="0.25">
      <c r="A82" s="159" t="s">
        <v>490</v>
      </c>
      <c r="B82" s="156" t="s">
        <v>736</v>
      </c>
      <c r="C82" s="169"/>
      <c r="D82" s="53"/>
      <c r="E82" s="53"/>
      <c r="F82" s="53"/>
      <c r="G82" s="53"/>
      <c r="H82" s="53"/>
      <c r="I82" s="53"/>
      <c r="J82" s="53"/>
      <c r="K82" s="53"/>
      <c r="L82" s="53"/>
      <c r="M82" s="53"/>
      <c r="N82" s="53"/>
      <c r="O82" s="53"/>
      <c r="P82" s="53"/>
      <c r="Q82" s="53"/>
      <c r="R82" s="53"/>
      <c r="S82" s="53"/>
      <c r="T82" s="53"/>
      <c r="U82" s="53"/>
      <c r="V82" s="53"/>
      <c r="W82" s="53"/>
      <c r="X82" s="53"/>
      <c r="Y82" s="53"/>
      <c r="Z82" s="244"/>
      <c r="AA82" s="53"/>
      <c r="AB82" s="53"/>
      <c r="AC82" s="53"/>
      <c r="AD82" s="53"/>
      <c r="AE82" s="53"/>
      <c r="AF82" s="53"/>
      <c r="AG82" s="244"/>
      <c r="AH82" s="53"/>
      <c r="AI82" s="53"/>
      <c r="AJ82" s="53"/>
      <c r="AK82" s="53"/>
      <c r="AL82" s="53"/>
    </row>
    <row r="83" spans="1:38" ht="30" hidden="1" outlineLevel="1" x14ac:dyDescent="0.25">
      <c r="A83" s="159" t="s">
        <v>490</v>
      </c>
      <c r="B83" s="156" t="s">
        <v>736</v>
      </c>
      <c r="C83" s="169"/>
      <c r="D83" s="53"/>
      <c r="E83" s="53"/>
      <c r="F83" s="53"/>
      <c r="G83" s="53"/>
      <c r="H83" s="53"/>
      <c r="I83" s="53"/>
      <c r="J83" s="53"/>
      <c r="K83" s="53"/>
      <c r="L83" s="53"/>
      <c r="M83" s="53"/>
      <c r="N83" s="53"/>
      <c r="O83" s="53"/>
      <c r="P83" s="53"/>
      <c r="Q83" s="53"/>
      <c r="R83" s="53"/>
      <c r="S83" s="53"/>
      <c r="T83" s="53"/>
      <c r="U83" s="53"/>
      <c r="V83" s="53"/>
      <c r="W83" s="53"/>
      <c r="X83" s="53"/>
      <c r="Y83" s="53"/>
      <c r="Z83" s="244"/>
      <c r="AA83" s="53"/>
      <c r="AB83" s="53"/>
      <c r="AC83" s="53"/>
      <c r="AD83" s="53"/>
      <c r="AE83" s="53"/>
      <c r="AF83" s="53"/>
      <c r="AG83" s="244"/>
      <c r="AH83" s="53"/>
      <c r="AI83" s="53"/>
      <c r="AJ83" s="53"/>
      <c r="AK83" s="53"/>
      <c r="AL83" s="53"/>
    </row>
    <row r="84" spans="1:38" collapsed="1" x14ac:dyDescent="0.25">
      <c r="A84" s="159" t="s">
        <v>737</v>
      </c>
      <c r="B84" s="156" t="s">
        <v>737</v>
      </c>
      <c r="C84" s="169"/>
      <c r="D84" s="53"/>
      <c r="E84" s="53"/>
      <c r="F84" s="53"/>
      <c r="G84" s="53"/>
      <c r="H84" s="53"/>
      <c r="I84" s="53"/>
      <c r="J84" s="53"/>
      <c r="K84" s="53"/>
      <c r="L84" s="53"/>
      <c r="M84" s="53"/>
      <c r="N84" s="53"/>
      <c r="O84" s="53"/>
      <c r="P84" s="53"/>
      <c r="Q84" s="53"/>
      <c r="R84" s="53"/>
      <c r="S84" s="53"/>
      <c r="T84" s="53"/>
      <c r="U84" s="53"/>
      <c r="V84" s="53"/>
      <c r="W84" s="53"/>
      <c r="X84" s="53"/>
      <c r="Y84" s="53"/>
      <c r="Z84" s="244"/>
      <c r="AA84" s="53"/>
      <c r="AB84" s="53"/>
      <c r="AC84" s="53"/>
      <c r="AD84" s="53"/>
      <c r="AE84" s="53"/>
      <c r="AF84" s="53"/>
      <c r="AG84" s="244"/>
      <c r="AH84" s="53"/>
      <c r="AI84" s="53"/>
      <c r="AJ84" s="53"/>
      <c r="AK84" s="53"/>
      <c r="AL84" s="53"/>
    </row>
    <row r="85" spans="1:38" ht="42.75" x14ac:dyDescent="0.25">
      <c r="A85" s="175" t="s">
        <v>128</v>
      </c>
      <c r="B85" s="197" t="s">
        <v>743</v>
      </c>
      <c r="C85" s="198" t="s">
        <v>732</v>
      </c>
      <c r="D85" s="255"/>
      <c r="E85" s="255"/>
      <c r="F85" s="255"/>
      <c r="G85" s="255"/>
      <c r="H85" s="255"/>
      <c r="I85" s="255"/>
      <c r="J85" s="255"/>
      <c r="K85" s="255"/>
      <c r="L85" s="255"/>
      <c r="M85" s="255"/>
      <c r="N85" s="255"/>
      <c r="O85" s="255"/>
      <c r="P85" s="255"/>
      <c r="Q85" s="255"/>
      <c r="R85" s="255"/>
      <c r="S85" s="255"/>
      <c r="T85" s="255"/>
      <c r="U85" s="255"/>
      <c r="V85" s="255"/>
      <c r="W85" s="255"/>
      <c r="X85" s="255"/>
      <c r="Y85" s="255"/>
      <c r="Z85" s="243">
        <f>Z105+Z138</f>
        <v>54.199199999999998</v>
      </c>
      <c r="AA85" s="255"/>
      <c r="AB85" s="255"/>
      <c r="AC85" s="255"/>
      <c r="AD85" s="255"/>
      <c r="AE85" s="255"/>
      <c r="AF85" s="255"/>
      <c r="AG85" s="243">
        <f>AG105+AG138</f>
        <v>54.199199999999998</v>
      </c>
      <c r="AH85" s="255"/>
      <c r="AI85" s="255"/>
      <c r="AJ85" s="255"/>
      <c r="AK85" s="255"/>
      <c r="AL85" s="255"/>
    </row>
    <row r="86" spans="1:38" ht="75" x14ac:dyDescent="0.25">
      <c r="A86" s="159" t="s">
        <v>159</v>
      </c>
      <c r="B86" s="156" t="s">
        <v>697</v>
      </c>
      <c r="C86" s="169"/>
      <c r="D86" s="53"/>
      <c r="E86" s="53"/>
      <c r="F86" s="53"/>
      <c r="G86" s="53"/>
      <c r="H86" s="53"/>
      <c r="I86" s="53"/>
      <c r="J86" s="53"/>
      <c r="K86" s="53"/>
      <c r="L86" s="53"/>
      <c r="M86" s="53"/>
      <c r="N86" s="53"/>
      <c r="O86" s="53"/>
      <c r="P86" s="53"/>
      <c r="Q86" s="53"/>
      <c r="R86" s="53"/>
      <c r="S86" s="53"/>
      <c r="T86" s="53"/>
      <c r="U86" s="53"/>
      <c r="V86" s="53"/>
      <c r="W86" s="53"/>
      <c r="X86" s="53"/>
      <c r="Y86" s="53"/>
      <c r="Z86" s="244"/>
      <c r="AA86" s="53"/>
      <c r="AB86" s="53"/>
      <c r="AC86" s="53"/>
      <c r="AD86" s="53"/>
      <c r="AE86" s="53"/>
      <c r="AF86" s="53"/>
      <c r="AG86" s="244"/>
      <c r="AH86" s="53"/>
      <c r="AI86" s="53"/>
      <c r="AJ86" s="53"/>
      <c r="AK86" s="53"/>
      <c r="AL86" s="53"/>
    </row>
    <row r="87" spans="1:38" ht="30" x14ac:dyDescent="0.25">
      <c r="A87" s="161" t="s">
        <v>160</v>
      </c>
      <c r="B87" s="156" t="s">
        <v>698</v>
      </c>
      <c r="C87" s="169"/>
      <c r="D87" s="53"/>
      <c r="E87" s="53"/>
      <c r="F87" s="53"/>
      <c r="G87" s="53"/>
      <c r="H87" s="53"/>
      <c r="I87" s="53"/>
      <c r="J87" s="53"/>
      <c r="K87" s="53"/>
      <c r="L87" s="53"/>
      <c r="M87" s="53"/>
      <c r="N87" s="53"/>
      <c r="O87" s="53"/>
      <c r="P87" s="53"/>
      <c r="Q87" s="53"/>
      <c r="R87" s="53"/>
      <c r="S87" s="53"/>
      <c r="T87" s="53"/>
      <c r="U87" s="53"/>
      <c r="V87" s="53"/>
      <c r="W87" s="53"/>
      <c r="X87" s="53"/>
      <c r="Y87" s="53"/>
      <c r="Z87" s="244"/>
      <c r="AA87" s="53"/>
      <c r="AB87" s="53"/>
      <c r="AC87" s="53"/>
      <c r="AD87" s="53"/>
      <c r="AE87" s="53"/>
      <c r="AF87" s="53"/>
      <c r="AG87" s="244"/>
      <c r="AH87" s="53"/>
      <c r="AI87" s="53"/>
      <c r="AJ87" s="53"/>
      <c r="AK87" s="53"/>
      <c r="AL87" s="53"/>
    </row>
    <row r="88" spans="1:38" ht="30" hidden="1" outlineLevel="1" x14ac:dyDescent="0.25">
      <c r="A88" s="159" t="s">
        <v>160</v>
      </c>
      <c r="B88" s="156" t="s">
        <v>736</v>
      </c>
      <c r="C88" s="169"/>
      <c r="D88" s="53"/>
      <c r="E88" s="53"/>
      <c r="F88" s="53"/>
      <c r="G88" s="53"/>
      <c r="H88" s="53"/>
      <c r="I88" s="53"/>
      <c r="J88" s="53"/>
      <c r="K88" s="53"/>
      <c r="L88" s="53"/>
      <c r="M88" s="53"/>
      <c r="N88" s="53"/>
      <c r="O88" s="53"/>
      <c r="P88" s="53"/>
      <c r="Q88" s="53"/>
      <c r="R88" s="53"/>
      <c r="S88" s="53"/>
      <c r="T88" s="53"/>
      <c r="U88" s="53"/>
      <c r="V88" s="53"/>
      <c r="W88" s="53"/>
      <c r="X88" s="53"/>
      <c r="Y88" s="53"/>
      <c r="Z88" s="244"/>
      <c r="AA88" s="53"/>
      <c r="AB88" s="53"/>
      <c r="AC88" s="53"/>
      <c r="AD88" s="53"/>
      <c r="AE88" s="53"/>
      <c r="AF88" s="53"/>
      <c r="AG88" s="244"/>
      <c r="AH88" s="53"/>
      <c r="AI88" s="53"/>
      <c r="AJ88" s="53"/>
      <c r="AK88" s="53"/>
      <c r="AL88" s="53"/>
    </row>
    <row r="89" spans="1:38" ht="30" hidden="1" outlineLevel="1" x14ac:dyDescent="0.25">
      <c r="A89" s="159" t="s">
        <v>160</v>
      </c>
      <c r="B89" s="156" t="s">
        <v>736</v>
      </c>
      <c r="C89" s="169"/>
      <c r="D89" s="53"/>
      <c r="E89" s="53"/>
      <c r="F89" s="53"/>
      <c r="G89" s="53"/>
      <c r="H89" s="53"/>
      <c r="I89" s="53"/>
      <c r="J89" s="53"/>
      <c r="K89" s="53"/>
      <c r="L89" s="53"/>
      <c r="M89" s="53"/>
      <c r="N89" s="53"/>
      <c r="O89" s="53"/>
      <c r="P89" s="53"/>
      <c r="Q89" s="53"/>
      <c r="R89" s="53"/>
      <c r="S89" s="53"/>
      <c r="T89" s="53"/>
      <c r="U89" s="53"/>
      <c r="V89" s="53"/>
      <c r="W89" s="53"/>
      <c r="X89" s="53"/>
      <c r="Y89" s="53"/>
      <c r="Z89" s="244"/>
      <c r="AA89" s="53"/>
      <c r="AB89" s="53"/>
      <c r="AC89" s="53"/>
      <c r="AD89" s="53"/>
      <c r="AE89" s="53"/>
      <c r="AF89" s="53"/>
      <c r="AG89" s="244"/>
      <c r="AH89" s="53"/>
      <c r="AI89" s="53"/>
      <c r="AJ89" s="53"/>
      <c r="AK89" s="53"/>
      <c r="AL89" s="53"/>
    </row>
    <row r="90" spans="1:38" collapsed="1" x14ac:dyDescent="0.25">
      <c r="A90" s="159" t="s">
        <v>737</v>
      </c>
      <c r="B90" s="156" t="s">
        <v>737</v>
      </c>
      <c r="C90" s="169"/>
      <c r="D90" s="53"/>
      <c r="E90" s="53"/>
      <c r="F90" s="53"/>
      <c r="G90" s="53"/>
      <c r="H90" s="53"/>
      <c r="I90" s="53"/>
      <c r="J90" s="53"/>
      <c r="K90" s="53"/>
      <c r="L90" s="53"/>
      <c r="M90" s="53"/>
      <c r="N90" s="53"/>
      <c r="O90" s="53"/>
      <c r="P90" s="53"/>
      <c r="Q90" s="53"/>
      <c r="R90" s="53"/>
      <c r="S90" s="53"/>
      <c r="T90" s="53"/>
      <c r="U90" s="53"/>
      <c r="V90" s="53"/>
      <c r="W90" s="53"/>
      <c r="X90" s="53"/>
      <c r="Y90" s="53"/>
      <c r="Z90" s="244"/>
      <c r="AA90" s="53"/>
      <c r="AB90" s="53"/>
      <c r="AC90" s="53"/>
      <c r="AD90" s="53"/>
      <c r="AE90" s="53"/>
      <c r="AF90" s="53"/>
      <c r="AG90" s="244"/>
      <c r="AH90" s="53"/>
      <c r="AI90" s="53"/>
      <c r="AJ90" s="53"/>
      <c r="AK90" s="53"/>
      <c r="AL90" s="53"/>
    </row>
    <row r="91" spans="1:38" ht="60" x14ac:dyDescent="0.25">
      <c r="A91" s="161" t="s">
        <v>161</v>
      </c>
      <c r="B91" s="156" t="s">
        <v>744</v>
      </c>
      <c r="C91" s="169"/>
      <c r="D91" s="53"/>
      <c r="E91" s="53"/>
      <c r="F91" s="53"/>
      <c r="G91" s="53"/>
      <c r="H91" s="53"/>
      <c r="I91" s="53"/>
      <c r="J91" s="53"/>
      <c r="K91" s="53"/>
      <c r="L91" s="53"/>
      <c r="M91" s="53"/>
      <c r="N91" s="53"/>
      <c r="O91" s="53"/>
      <c r="P91" s="53"/>
      <c r="Q91" s="53"/>
      <c r="R91" s="53"/>
      <c r="S91" s="53"/>
      <c r="T91" s="53"/>
      <c r="U91" s="53"/>
      <c r="V91" s="53"/>
      <c r="W91" s="53"/>
      <c r="X91" s="53"/>
      <c r="Y91" s="53"/>
      <c r="Z91" s="244"/>
      <c r="AA91" s="53"/>
      <c r="AB91" s="53"/>
      <c r="AC91" s="53"/>
      <c r="AD91" s="53"/>
      <c r="AE91" s="53"/>
      <c r="AF91" s="53"/>
      <c r="AG91" s="244"/>
      <c r="AH91" s="53"/>
      <c r="AI91" s="53"/>
      <c r="AJ91" s="53"/>
      <c r="AK91" s="53"/>
      <c r="AL91" s="53"/>
    </row>
    <row r="92" spans="1:38" x14ac:dyDescent="0.25">
      <c r="A92" s="162"/>
      <c r="B92" s="156" t="s">
        <v>742</v>
      </c>
      <c r="C92" s="169"/>
      <c r="D92" s="53"/>
      <c r="E92" s="53"/>
      <c r="F92" s="53"/>
      <c r="G92" s="53"/>
      <c r="H92" s="53"/>
      <c r="I92" s="53"/>
      <c r="J92" s="53"/>
      <c r="K92" s="53"/>
      <c r="L92" s="53"/>
      <c r="M92" s="53"/>
      <c r="N92" s="53"/>
      <c r="O92" s="53"/>
      <c r="P92" s="53"/>
      <c r="Q92" s="53"/>
      <c r="R92" s="53"/>
      <c r="S92" s="53"/>
      <c r="T92" s="53"/>
      <c r="U92" s="53"/>
      <c r="V92" s="53"/>
      <c r="W92" s="53"/>
      <c r="X92" s="53"/>
      <c r="Y92" s="53"/>
      <c r="Z92" s="244"/>
      <c r="AA92" s="53"/>
      <c r="AB92" s="53"/>
      <c r="AC92" s="53"/>
      <c r="AD92" s="53"/>
      <c r="AE92" s="53"/>
      <c r="AF92" s="53"/>
      <c r="AG92" s="244"/>
      <c r="AH92" s="53"/>
      <c r="AI92" s="53"/>
      <c r="AJ92" s="53"/>
      <c r="AK92" s="53"/>
      <c r="AL92" s="53"/>
    </row>
    <row r="93" spans="1:38" ht="30" hidden="1" outlineLevel="1" x14ac:dyDescent="0.25">
      <c r="A93" s="159" t="s">
        <v>161</v>
      </c>
      <c r="B93" s="156" t="s">
        <v>736</v>
      </c>
      <c r="C93" s="169"/>
      <c r="D93" s="53"/>
      <c r="E93" s="53"/>
      <c r="F93" s="53"/>
      <c r="G93" s="53"/>
      <c r="H93" s="53"/>
      <c r="I93" s="53"/>
      <c r="J93" s="53"/>
      <c r="K93" s="53"/>
      <c r="L93" s="53"/>
      <c r="M93" s="53"/>
      <c r="N93" s="53"/>
      <c r="O93" s="53"/>
      <c r="P93" s="53"/>
      <c r="Q93" s="53"/>
      <c r="R93" s="53"/>
      <c r="S93" s="53"/>
      <c r="T93" s="53"/>
      <c r="U93" s="53"/>
      <c r="V93" s="53"/>
      <c r="W93" s="53"/>
      <c r="X93" s="53"/>
      <c r="Y93" s="53"/>
      <c r="Z93" s="244"/>
      <c r="AA93" s="53"/>
      <c r="AB93" s="53"/>
      <c r="AC93" s="53"/>
      <c r="AD93" s="53"/>
      <c r="AE93" s="53"/>
      <c r="AF93" s="53"/>
      <c r="AG93" s="244"/>
      <c r="AH93" s="53"/>
      <c r="AI93" s="53"/>
      <c r="AJ93" s="53"/>
      <c r="AK93" s="53"/>
      <c r="AL93" s="53"/>
    </row>
    <row r="94" spans="1:38" ht="30" hidden="1" outlineLevel="1" x14ac:dyDescent="0.25">
      <c r="A94" s="159" t="s">
        <v>161</v>
      </c>
      <c r="B94" s="156" t="s">
        <v>736</v>
      </c>
      <c r="C94" s="169"/>
      <c r="D94" s="53"/>
      <c r="E94" s="53"/>
      <c r="F94" s="53"/>
      <c r="G94" s="53"/>
      <c r="H94" s="53"/>
      <c r="I94" s="53"/>
      <c r="J94" s="53"/>
      <c r="K94" s="53"/>
      <c r="L94" s="53"/>
      <c r="M94" s="53"/>
      <c r="N94" s="53"/>
      <c r="O94" s="53"/>
      <c r="P94" s="53"/>
      <c r="Q94" s="53"/>
      <c r="R94" s="53"/>
      <c r="S94" s="53"/>
      <c r="T94" s="53"/>
      <c r="U94" s="53"/>
      <c r="V94" s="53"/>
      <c r="W94" s="53"/>
      <c r="X94" s="53"/>
      <c r="Y94" s="53"/>
      <c r="Z94" s="244"/>
      <c r="AA94" s="53"/>
      <c r="AB94" s="53"/>
      <c r="AC94" s="53"/>
      <c r="AD94" s="53"/>
      <c r="AE94" s="53"/>
      <c r="AF94" s="53"/>
      <c r="AG94" s="244"/>
      <c r="AH94" s="53"/>
      <c r="AI94" s="53"/>
      <c r="AJ94" s="53"/>
      <c r="AK94" s="53"/>
      <c r="AL94" s="53"/>
    </row>
    <row r="95" spans="1:38" collapsed="1" x14ac:dyDescent="0.25">
      <c r="A95" s="159" t="s">
        <v>737</v>
      </c>
      <c r="B95" s="156" t="s">
        <v>737</v>
      </c>
      <c r="C95" s="169"/>
      <c r="D95" s="53"/>
      <c r="E95" s="53"/>
      <c r="F95" s="53"/>
      <c r="G95" s="53"/>
      <c r="H95" s="53"/>
      <c r="I95" s="53"/>
      <c r="J95" s="53"/>
      <c r="K95" s="53"/>
      <c r="L95" s="53"/>
      <c r="M95" s="53"/>
      <c r="N95" s="53"/>
      <c r="O95" s="53"/>
      <c r="P95" s="53"/>
      <c r="Q95" s="53"/>
      <c r="R95" s="53"/>
      <c r="S95" s="53"/>
      <c r="T95" s="53"/>
      <c r="U95" s="53"/>
      <c r="V95" s="53"/>
      <c r="W95" s="53"/>
      <c r="X95" s="53"/>
      <c r="Y95" s="53"/>
      <c r="Z95" s="244"/>
      <c r="AA95" s="53"/>
      <c r="AB95" s="53"/>
      <c r="AC95" s="53"/>
      <c r="AD95" s="53"/>
      <c r="AE95" s="53"/>
      <c r="AF95" s="53"/>
      <c r="AG95" s="244"/>
      <c r="AH95" s="53"/>
      <c r="AI95" s="53"/>
      <c r="AJ95" s="53"/>
      <c r="AK95" s="53"/>
      <c r="AL95" s="53"/>
    </row>
    <row r="96" spans="1:38" ht="45" x14ac:dyDescent="0.25">
      <c r="A96" s="159" t="s">
        <v>164</v>
      </c>
      <c r="B96" s="156" t="s">
        <v>700</v>
      </c>
      <c r="C96" s="169"/>
      <c r="D96" s="53"/>
      <c r="E96" s="53"/>
      <c r="F96" s="53"/>
      <c r="G96" s="53"/>
      <c r="H96" s="53"/>
      <c r="I96" s="53"/>
      <c r="J96" s="53"/>
      <c r="K96" s="53"/>
      <c r="L96" s="53"/>
      <c r="M96" s="53"/>
      <c r="N96" s="53"/>
      <c r="O96" s="53"/>
      <c r="P96" s="53"/>
      <c r="Q96" s="53"/>
      <c r="R96" s="53"/>
      <c r="S96" s="53"/>
      <c r="T96" s="53"/>
      <c r="U96" s="53"/>
      <c r="V96" s="53"/>
      <c r="W96" s="53"/>
      <c r="X96" s="53"/>
      <c r="Y96" s="53"/>
      <c r="Z96" s="244"/>
      <c r="AA96" s="53"/>
      <c r="AB96" s="53"/>
      <c r="AC96" s="53"/>
      <c r="AD96" s="53"/>
      <c r="AE96" s="53"/>
      <c r="AF96" s="53"/>
      <c r="AG96" s="244"/>
      <c r="AH96" s="53"/>
      <c r="AI96" s="53"/>
      <c r="AJ96" s="53"/>
      <c r="AK96" s="53"/>
      <c r="AL96" s="53"/>
    </row>
    <row r="97" spans="1:38" ht="30" x14ac:dyDescent="0.25">
      <c r="A97" s="159" t="s">
        <v>510</v>
      </c>
      <c r="B97" s="156" t="s">
        <v>701</v>
      </c>
      <c r="C97" s="169"/>
      <c r="D97" s="53"/>
      <c r="E97" s="53"/>
      <c r="F97" s="53"/>
      <c r="G97" s="53"/>
      <c r="H97" s="53"/>
      <c r="I97" s="53"/>
      <c r="J97" s="53"/>
      <c r="K97" s="53"/>
      <c r="L97" s="53"/>
      <c r="M97" s="53"/>
      <c r="N97" s="53"/>
      <c r="O97" s="53"/>
      <c r="P97" s="53"/>
      <c r="Q97" s="53"/>
      <c r="R97" s="53"/>
      <c r="S97" s="53"/>
      <c r="T97" s="53"/>
      <c r="U97" s="53"/>
      <c r="V97" s="53"/>
      <c r="W97" s="53"/>
      <c r="X97" s="53"/>
      <c r="Y97" s="53"/>
      <c r="Z97" s="244"/>
      <c r="AA97" s="53"/>
      <c r="AB97" s="53"/>
      <c r="AC97" s="53"/>
      <c r="AD97" s="53"/>
      <c r="AE97" s="53"/>
      <c r="AF97" s="53"/>
      <c r="AG97" s="244"/>
      <c r="AH97" s="53"/>
      <c r="AI97" s="53"/>
      <c r="AJ97" s="53"/>
      <c r="AK97" s="53"/>
      <c r="AL97" s="53"/>
    </row>
    <row r="98" spans="1:38" ht="30" hidden="1" outlineLevel="1" x14ac:dyDescent="0.25">
      <c r="A98" s="159" t="s">
        <v>510</v>
      </c>
      <c r="B98" s="156" t="s">
        <v>736</v>
      </c>
      <c r="C98" s="169"/>
      <c r="D98" s="53"/>
      <c r="E98" s="53"/>
      <c r="F98" s="53"/>
      <c r="G98" s="53"/>
      <c r="H98" s="53"/>
      <c r="I98" s="53"/>
      <c r="J98" s="53"/>
      <c r="K98" s="53"/>
      <c r="L98" s="53"/>
      <c r="M98" s="53"/>
      <c r="N98" s="53"/>
      <c r="O98" s="53"/>
      <c r="P98" s="53"/>
      <c r="Q98" s="53"/>
      <c r="R98" s="53"/>
      <c r="S98" s="53"/>
      <c r="T98" s="53"/>
      <c r="U98" s="53"/>
      <c r="V98" s="53"/>
      <c r="W98" s="53"/>
      <c r="X98" s="53"/>
      <c r="Y98" s="53"/>
      <c r="Z98" s="244"/>
      <c r="AA98" s="53"/>
      <c r="AB98" s="53"/>
      <c r="AC98" s="53"/>
      <c r="AD98" s="53"/>
      <c r="AE98" s="53"/>
      <c r="AF98" s="53"/>
      <c r="AG98" s="244"/>
      <c r="AH98" s="53"/>
      <c r="AI98" s="53"/>
      <c r="AJ98" s="53"/>
      <c r="AK98" s="53"/>
      <c r="AL98" s="53"/>
    </row>
    <row r="99" spans="1:38" ht="30" hidden="1" outlineLevel="1" x14ac:dyDescent="0.25">
      <c r="A99" s="159" t="s">
        <v>510</v>
      </c>
      <c r="B99" s="156" t="s">
        <v>736</v>
      </c>
      <c r="C99" s="169"/>
      <c r="D99" s="53"/>
      <c r="E99" s="53"/>
      <c r="F99" s="53"/>
      <c r="G99" s="53"/>
      <c r="H99" s="53"/>
      <c r="I99" s="53"/>
      <c r="J99" s="53"/>
      <c r="K99" s="53"/>
      <c r="L99" s="53"/>
      <c r="M99" s="53"/>
      <c r="N99" s="53"/>
      <c r="O99" s="53"/>
      <c r="P99" s="53"/>
      <c r="Q99" s="53"/>
      <c r="R99" s="53"/>
      <c r="S99" s="53"/>
      <c r="T99" s="53"/>
      <c r="U99" s="53"/>
      <c r="V99" s="53"/>
      <c r="W99" s="53"/>
      <c r="X99" s="53"/>
      <c r="Y99" s="53"/>
      <c r="Z99" s="244"/>
      <c r="AA99" s="53"/>
      <c r="AB99" s="53"/>
      <c r="AC99" s="53"/>
      <c r="AD99" s="53"/>
      <c r="AE99" s="53"/>
      <c r="AF99" s="53"/>
      <c r="AG99" s="244"/>
      <c r="AH99" s="53"/>
      <c r="AI99" s="53"/>
      <c r="AJ99" s="53"/>
      <c r="AK99" s="53"/>
      <c r="AL99" s="53"/>
    </row>
    <row r="100" spans="1:38" collapsed="1" x14ac:dyDescent="0.25">
      <c r="A100" s="159" t="s">
        <v>737</v>
      </c>
      <c r="B100" s="156" t="s">
        <v>737</v>
      </c>
      <c r="C100" s="169"/>
      <c r="D100" s="53"/>
      <c r="E100" s="53"/>
      <c r="F100" s="53"/>
      <c r="G100" s="53"/>
      <c r="H100" s="53"/>
      <c r="I100" s="53"/>
      <c r="J100" s="53"/>
      <c r="K100" s="53"/>
      <c r="L100" s="53"/>
      <c r="M100" s="53"/>
      <c r="N100" s="53"/>
      <c r="O100" s="53"/>
      <c r="P100" s="53"/>
      <c r="Q100" s="53"/>
      <c r="R100" s="53"/>
      <c r="S100" s="53"/>
      <c r="T100" s="53"/>
      <c r="U100" s="53"/>
      <c r="V100" s="53"/>
      <c r="W100" s="53"/>
      <c r="X100" s="53"/>
      <c r="Y100" s="53"/>
      <c r="Z100" s="244"/>
      <c r="AA100" s="53"/>
      <c r="AB100" s="53"/>
      <c r="AC100" s="53"/>
      <c r="AD100" s="53"/>
      <c r="AE100" s="53"/>
      <c r="AF100" s="53"/>
      <c r="AG100" s="244"/>
      <c r="AH100" s="53"/>
      <c r="AI100" s="53"/>
      <c r="AJ100" s="53"/>
      <c r="AK100" s="53"/>
      <c r="AL100" s="53"/>
    </row>
    <row r="101" spans="1:38" ht="45" x14ac:dyDescent="0.25">
      <c r="A101" s="159" t="s">
        <v>511</v>
      </c>
      <c r="B101" s="156" t="s">
        <v>702</v>
      </c>
      <c r="C101" s="169"/>
      <c r="D101" s="53"/>
      <c r="E101" s="53"/>
      <c r="F101" s="53"/>
      <c r="G101" s="53"/>
      <c r="H101" s="53"/>
      <c r="I101" s="53"/>
      <c r="J101" s="53"/>
      <c r="K101" s="53"/>
      <c r="L101" s="53"/>
      <c r="M101" s="53"/>
      <c r="N101" s="53"/>
      <c r="O101" s="53"/>
      <c r="P101" s="53"/>
      <c r="Q101" s="53"/>
      <c r="R101" s="53"/>
      <c r="S101" s="53"/>
      <c r="T101" s="53"/>
      <c r="U101" s="53"/>
      <c r="V101" s="53"/>
      <c r="W101" s="53"/>
      <c r="X101" s="53"/>
      <c r="Y101" s="53"/>
      <c r="Z101" s="244"/>
      <c r="AA101" s="53"/>
      <c r="AB101" s="53"/>
      <c r="AC101" s="53"/>
      <c r="AD101" s="53"/>
      <c r="AE101" s="53"/>
      <c r="AF101" s="53"/>
      <c r="AG101" s="244"/>
      <c r="AH101" s="53"/>
      <c r="AI101" s="53"/>
      <c r="AJ101" s="53"/>
      <c r="AK101" s="53"/>
      <c r="AL101" s="53"/>
    </row>
    <row r="102" spans="1:38" ht="30" hidden="1" outlineLevel="1" x14ac:dyDescent="0.25">
      <c r="A102" s="159" t="s">
        <v>511</v>
      </c>
      <c r="B102" s="156" t="s">
        <v>736</v>
      </c>
      <c r="C102" s="169"/>
      <c r="D102" s="53"/>
      <c r="E102" s="53"/>
      <c r="F102" s="53"/>
      <c r="G102" s="53"/>
      <c r="H102" s="53"/>
      <c r="I102" s="53"/>
      <c r="J102" s="53"/>
      <c r="K102" s="53"/>
      <c r="L102" s="53"/>
      <c r="M102" s="53"/>
      <c r="N102" s="53"/>
      <c r="O102" s="53"/>
      <c r="P102" s="53"/>
      <c r="Q102" s="53"/>
      <c r="R102" s="53"/>
      <c r="S102" s="53"/>
      <c r="T102" s="53"/>
      <c r="U102" s="53"/>
      <c r="V102" s="53"/>
      <c r="W102" s="53"/>
      <c r="X102" s="53"/>
      <c r="Y102" s="53"/>
      <c r="Z102" s="244"/>
      <c r="AA102" s="53"/>
      <c r="AB102" s="53"/>
      <c r="AC102" s="53"/>
      <c r="AD102" s="53"/>
      <c r="AE102" s="53"/>
      <c r="AF102" s="53"/>
      <c r="AG102" s="244"/>
      <c r="AH102" s="53"/>
      <c r="AI102" s="53"/>
      <c r="AJ102" s="53"/>
      <c r="AK102" s="53"/>
      <c r="AL102" s="53"/>
    </row>
    <row r="103" spans="1:38" ht="30" hidden="1" outlineLevel="1" x14ac:dyDescent="0.25">
      <c r="A103" s="159" t="s">
        <v>511</v>
      </c>
      <c r="B103" s="156" t="s">
        <v>736</v>
      </c>
      <c r="C103" s="169"/>
      <c r="D103" s="53"/>
      <c r="E103" s="53"/>
      <c r="F103" s="53"/>
      <c r="G103" s="53"/>
      <c r="H103" s="53"/>
      <c r="I103" s="53"/>
      <c r="J103" s="53"/>
      <c r="K103" s="53"/>
      <c r="L103" s="53"/>
      <c r="M103" s="53"/>
      <c r="N103" s="53"/>
      <c r="O103" s="53"/>
      <c r="P103" s="53"/>
      <c r="Q103" s="53"/>
      <c r="R103" s="53"/>
      <c r="S103" s="53"/>
      <c r="T103" s="53"/>
      <c r="U103" s="53"/>
      <c r="V103" s="53"/>
      <c r="W103" s="53"/>
      <c r="X103" s="53"/>
      <c r="Y103" s="53"/>
      <c r="Z103" s="244"/>
      <c r="AA103" s="53"/>
      <c r="AB103" s="53"/>
      <c r="AC103" s="53"/>
      <c r="AD103" s="53"/>
      <c r="AE103" s="53"/>
      <c r="AF103" s="53"/>
      <c r="AG103" s="244"/>
      <c r="AH103" s="53"/>
      <c r="AI103" s="53"/>
      <c r="AJ103" s="53"/>
      <c r="AK103" s="53"/>
      <c r="AL103" s="53"/>
    </row>
    <row r="104" spans="1:38" collapsed="1" x14ac:dyDescent="0.25">
      <c r="A104" s="159" t="s">
        <v>737</v>
      </c>
      <c r="B104" s="156" t="s">
        <v>737</v>
      </c>
      <c r="C104" s="169"/>
      <c r="D104" s="53"/>
      <c r="E104" s="53"/>
      <c r="F104" s="53"/>
      <c r="G104" s="53"/>
      <c r="H104" s="53"/>
      <c r="I104" s="53"/>
      <c r="J104" s="53"/>
      <c r="K104" s="53"/>
      <c r="L104" s="53"/>
      <c r="M104" s="53"/>
      <c r="N104" s="53"/>
      <c r="O104" s="53"/>
      <c r="P104" s="53"/>
      <c r="Q104" s="53"/>
      <c r="R104" s="53"/>
      <c r="S104" s="53"/>
      <c r="T104" s="53"/>
      <c r="U104" s="53"/>
      <c r="V104" s="53"/>
      <c r="W104" s="53"/>
      <c r="X104" s="53"/>
      <c r="Y104" s="53"/>
      <c r="Z104" s="244"/>
      <c r="AA104" s="53"/>
      <c r="AB104" s="53"/>
      <c r="AC104" s="53"/>
      <c r="AD104" s="53"/>
      <c r="AE104" s="53"/>
      <c r="AF104" s="53"/>
      <c r="AG104" s="244"/>
      <c r="AH104" s="53"/>
      <c r="AI104" s="53"/>
      <c r="AJ104" s="53"/>
      <c r="AK104" s="53"/>
      <c r="AL104" s="53"/>
    </row>
    <row r="105" spans="1:38" ht="42.75" x14ac:dyDescent="0.25">
      <c r="A105" s="194" t="s">
        <v>165</v>
      </c>
      <c r="B105" s="195" t="s">
        <v>703</v>
      </c>
      <c r="C105" s="196" t="s">
        <v>732</v>
      </c>
      <c r="D105" s="254"/>
      <c r="E105" s="254"/>
      <c r="F105" s="254"/>
      <c r="G105" s="254"/>
      <c r="H105" s="254"/>
      <c r="I105" s="254"/>
      <c r="J105" s="254"/>
      <c r="K105" s="254"/>
      <c r="L105" s="254"/>
      <c r="M105" s="254"/>
      <c r="N105" s="254"/>
      <c r="O105" s="254"/>
      <c r="P105" s="254"/>
      <c r="Q105" s="254"/>
      <c r="R105" s="254"/>
      <c r="S105" s="254"/>
      <c r="T105" s="254"/>
      <c r="U105" s="254"/>
      <c r="V105" s="254"/>
      <c r="W105" s="254"/>
      <c r="X105" s="254"/>
      <c r="Y105" s="254"/>
      <c r="Z105" s="252">
        <f t="shared" ref="Z105" si="0">Z110</f>
        <v>0.19920000000000002</v>
      </c>
      <c r="AA105" s="254"/>
      <c r="AB105" s="254"/>
      <c r="AC105" s="254"/>
      <c r="AD105" s="254"/>
      <c r="AE105" s="254"/>
      <c r="AF105" s="254"/>
      <c r="AG105" s="252">
        <f t="shared" ref="AG105" si="1">AG110</f>
        <v>0.19920000000000002</v>
      </c>
      <c r="AH105" s="254"/>
      <c r="AI105" s="254"/>
      <c r="AJ105" s="254"/>
      <c r="AK105" s="254"/>
      <c r="AL105" s="254"/>
    </row>
    <row r="106" spans="1:38" ht="45" x14ac:dyDescent="0.25">
      <c r="A106" s="159" t="s">
        <v>166</v>
      </c>
      <c r="B106" s="156" t="s">
        <v>704</v>
      </c>
      <c r="C106" s="169"/>
      <c r="D106" s="53"/>
      <c r="E106" s="53"/>
      <c r="F106" s="53"/>
      <c r="G106" s="53"/>
      <c r="H106" s="53"/>
      <c r="I106" s="53"/>
      <c r="J106" s="53"/>
      <c r="K106" s="53"/>
      <c r="L106" s="53"/>
      <c r="M106" s="53"/>
      <c r="N106" s="53"/>
      <c r="O106" s="53"/>
      <c r="P106" s="53"/>
      <c r="Q106" s="53"/>
      <c r="R106" s="53"/>
      <c r="S106" s="53"/>
      <c r="T106" s="53"/>
      <c r="U106" s="53"/>
      <c r="V106" s="53"/>
      <c r="W106" s="53"/>
      <c r="X106" s="53"/>
      <c r="Y106" s="53"/>
      <c r="Z106" s="244"/>
      <c r="AA106" s="53"/>
      <c r="AB106" s="53"/>
      <c r="AC106" s="53"/>
      <c r="AD106" s="53"/>
      <c r="AE106" s="53"/>
      <c r="AF106" s="53"/>
      <c r="AG106" s="244"/>
      <c r="AH106" s="53"/>
      <c r="AI106" s="53"/>
      <c r="AJ106" s="53"/>
      <c r="AK106" s="53"/>
      <c r="AL106" s="53"/>
    </row>
    <row r="107" spans="1:38" ht="30" hidden="1" outlineLevel="1" x14ac:dyDescent="0.25">
      <c r="A107" s="159" t="s">
        <v>166</v>
      </c>
      <c r="B107" s="156" t="s">
        <v>736</v>
      </c>
      <c r="C107" s="169"/>
      <c r="D107" s="53"/>
      <c r="E107" s="53"/>
      <c r="F107" s="53"/>
      <c r="G107" s="53"/>
      <c r="H107" s="53"/>
      <c r="I107" s="53"/>
      <c r="J107" s="53"/>
      <c r="K107" s="53"/>
      <c r="L107" s="53"/>
      <c r="M107" s="53"/>
      <c r="N107" s="53"/>
      <c r="O107" s="53"/>
      <c r="P107" s="53"/>
      <c r="Q107" s="53"/>
      <c r="R107" s="53"/>
      <c r="S107" s="53"/>
      <c r="T107" s="53"/>
      <c r="U107" s="53"/>
      <c r="V107" s="53"/>
      <c r="W107" s="53"/>
      <c r="X107" s="53"/>
      <c r="Y107" s="53"/>
      <c r="Z107" s="244"/>
      <c r="AA107" s="53"/>
      <c r="AB107" s="53"/>
      <c r="AC107" s="53"/>
      <c r="AD107" s="53"/>
      <c r="AE107" s="53"/>
      <c r="AF107" s="53"/>
      <c r="AG107" s="244"/>
      <c r="AH107" s="53"/>
      <c r="AI107" s="53"/>
      <c r="AJ107" s="53"/>
      <c r="AK107" s="53"/>
      <c r="AL107" s="53"/>
    </row>
    <row r="108" spans="1:38" ht="30" hidden="1" outlineLevel="1" x14ac:dyDescent="0.25">
      <c r="A108" s="159" t="s">
        <v>166</v>
      </c>
      <c r="B108" s="156" t="s">
        <v>736</v>
      </c>
      <c r="C108" s="169"/>
      <c r="D108" s="53"/>
      <c r="E108" s="53"/>
      <c r="F108" s="53"/>
      <c r="G108" s="53"/>
      <c r="H108" s="53"/>
      <c r="I108" s="53"/>
      <c r="J108" s="53"/>
      <c r="K108" s="53"/>
      <c r="L108" s="53"/>
      <c r="M108" s="53"/>
      <c r="N108" s="53"/>
      <c r="O108" s="53"/>
      <c r="P108" s="53"/>
      <c r="Q108" s="53"/>
      <c r="R108" s="53"/>
      <c r="S108" s="53"/>
      <c r="T108" s="53"/>
      <c r="U108" s="53"/>
      <c r="V108" s="53"/>
      <c r="W108" s="53"/>
      <c r="X108" s="53"/>
      <c r="Y108" s="53"/>
      <c r="Z108" s="244"/>
      <c r="AA108" s="53"/>
      <c r="AB108" s="53"/>
      <c r="AC108" s="53"/>
      <c r="AD108" s="53"/>
      <c r="AE108" s="53"/>
      <c r="AF108" s="53"/>
      <c r="AG108" s="244"/>
      <c r="AH108" s="53"/>
      <c r="AI108" s="53"/>
      <c r="AJ108" s="53"/>
      <c r="AK108" s="53"/>
      <c r="AL108" s="53"/>
    </row>
    <row r="109" spans="1:38" collapsed="1" x14ac:dyDescent="0.25">
      <c r="A109" s="159" t="s">
        <v>737</v>
      </c>
      <c r="B109" s="156" t="s">
        <v>737</v>
      </c>
      <c r="C109" s="169"/>
      <c r="D109" s="53"/>
      <c r="E109" s="53"/>
      <c r="F109" s="53"/>
      <c r="G109" s="53"/>
      <c r="H109" s="53"/>
      <c r="I109" s="53"/>
      <c r="J109" s="53"/>
      <c r="K109" s="53"/>
      <c r="L109" s="53"/>
      <c r="M109" s="53"/>
      <c r="N109" s="53"/>
      <c r="O109" s="53"/>
      <c r="P109" s="53"/>
      <c r="Q109" s="53"/>
      <c r="R109" s="53"/>
      <c r="S109" s="53"/>
      <c r="T109" s="53"/>
      <c r="U109" s="53"/>
      <c r="V109" s="53"/>
      <c r="W109" s="53"/>
      <c r="X109" s="53"/>
      <c r="Y109" s="53"/>
      <c r="Z109" s="244"/>
      <c r="AA109" s="53"/>
      <c r="AB109" s="53"/>
      <c r="AC109" s="53"/>
      <c r="AD109" s="53"/>
      <c r="AE109" s="53"/>
      <c r="AF109" s="53"/>
      <c r="AG109" s="244"/>
      <c r="AH109" s="53"/>
      <c r="AI109" s="53"/>
      <c r="AJ109" s="53"/>
      <c r="AK109" s="53"/>
      <c r="AL109" s="53"/>
    </row>
    <row r="110" spans="1:38" ht="45" x14ac:dyDescent="0.25">
      <c r="A110" s="191" t="s">
        <v>167</v>
      </c>
      <c r="B110" s="189" t="s">
        <v>705</v>
      </c>
      <c r="C110" s="193" t="s">
        <v>732</v>
      </c>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3">
        <f t="shared" ref="Z110" si="2">Z111</f>
        <v>0.19920000000000002</v>
      </c>
      <c r="AA110" s="254"/>
      <c r="AB110" s="254"/>
      <c r="AC110" s="254"/>
      <c r="AD110" s="254"/>
      <c r="AE110" s="254"/>
      <c r="AF110" s="254"/>
      <c r="AG110" s="253">
        <f t="shared" ref="AG110" si="3">AG111</f>
        <v>0.19920000000000002</v>
      </c>
      <c r="AH110" s="254"/>
      <c r="AI110" s="254"/>
      <c r="AJ110" s="254"/>
      <c r="AK110" s="254"/>
      <c r="AL110" s="254"/>
    </row>
    <row r="111" spans="1:38" x14ac:dyDescent="0.25">
      <c r="A111" s="188" t="s">
        <v>167</v>
      </c>
      <c r="B111" s="192" t="s">
        <v>753</v>
      </c>
      <c r="C111" s="190" t="s">
        <v>752</v>
      </c>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3">
        <f>П2!$I$109</f>
        <v>0.19920000000000002</v>
      </c>
      <c r="AA111" s="254"/>
      <c r="AB111" s="254"/>
      <c r="AC111" s="254"/>
      <c r="AD111" s="254"/>
      <c r="AE111" s="254"/>
      <c r="AF111" s="254"/>
      <c r="AG111" s="253">
        <f>Z111</f>
        <v>0.19920000000000002</v>
      </c>
      <c r="AH111" s="254"/>
      <c r="AI111" s="254"/>
      <c r="AJ111" s="254"/>
      <c r="AK111" s="254"/>
      <c r="AL111" s="254"/>
    </row>
    <row r="112" spans="1:38" ht="30" hidden="1" outlineLevel="1" x14ac:dyDescent="0.25">
      <c r="A112" s="159" t="s">
        <v>167</v>
      </c>
      <c r="B112" s="156" t="s">
        <v>736</v>
      </c>
      <c r="C112" s="169"/>
      <c r="D112" s="53"/>
      <c r="E112" s="53"/>
      <c r="F112" s="53"/>
      <c r="G112" s="53"/>
      <c r="H112" s="53"/>
      <c r="I112" s="53"/>
      <c r="J112" s="53"/>
      <c r="K112" s="53"/>
      <c r="L112" s="53"/>
      <c r="M112" s="53"/>
      <c r="N112" s="53"/>
      <c r="O112" s="53"/>
      <c r="P112" s="53"/>
      <c r="Q112" s="53"/>
      <c r="R112" s="53"/>
      <c r="S112" s="53"/>
      <c r="T112" s="53"/>
      <c r="U112" s="53"/>
      <c r="V112" s="53"/>
      <c r="W112" s="53"/>
      <c r="X112" s="53"/>
      <c r="Y112" s="53"/>
      <c r="Z112" s="244"/>
      <c r="AA112" s="53"/>
      <c r="AB112" s="53"/>
      <c r="AC112" s="53"/>
      <c r="AD112" s="53"/>
      <c r="AE112" s="53"/>
      <c r="AF112" s="53"/>
      <c r="AG112" s="244"/>
      <c r="AH112" s="53"/>
      <c r="AI112" s="53"/>
      <c r="AJ112" s="53"/>
      <c r="AK112" s="53"/>
      <c r="AL112" s="53"/>
    </row>
    <row r="113" spans="1:38" collapsed="1" x14ac:dyDescent="0.25">
      <c r="A113" s="159" t="s">
        <v>737</v>
      </c>
      <c r="B113" s="156" t="s">
        <v>737</v>
      </c>
      <c r="C113" s="169"/>
      <c r="D113" s="53"/>
      <c r="E113" s="53"/>
      <c r="F113" s="53"/>
      <c r="G113" s="53"/>
      <c r="H113" s="53"/>
      <c r="I113" s="53"/>
      <c r="J113" s="53"/>
      <c r="K113" s="53"/>
      <c r="L113" s="53"/>
      <c r="M113" s="53"/>
      <c r="N113" s="53"/>
      <c r="O113" s="53"/>
      <c r="P113" s="53"/>
      <c r="Q113" s="53"/>
      <c r="R113" s="53"/>
      <c r="S113" s="53"/>
      <c r="T113" s="53"/>
      <c r="U113" s="53"/>
      <c r="V113" s="53"/>
      <c r="W113" s="53"/>
      <c r="X113" s="53"/>
      <c r="Y113" s="53"/>
      <c r="Z113" s="244"/>
      <c r="AA113" s="53"/>
      <c r="AB113" s="53"/>
      <c r="AC113" s="53"/>
      <c r="AD113" s="53"/>
      <c r="AE113" s="53"/>
      <c r="AF113" s="53"/>
      <c r="AG113" s="244"/>
      <c r="AH113" s="53"/>
      <c r="AI113" s="53"/>
      <c r="AJ113" s="53"/>
      <c r="AK113" s="53"/>
      <c r="AL113" s="53"/>
    </row>
    <row r="114" spans="1:38" ht="45" x14ac:dyDescent="0.25">
      <c r="A114" s="161" t="s">
        <v>168</v>
      </c>
      <c r="B114" s="156" t="s">
        <v>706</v>
      </c>
      <c r="C114" s="169"/>
      <c r="D114" s="53"/>
      <c r="E114" s="53"/>
      <c r="F114" s="53"/>
      <c r="G114" s="53"/>
      <c r="H114" s="53"/>
      <c r="I114" s="53"/>
      <c r="J114" s="53"/>
      <c r="K114" s="53"/>
      <c r="L114" s="53"/>
      <c r="M114" s="53"/>
      <c r="N114" s="53"/>
      <c r="O114" s="53"/>
      <c r="P114" s="53"/>
      <c r="Q114" s="53"/>
      <c r="R114" s="53"/>
      <c r="S114" s="53"/>
      <c r="T114" s="53"/>
      <c r="U114" s="53"/>
      <c r="V114" s="53"/>
      <c r="W114" s="53"/>
      <c r="X114" s="53"/>
      <c r="Y114" s="53"/>
      <c r="Z114" s="244"/>
      <c r="AA114" s="53"/>
      <c r="AB114" s="53"/>
      <c r="AC114" s="53"/>
      <c r="AD114" s="53"/>
      <c r="AE114" s="53"/>
      <c r="AF114" s="53"/>
      <c r="AG114" s="244"/>
      <c r="AH114" s="53"/>
      <c r="AI114" s="53"/>
      <c r="AJ114" s="53"/>
      <c r="AK114" s="53"/>
      <c r="AL114" s="53"/>
    </row>
    <row r="115" spans="1:38" ht="30" hidden="1" outlineLevel="1" x14ac:dyDescent="0.25">
      <c r="A115" s="159" t="s">
        <v>168</v>
      </c>
      <c r="B115" s="156" t="s">
        <v>736</v>
      </c>
      <c r="C115" s="169"/>
      <c r="D115" s="53"/>
      <c r="E115" s="53"/>
      <c r="F115" s="53"/>
      <c r="G115" s="53"/>
      <c r="H115" s="53"/>
      <c r="I115" s="53"/>
      <c r="J115" s="53"/>
      <c r="K115" s="53"/>
      <c r="L115" s="53"/>
      <c r="M115" s="53"/>
      <c r="N115" s="53"/>
      <c r="O115" s="53"/>
      <c r="P115" s="53"/>
      <c r="Q115" s="53"/>
      <c r="R115" s="53"/>
      <c r="S115" s="53"/>
      <c r="T115" s="53"/>
      <c r="U115" s="53"/>
      <c r="V115" s="53"/>
      <c r="W115" s="53"/>
      <c r="X115" s="53"/>
      <c r="Y115" s="53"/>
      <c r="Z115" s="244"/>
      <c r="AA115" s="53"/>
      <c r="AB115" s="53"/>
      <c r="AC115" s="53"/>
      <c r="AD115" s="53"/>
      <c r="AE115" s="53"/>
      <c r="AF115" s="53"/>
      <c r="AG115" s="244"/>
      <c r="AH115" s="53"/>
      <c r="AI115" s="53"/>
      <c r="AJ115" s="53"/>
      <c r="AK115" s="53"/>
      <c r="AL115" s="53"/>
    </row>
    <row r="116" spans="1:38" ht="30" hidden="1" outlineLevel="1" x14ac:dyDescent="0.25">
      <c r="A116" s="159" t="s">
        <v>168</v>
      </c>
      <c r="B116" s="156" t="s">
        <v>736</v>
      </c>
      <c r="C116" s="169"/>
      <c r="D116" s="53"/>
      <c r="E116" s="53"/>
      <c r="F116" s="53"/>
      <c r="G116" s="53"/>
      <c r="H116" s="53"/>
      <c r="I116" s="53"/>
      <c r="J116" s="53"/>
      <c r="K116" s="53"/>
      <c r="L116" s="53"/>
      <c r="M116" s="53"/>
      <c r="N116" s="53"/>
      <c r="O116" s="53"/>
      <c r="P116" s="53"/>
      <c r="Q116" s="53"/>
      <c r="R116" s="53"/>
      <c r="S116" s="53"/>
      <c r="T116" s="53"/>
      <c r="U116" s="53"/>
      <c r="V116" s="53"/>
      <c r="W116" s="53"/>
      <c r="X116" s="53"/>
      <c r="Y116" s="53"/>
      <c r="Z116" s="244"/>
      <c r="AA116" s="53"/>
      <c r="AB116" s="53"/>
      <c r="AC116" s="53"/>
      <c r="AD116" s="53"/>
      <c r="AE116" s="53"/>
      <c r="AF116" s="53"/>
      <c r="AG116" s="244"/>
      <c r="AH116" s="53"/>
      <c r="AI116" s="53"/>
      <c r="AJ116" s="53"/>
      <c r="AK116" s="53"/>
      <c r="AL116" s="53"/>
    </row>
    <row r="117" spans="1:38" collapsed="1" x14ac:dyDescent="0.25">
      <c r="A117" s="159" t="s">
        <v>737</v>
      </c>
      <c r="B117" s="156" t="s">
        <v>737</v>
      </c>
      <c r="C117" s="169"/>
      <c r="D117" s="53"/>
      <c r="E117" s="53"/>
      <c r="F117" s="53"/>
      <c r="G117" s="53"/>
      <c r="H117" s="53"/>
      <c r="I117" s="53"/>
      <c r="J117" s="53"/>
      <c r="K117" s="53"/>
      <c r="L117" s="53"/>
      <c r="M117" s="53"/>
      <c r="N117" s="53"/>
      <c r="O117" s="53"/>
      <c r="P117" s="53"/>
      <c r="Q117" s="53"/>
      <c r="R117" s="53"/>
      <c r="S117" s="53"/>
      <c r="T117" s="53"/>
      <c r="U117" s="53"/>
      <c r="V117" s="53"/>
      <c r="W117" s="53"/>
      <c r="X117" s="53"/>
      <c r="Y117" s="53"/>
      <c r="Z117" s="244"/>
      <c r="AA117" s="53"/>
      <c r="AB117" s="53"/>
      <c r="AC117" s="53"/>
      <c r="AD117" s="53"/>
      <c r="AE117" s="53"/>
      <c r="AF117" s="53"/>
      <c r="AG117" s="244"/>
      <c r="AH117" s="53"/>
      <c r="AI117" s="53"/>
      <c r="AJ117" s="53"/>
      <c r="AK117" s="53"/>
      <c r="AL117" s="53"/>
    </row>
    <row r="118" spans="1:38" ht="45" x14ac:dyDescent="0.25">
      <c r="A118" s="161" t="s">
        <v>169</v>
      </c>
      <c r="B118" s="156" t="s">
        <v>707</v>
      </c>
      <c r="C118" s="169"/>
      <c r="D118" s="53"/>
      <c r="E118" s="53"/>
      <c r="F118" s="53"/>
      <c r="G118" s="53"/>
      <c r="H118" s="53"/>
      <c r="I118" s="53"/>
      <c r="J118" s="53"/>
      <c r="K118" s="53"/>
      <c r="L118" s="53"/>
      <c r="M118" s="53"/>
      <c r="N118" s="53"/>
      <c r="O118" s="53"/>
      <c r="P118" s="53"/>
      <c r="Q118" s="53"/>
      <c r="R118" s="53"/>
      <c r="S118" s="53"/>
      <c r="T118" s="53"/>
      <c r="U118" s="53"/>
      <c r="V118" s="53"/>
      <c r="W118" s="53"/>
      <c r="X118" s="53"/>
      <c r="Y118" s="53"/>
      <c r="Z118" s="244"/>
      <c r="AA118" s="53"/>
      <c r="AB118" s="53"/>
      <c r="AC118" s="53"/>
      <c r="AD118" s="53"/>
      <c r="AE118" s="53"/>
      <c r="AF118" s="53"/>
      <c r="AG118" s="244"/>
      <c r="AH118" s="53"/>
      <c r="AI118" s="53"/>
      <c r="AJ118" s="53"/>
      <c r="AK118" s="53"/>
      <c r="AL118" s="53"/>
    </row>
    <row r="119" spans="1:38" ht="30" hidden="1" outlineLevel="1" x14ac:dyDescent="0.25">
      <c r="A119" s="159" t="s">
        <v>169</v>
      </c>
      <c r="B119" s="156" t="s">
        <v>736</v>
      </c>
      <c r="C119" s="169"/>
      <c r="D119" s="53"/>
      <c r="E119" s="53"/>
      <c r="F119" s="53"/>
      <c r="G119" s="53"/>
      <c r="H119" s="53"/>
      <c r="I119" s="53"/>
      <c r="J119" s="53"/>
      <c r="K119" s="53"/>
      <c r="L119" s="53"/>
      <c r="M119" s="53"/>
      <c r="N119" s="53"/>
      <c r="O119" s="53"/>
      <c r="P119" s="53"/>
      <c r="Q119" s="53"/>
      <c r="R119" s="53"/>
      <c r="S119" s="53"/>
      <c r="T119" s="53"/>
      <c r="U119" s="53"/>
      <c r="V119" s="53"/>
      <c r="W119" s="53"/>
      <c r="X119" s="53"/>
      <c r="Y119" s="53"/>
      <c r="Z119" s="244"/>
      <c r="AA119" s="53"/>
      <c r="AB119" s="53"/>
      <c r="AC119" s="53"/>
      <c r="AD119" s="53"/>
      <c r="AE119" s="53"/>
      <c r="AF119" s="53"/>
      <c r="AG119" s="244"/>
      <c r="AH119" s="53"/>
      <c r="AI119" s="53"/>
      <c r="AJ119" s="53"/>
      <c r="AK119" s="53"/>
      <c r="AL119" s="53"/>
    </row>
    <row r="120" spans="1:38" ht="30" hidden="1" outlineLevel="1" x14ac:dyDescent="0.25">
      <c r="A120" s="159" t="s">
        <v>169</v>
      </c>
      <c r="B120" s="156" t="s">
        <v>736</v>
      </c>
      <c r="C120" s="169"/>
      <c r="D120" s="53"/>
      <c r="E120" s="53"/>
      <c r="F120" s="53"/>
      <c r="G120" s="53"/>
      <c r="H120" s="53"/>
      <c r="I120" s="53"/>
      <c r="J120" s="53"/>
      <c r="K120" s="53"/>
      <c r="L120" s="53"/>
      <c r="M120" s="53"/>
      <c r="N120" s="53"/>
      <c r="O120" s="53"/>
      <c r="P120" s="53"/>
      <c r="Q120" s="53"/>
      <c r="R120" s="53"/>
      <c r="S120" s="53"/>
      <c r="T120" s="53"/>
      <c r="U120" s="53"/>
      <c r="V120" s="53"/>
      <c r="W120" s="53"/>
      <c r="X120" s="53"/>
      <c r="Y120" s="53"/>
      <c r="Z120" s="244"/>
      <c r="AA120" s="53"/>
      <c r="AB120" s="53"/>
      <c r="AC120" s="53"/>
      <c r="AD120" s="53"/>
      <c r="AE120" s="53"/>
      <c r="AF120" s="53"/>
      <c r="AG120" s="244"/>
      <c r="AH120" s="53"/>
      <c r="AI120" s="53"/>
      <c r="AJ120" s="53"/>
      <c r="AK120" s="53"/>
      <c r="AL120" s="53"/>
    </row>
    <row r="121" spans="1:38" collapsed="1" x14ac:dyDescent="0.25">
      <c r="A121" s="159" t="s">
        <v>737</v>
      </c>
      <c r="B121" s="156" t="s">
        <v>737</v>
      </c>
      <c r="C121" s="169"/>
      <c r="D121" s="53"/>
      <c r="E121" s="53"/>
      <c r="F121" s="53"/>
      <c r="G121" s="53"/>
      <c r="H121" s="53"/>
      <c r="I121" s="53"/>
      <c r="J121" s="53"/>
      <c r="K121" s="53"/>
      <c r="L121" s="53"/>
      <c r="M121" s="53"/>
      <c r="N121" s="53"/>
      <c r="O121" s="53"/>
      <c r="P121" s="53"/>
      <c r="Q121" s="53"/>
      <c r="R121" s="53"/>
      <c r="S121" s="53"/>
      <c r="T121" s="53"/>
      <c r="U121" s="53"/>
      <c r="V121" s="53"/>
      <c r="W121" s="53"/>
      <c r="X121" s="53"/>
      <c r="Y121" s="53"/>
      <c r="Z121" s="244"/>
      <c r="AA121" s="53"/>
      <c r="AB121" s="53"/>
      <c r="AC121" s="53"/>
      <c r="AD121" s="53"/>
      <c r="AE121" s="53"/>
      <c r="AF121" s="53"/>
      <c r="AG121" s="244"/>
      <c r="AH121" s="53"/>
      <c r="AI121" s="53"/>
      <c r="AJ121" s="53"/>
      <c r="AK121" s="53"/>
      <c r="AL121" s="53"/>
    </row>
    <row r="122" spans="1:38" ht="60" x14ac:dyDescent="0.25">
      <c r="A122" s="159" t="s">
        <v>170</v>
      </c>
      <c r="B122" s="156" t="s">
        <v>708</v>
      </c>
      <c r="C122" s="169"/>
      <c r="D122" s="53"/>
      <c r="E122" s="53"/>
      <c r="F122" s="53"/>
      <c r="G122" s="53"/>
      <c r="H122" s="53"/>
      <c r="I122" s="53"/>
      <c r="J122" s="53"/>
      <c r="K122" s="53"/>
      <c r="L122" s="53"/>
      <c r="M122" s="53"/>
      <c r="N122" s="53"/>
      <c r="O122" s="53"/>
      <c r="P122" s="53"/>
      <c r="Q122" s="53"/>
      <c r="R122" s="53"/>
      <c r="S122" s="53"/>
      <c r="T122" s="53"/>
      <c r="U122" s="53"/>
      <c r="V122" s="53"/>
      <c r="W122" s="53"/>
      <c r="X122" s="53"/>
      <c r="Y122" s="53"/>
      <c r="Z122" s="244"/>
      <c r="AA122" s="53"/>
      <c r="AB122" s="53"/>
      <c r="AC122" s="53"/>
      <c r="AD122" s="53"/>
      <c r="AE122" s="53"/>
      <c r="AF122" s="53"/>
      <c r="AG122" s="244"/>
      <c r="AH122" s="53"/>
      <c r="AI122" s="53"/>
      <c r="AJ122" s="53"/>
      <c r="AK122" s="53"/>
      <c r="AL122" s="53"/>
    </row>
    <row r="123" spans="1:38" ht="30" hidden="1" outlineLevel="1" x14ac:dyDescent="0.25">
      <c r="A123" s="159" t="s">
        <v>170</v>
      </c>
      <c r="B123" s="156" t="s">
        <v>736</v>
      </c>
      <c r="C123" s="169"/>
      <c r="D123" s="53"/>
      <c r="E123" s="53"/>
      <c r="F123" s="53"/>
      <c r="G123" s="53"/>
      <c r="H123" s="53"/>
      <c r="I123" s="53"/>
      <c r="J123" s="53"/>
      <c r="K123" s="53"/>
      <c r="L123" s="53"/>
      <c r="M123" s="53"/>
      <c r="N123" s="53"/>
      <c r="O123" s="53"/>
      <c r="P123" s="53"/>
      <c r="Q123" s="53"/>
      <c r="R123" s="53"/>
      <c r="S123" s="53"/>
      <c r="T123" s="53"/>
      <c r="U123" s="53"/>
      <c r="V123" s="53"/>
      <c r="W123" s="53"/>
      <c r="X123" s="53"/>
      <c r="Y123" s="53"/>
      <c r="Z123" s="244"/>
      <c r="AA123" s="53"/>
      <c r="AB123" s="53"/>
      <c r="AC123" s="53"/>
      <c r="AD123" s="53"/>
      <c r="AE123" s="53"/>
      <c r="AF123" s="53"/>
      <c r="AG123" s="244"/>
      <c r="AH123" s="53"/>
      <c r="AI123" s="53"/>
      <c r="AJ123" s="53"/>
      <c r="AK123" s="53"/>
      <c r="AL123" s="53"/>
    </row>
    <row r="124" spans="1:38" ht="30" hidden="1" outlineLevel="1" x14ac:dyDescent="0.25">
      <c r="A124" s="159" t="s">
        <v>170</v>
      </c>
      <c r="B124" s="156" t="s">
        <v>736</v>
      </c>
      <c r="C124" s="169"/>
      <c r="D124" s="53"/>
      <c r="E124" s="53"/>
      <c r="F124" s="53"/>
      <c r="G124" s="53"/>
      <c r="H124" s="53"/>
      <c r="I124" s="53"/>
      <c r="J124" s="53"/>
      <c r="K124" s="53"/>
      <c r="L124" s="53"/>
      <c r="M124" s="53"/>
      <c r="N124" s="53"/>
      <c r="O124" s="53"/>
      <c r="P124" s="53"/>
      <c r="Q124" s="53"/>
      <c r="R124" s="53"/>
      <c r="S124" s="53"/>
      <c r="T124" s="53"/>
      <c r="U124" s="53"/>
      <c r="V124" s="53"/>
      <c r="W124" s="53"/>
      <c r="X124" s="53"/>
      <c r="Y124" s="53"/>
      <c r="Z124" s="244"/>
      <c r="AA124" s="53"/>
      <c r="AB124" s="53"/>
      <c r="AC124" s="53"/>
      <c r="AD124" s="53"/>
      <c r="AE124" s="53"/>
      <c r="AF124" s="53"/>
      <c r="AG124" s="244"/>
      <c r="AH124" s="53"/>
      <c r="AI124" s="53"/>
      <c r="AJ124" s="53"/>
      <c r="AK124" s="53"/>
      <c r="AL124" s="53"/>
    </row>
    <row r="125" spans="1:38" collapsed="1" x14ac:dyDescent="0.25">
      <c r="A125" s="159" t="s">
        <v>737</v>
      </c>
      <c r="B125" s="156" t="s">
        <v>737</v>
      </c>
      <c r="C125" s="169"/>
      <c r="D125" s="53"/>
      <c r="E125" s="53"/>
      <c r="F125" s="53"/>
      <c r="G125" s="53"/>
      <c r="H125" s="53"/>
      <c r="I125" s="53"/>
      <c r="J125" s="53"/>
      <c r="K125" s="53"/>
      <c r="L125" s="53"/>
      <c r="M125" s="53"/>
      <c r="N125" s="53"/>
      <c r="O125" s="53"/>
      <c r="P125" s="53"/>
      <c r="Q125" s="53"/>
      <c r="R125" s="53"/>
      <c r="S125" s="53"/>
      <c r="T125" s="53"/>
      <c r="U125" s="53"/>
      <c r="V125" s="53"/>
      <c r="W125" s="53"/>
      <c r="X125" s="53"/>
      <c r="Y125" s="53"/>
      <c r="Z125" s="244"/>
      <c r="AA125" s="53"/>
      <c r="AB125" s="53"/>
      <c r="AC125" s="53"/>
      <c r="AD125" s="53"/>
      <c r="AE125" s="53"/>
      <c r="AF125" s="53"/>
      <c r="AG125" s="244"/>
      <c r="AH125" s="53"/>
      <c r="AI125" s="53"/>
      <c r="AJ125" s="53"/>
      <c r="AK125" s="53"/>
      <c r="AL125" s="53"/>
    </row>
    <row r="126" spans="1:38" ht="60" x14ac:dyDescent="0.25">
      <c r="A126" s="159" t="s">
        <v>171</v>
      </c>
      <c r="B126" s="156" t="s">
        <v>709</v>
      </c>
      <c r="C126" s="169"/>
      <c r="D126" s="53"/>
      <c r="E126" s="53"/>
      <c r="F126" s="53"/>
      <c r="G126" s="53"/>
      <c r="H126" s="53"/>
      <c r="I126" s="53"/>
      <c r="J126" s="53"/>
      <c r="K126" s="53"/>
      <c r="L126" s="53"/>
      <c r="M126" s="53"/>
      <c r="N126" s="53"/>
      <c r="O126" s="53"/>
      <c r="P126" s="53"/>
      <c r="Q126" s="53"/>
      <c r="R126" s="53"/>
      <c r="S126" s="53"/>
      <c r="T126" s="53"/>
      <c r="U126" s="53"/>
      <c r="V126" s="53"/>
      <c r="W126" s="53"/>
      <c r="X126" s="53"/>
      <c r="Y126" s="53"/>
      <c r="Z126" s="244"/>
      <c r="AA126" s="53"/>
      <c r="AB126" s="53"/>
      <c r="AC126" s="53"/>
      <c r="AD126" s="53"/>
      <c r="AE126" s="53"/>
      <c r="AF126" s="53"/>
      <c r="AG126" s="244"/>
      <c r="AH126" s="53"/>
      <c r="AI126" s="53"/>
      <c r="AJ126" s="53"/>
      <c r="AK126" s="53"/>
      <c r="AL126" s="53"/>
    </row>
    <row r="127" spans="1:38" ht="30" hidden="1" outlineLevel="1" x14ac:dyDescent="0.25">
      <c r="A127" s="159" t="s">
        <v>171</v>
      </c>
      <c r="B127" s="156" t="s">
        <v>736</v>
      </c>
      <c r="C127" s="169"/>
      <c r="D127" s="53"/>
      <c r="E127" s="53"/>
      <c r="F127" s="53"/>
      <c r="G127" s="53"/>
      <c r="H127" s="53"/>
      <c r="I127" s="53"/>
      <c r="J127" s="53"/>
      <c r="K127" s="53"/>
      <c r="L127" s="53"/>
      <c r="M127" s="53"/>
      <c r="N127" s="53"/>
      <c r="O127" s="53"/>
      <c r="P127" s="53"/>
      <c r="Q127" s="53"/>
      <c r="R127" s="53"/>
      <c r="S127" s="53"/>
      <c r="T127" s="53"/>
      <c r="U127" s="53"/>
      <c r="V127" s="53"/>
      <c r="W127" s="53"/>
      <c r="X127" s="53"/>
      <c r="Y127" s="53"/>
      <c r="Z127" s="244"/>
      <c r="AA127" s="53"/>
      <c r="AB127" s="53"/>
      <c r="AC127" s="53"/>
      <c r="AD127" s="53"/>
      <c r="AE127" s="53"/>
      <c r="AF127" s="53"/>
      <c r="AG127" s="244"/>
      <c r="AH127" s="53"/>
      <c r="AI127" s="53"/>
      <c r="AJ127" s="53"/>
      <c r="AK127" s="53"/>
      <c r="AL127" s="53"/>
    </row>
    <row r="128" spans="1:38" ht="30" hidden="1" outlineLevel="1" x14ac:dyDescent="0.25">
      <c r="A128" s="159" t="s">
        <v>171</v>
      </c>
      <c r="B128" s="156" t="s">
        <v>736</v>
      </c>
      <c r="C128" s="169"/>
      <c r="D128" s="53"/>
      <c r="E128" s="53"/>
      <c r="F128" s="53"/>
      <c r="G128" s="53"/>
      <c r="H128" s="53"/>
      <c r="I128" s="53"/>
      <c r="J128" s="53"/>
      <c r="K128" s="53"/>
      <c r="L128" s="53"/>
      <c r="M128" s="53"/>
      <c r="N128" s="53"/>
      <c r="O128" s="53"/>
      <c r="P128" s="53"/>
      <c r="Q128" s="53"/>
      <c r="R128" s="53"/>
      <c r="S128" s="53"/>
      <c r="T128" s="53"/>
      <c r="U128" s="53"/>
      <c r="V128" s="53"/>
      <c r="W128" s="53"/>
      <c r="X128" s="53"/>
      <c r="Y128" s="53"/>
      <c r="Z128" s="244"/>
      <c r="AA128" s="53"/>
      <c r="AB128" s="53"/>
      <c r="AC128" s="53"/>
      <c r="AD128" s="53"/>
      <c r="AE128" s="53"/>
      <c r="AF128" s="53"/>
      <c r="AG128" s="244"/>
      <c r="AH128" s="53"/>
      <c r="AI128" s="53"/>
      <c r="AJ128" s="53"/>
      <c r="AK128" s="53"/>
      <c r="AL128" s="53"/>
    </row>
    <row r="129" spans="1:38" collapsed="1" x14ac:dyDescent="0.25">
      <c r="A129" s="159" t="s">
        <v>737</v>
      </c>
      <c r="B129" s="156" t="s">
        <v>737</v>
      </c>
      <c r="C129" s="169"/>
      <c r="D129" s="53"/>
      <c r="E129" s="53"/>
      <c r="F129" s="53"/>
      <c r="G129" s="53"/>
      <c r="H129" s="53"/>
      <c r="I129" s="53"/>
      <c r="J129" s="53"/>
      <c r="K129" s="53"/>
      <c r="L129" s="53"/>
      <c r="M129" s="53"/>
      <c r="N129" s="53"/>
      <c r="O129" s="53"/>
      <c r="P129" s="53"/>
      <c r="Q129" s="53"/>
      <c r="R129" s="53"/>
      <c r="S129" s="53"/>
      <c r="T129" s="53"/>
      <c r="U129" s="53"/>
      <c r="V129" s="53"/>
      <c r="W129" s="53"/>
      <c r="X129" s="53"/>
      <c r="Y129" s="53"/>
      <c r="Z129" s="244"/>
      <c r="AA129" s="53"/>
      <c r="AB129" s="53"/>
      <c r="AC129" s="53"/>
      <c r="AD129" s="53"/>
      <c r="AE129" s="53"/>
      <c r="AF129" s="53"/>
      <c r="AG129" s="244"/>
      <c r="AH129" s="53"/>
      <c r="AI129" s="53"/>
      <c r="AJ129" s="53"/>
      <c r="AK129" s="53"/>
      <c r="AL129" s="53"/>
    </row>
    <row r="130" spans="1:38" ht="60" x14ac:dyDescent="0.25">
      <c r="A130" s="159" t="s">
        <v>172</v>
      </c>
      <c r="B130" s="156" t="s">
        <v>710</v>
      </c>
      <c r="C130" s="169"/>
      <c r="D130" s="53"/>
      <c r="E130" s="53"/>
      <c r="F130" s="53"/>
      <c r="G130" s="53"/>
      <c r="H130" s="53"/>
      <c r="I130" s="53"/>
      <c r="J130" s="53"/>
      <c r="K130" s="53"/>
      <c r="L130" s="53"/>
      <c r="M130" s="53"/>
      <c r="N130" s="53"/>
      <c r="O130" s="53"/>
      <c r="P130" s="53"/>
      <c r="Q130" s="53"/>
      <c r="R130" s="53"/>
      <c r="S130" s="53"/>
      <c r="T130" s="53"/>
      <c r="U130" s="53"/>
      <c r="V130" s="53"/>
      <c r="W130" s="53"/>
      <c r="X130" s="53"/>
      <c r="Y130" s="53"/>
      <c r="Z130" s="244"/>
      <c r="AA130" s="53"/>
      <c r="AB130" s="53"/>
      <c r="AC130" s="53"/>
      <c r="AD130" s="53"/>
      <c r="AE130" s="53"/>
      <c r="AF130" s="53"/>
      <c r="AG130" s="244"/>
      <c r="AH130" s="53"/>
      <c r="AI130" s="53"/>
      <c r="AJ130" s="53"/>
      <c r="AK130" s="53"/>
      <c r="AL130" s="53"/>
    </row>
    <row r="131" spans="1:38" ht="30" hidden="1" outlineLevel="1" x14ac:dyDescent="0.25">
      <c r="A131" s="159" t="s">
        <v>172</v>
      </c>
      <c r="B131" s="156" t="s">
        <v>736</v>
      </c>
      <c r="C131" s="169"/>
      <c r="D131" s="53"/>
      <c r="E131" s="53"/>
      <c r="F131" s="53"/>
      <c r="G131" s="53"/>
      <c r="H131" s="53"/>
      <c r="I131" s="53"/>
      <c r="J131" s="53"/>
      <c r="K131" s="53"/>
      <c r="L131" s="53"/>
      <c r="M131" s="53"/>
      <c r="N131" s="53"/>
      <c r="O131" s="53"/>
      <c r="P131" s="53"/>
      <c r="Q131" s="53"/>
      <c r="R131" s="53"/>
      <c r="S131" s="53"/>
      <c r="T131" s="53"/>
      <c r="U131" s="53"/>
      <c r="V131" s="53"/>
      <c r="W131" s="53"/>
      <c r="X131" s="53"/>
      <c r="Y131" s="53"/>
      <c r="Z131" s="244"/>
      <c r="AA131" s="53"/>
      <c r="AB131" s="53"/>
      <c r="AC131" s="53"/>
      <c r="AD131" s="53"/>
      <c r="AE131" s="53"/>
      <c r="AF131" s="53"/>
      <c r="AG131" s="244"/>
      <c r="AH131" s="53"/>
      <c r="AI131" s="53"/>
      <c r="AJ131" s="53"/>
      <c r="AK131" s="53"/>
      <c r="AL131" s="53"/>
    </row>
    <row r="132" spans="1:38" ht="30" hidden="1" outlineLevel="1" x14ac:dyDescent="0.25">
      <c r="A132" s="159" t="s">
        <v>172</v>
      </c>
      <c r="B132" s="156" t="s">
        <v>736</v>
      </c>
      <c r="C132" s="169"/>
      <c r="D132" s="53"/>
      <c r="E132" s="53"/>
      <c r="F132" s="53"/>
      <c r="G132" s="53"/>
      <c r="H132" s="53"/>
      <c r="I132" s="53"/>
      <c r="J132" s="53"/>
      <c r="K132" s="53"/>
      <c r="L132" s="53"/>
      <c r="M132" s="53"/>
      <c r="N132" s="53"/>
      <c r="O132" s="53"/>
      <c r="P132" s="53"/>
      <c r="Q132" s="53"/>
      <c r="R132" s="53"/>
      <c r="S132" s="53"/>
      <c r="T132" s="53"/>
      <c r="U132" s="53"/>
      <c r="V132" s="53"/>
      <c r="W132" s="53"/>
      <c r="X132" s="53"/>
      <c r="Y132" s="53"/>
      <c r="Z132" s="244"/>
      <c r="AA132" s="53"/>
      <c r="AB132" s="53"/>
      <c r="AC132" s="53"/>
      <c r="AD132" s="53"/>
      <c r="AE132" s="53"/>
      <c r="AF132" s="53"/>
      <c r="AG132" s="244"/>
      <c r="AH132" s="53"/>
      <c r="AI132" s="53"/>
      <c r="AJ132" s="53"/>
      <c r="AK132" s="53"/>
      <c r="AL132" s="53"/>
    </row>
    <row r="133" spans="1:38" collapsed="1" x14ac:dyDescent="0.25">
      <c r="A133" s="159" t="s">
        <v>737</v>
      </c>
      <c r="B133" s="156" t="s">
        <v>737</v>
      </c>
      <c r="C133" s="169"/>
      <c r="D133" s="53"/>
      <c r="E133" s="53"/>
      <c r="F133" s="53"/>
      <c r="G133" s="53"/>
      <c r="H133" s="53"/>
      <c r="I133" s="53"/>
      <c r="J133" s="53"/>
      <c r="K133" s="53"/>
      <c r="L133" s="53"/>
      <c r="M133" s="53"/>
      <c r="N133" s="53"/>
      <c r="O133" s="53"/>
      <c r="P133" s="53"/>
      <c r="Q133" s="53"/>
      <c r="R133" s="53"/>
      <c r="S133" s="53"/>
      <c r="T133" s="53"/>
      <c r="U133" s="53"/>
      <c r="V133" s="53"/>
      <c r="W133" s="53"/>
      <c r="X133" s="53"/>
      <c r="Y133" s="53"/>
      <c r="Z133" s="244"/>
      <c r="AA133" s="53"/>
      <c r="AB133" s="53"/>
      <c r="AC133" s="53"/>
      <c r="AD133" s="53"/>
      <c r="AE133" s="53"/>
      <c r="AF133" s="53"/>
      <c r="AG133" s="244"/>
      <c r="AH133" s="53"/>
      <c r="AI133" s="53"/>
      <c r="AJ133" s="53"/>
      <c r="AK133" s="53"/>
      <c r="AL133" s="53"/>
    </row>
    <row r="134" spans="1:38" ht="60" x14ac:dyDescent="0.25">
      <c r="A134" s="159" t="s">
        <v>711</v>
      </c>
      <c r="B134" s="156" t="s">
        <v>712</v>
      </c>
      <c r="C134" s="169"/>
      <c r="D134" s="53"/>
      <c r="E134" s="53"/>
      <c r="F134" s="53"/>
      <c r="G134" s="53"/>
      <c r="H134" s="53"/>
      <c r="I134" s="53"/>
      <c r="J134" s="53"/>
      <c r="K134" s="53"/>
      <c r="L134" s="53"/>
      <c r="M134" s="53"/>
      <c r="N134" s="53"/>
      <c r="O134" s="53"/>
      <c r="P134" s="53"/>
      <c r="Q134" s="53"/>
      <c r="R134" s="53"/>
      <c r="S134" s="53"/>
      <c r="T134" s="53"/>
      <c r="U134" s="53"/>
      <c r="V134" s="53"/>
      <c r="W134" s="53"/>
      <c r="X134" s="53"/>
      <c r="Y134" s="53"/>
      <c r="Z134" s="244"/>
      <c r="AA134" s="53"/>
      <c r="AB134" s="53"/>
      <c r="AC134" s="53"/>
      <c r="AD134" s="53"/>
      <c r="AE134" s="53"/>
      <c r="AF134" s="53"/>
      <c r="AG134" s="244"/>
      <c r="AH134" s="53"/>
      <c r="AI134" s="53"/>
      <c r="AJ134" s="53"/>
      <c r="AK134" s="53"/>
      <c r="AL134" s="53"/>
    </row>
    <row r="135" spans="1:38" ht="30" hidden="1" outlineLevel="1" x14ac:dyDescent="0.25">
      <c r="A135" s="159" t="s">
        <v>711</v>
      </c>
      <c r="B135" s="156" t="s">
        <v>736</v>
      </c>
      <c r="C135" s="169"/>
      <c r="D135" s="53"/>
      <c r="E135" s="53"/>
      <c r="F135" s="53"/>
      <c r="G135" s="53"/>
      <c r="H135" s="53"/>
      <c r="I135" s="53"/>
      <c r="J135" s="53"/>
      <c r="K135" s="53"/>
      <c r="L135" s="53"/>
      <c r="M135" s="53"/>
      <c r="N135" s="53"/>
      <c r="O135" s="53"/>
      <c r="P135" s="53"/>
      <c r="Q135" s="53"/>
      <c r="R135" s="53"/>
      <c r="S135" s="53"/>
      <c r="T135" s="53"/>
      <c r="U135" s="53"/>
      <c r="V135" s="53"/>
      <c r="W135" s="53"/>
      <c r="X135" s="53"/>
      <c r="Y135" s="53"/>
      <c r="Z135" s="244"/>
      <c r="AA135" s="53"/>
      <c r="AB135" s="53"/>
      <c r="AC135" s="53"/>
      <c r="AD135" s="53"/>
      <c r="AE135" s="53"/>
      <c r="AF135" s="53"/>
      <c r="AG135" s="244"/>
      <c r="AH135" s="53"/>
      <c r="AI135" s="53"/>
      <c r="AJ135" s="53"/>
      <c r="AK135" s="53"/>
      <c r="AL135" s="53"/>
    </row>
    <row r="136" spans="1:38" ht="30" hidden="1" outlineLevel="1" x14ac:dyDescent="0.25">
      <c r="A136" s="159" t="s">
        <v>711</v>
      </c>
      <c r="B136" s="156" t="s">
        <v>736</v>
      </c>
      <c r="C136" s="169"/>
      <c r="D136" s="53"/>
      <c r="E136" s="53"/>
      <c r="F136" s="53"/>
      <c r="G136" s="53"/>
      <c r="H136" s="53"/>
      <c r="I136" s="53"/>
      <c r="J136" s="53"/>
      <c r="K136" s="53"/>
      <c r="L136" s="53"/>
      <c r="M136" s="53"/>
      <c r="N136" s="53"/>
      <c r="O136" s="53"/>
      <c r="P136" s="53"/>
      <c r="Q136" s="53"/>
      <c r="R136" s="53"/>
      <c r="S136" s="53"/>
      <c r="T136" s="53"/>
      <c r="U136" s="53"/>
      <c r="V136" s="53"/>
      <c r="W136" s="53"/>
      <c r="X136" s="53"/>
      <c r="Y136" s="53"/>
      <c r="Z136" s="244"/>
      <c r="AA136" s="53"/>
      <c r="AB136" s="53"/>
      <c r="AC136" s="53"/>
      <c r="AD136" s="53"/>
      <c r="AE136" s="53"/>
      <c r="AF136" s="53"/>
      <c r="AG136" s="244"/>
      <c r="AH136" s="53"/>
      <c r="AI136" s="53"/>
      <c r="AJ136" s="53"/>
      <c r="AK136" s="53"/>
      <c r="AL136" s="53"/>
    </row>
    <row r="137" spans="1:38" collapsed="1" x14ac:dyDescent="0.25">
      <c r="A137" s="159" t="s">
        <v>737</v>
      </c>
      <c r="B137" s="156" t="s">
        <v>737</v>
      </c>
      <c r="C137" s="169"/>
      <c r="D137" s="53"/>
      <c r="E137" s="53"/>
      <c r="F137" s="53"/>
      <c r="G137" s="53"/>
      <c r="H137" s="53"/>
      <c r="I137" s="53"/>
      <c r="J137" s="53"/>
      <c r="K137" s="53"/>
      <c r="L137" s="53"/>
      <c r="M137" s="53"/>
      <c r="N137" s="53"/>
      <c r="O137" s="53"/>
      <c r="P137" s="53"/>
      <c r="Q137" s="53"/>
      <c r="R137" s="53"/>
      <c r="S137" s="53"/>
      <c r="T137" s="53"/>
      <c r="U137" s="53"/>
      <c r="V137" s="53"/>
      <c r="W137" s="53"/>
      <c r="X137" s="53"/>
      <c r="Y137" s="53"/>
      <c r="Z137" s="244"/>
      <c r="AA137" s="53"/>
      <c r="AB137" s="53"/>
      <c r="AC137" s="53"/>
      <c r="AD137" s="53"/>
      <c r="AE137" s="53"/>
      <c r="AF137" s="53"/>
      <c r="AG137" s="244"/>
      <c r="AH137" s="53"/>
      <c r="AI137" s="53"/>
      <c r="AJ137" s="53"/>
      <c r="AK137" s="53"/>
      <c r="AL137" s="53"/>
    </row>
    <row r="138" spans="1:38" ht="57" x14ac:dyDescent="0.25">
      <c r="A138" s="194" t="s">
        <v>514</v>
      </c>
      <c r="B138" s="195" t="s">
        <v>713</v>
      </c>
      <c r="C138" s="196" t="s">
        <v>732</v>
      </c>
      <c r="D138" s="254"/>
      <c r="E138" s="254"/>
      <c r="F138" s="254"/>
      <c r="G138" s="254"/>
      <c r="H138" s="254"/>
      <c r="I138" s="254"/>
      <c r="J138" s="254"/>
      <c r="K138" s="254"/>
      <c r="L138" s="254"/>
      <c r="M138" s="254"/>
      <c r="N138" s="254"/>
      <c r="O138" s="254"/>
      <c r="P138" s="254"/>
      <c r="Q138" s="254"/>
      <c r="R138" s="254"/>
      <c r="S138" s="254"/>
      <c r="T138" s="254"/>
      <c r="U138" s="254"/>
      <c r="V138" s="254"/>
      <c r="W138" s="254"/>
      <c r="X138" s="254"/>
      <c r="Y138" s="254"/>
      <c r="Z138" s="252">
        <f t="shared" ref="Z138" si="4">Z139</f>
        <v>54</v>
      </c>
      <c r="AA138" s="254"/>
      <c r="AB138" s="254"/>
      <c r="AC138" s="254"/>
      <c r="AD138" s="254"/>
      <c r="AE138" s="254"/>
      <c r="AF138" s="254"/>
      <c r="AG138" s="252">
        <f t="shared" ref="AG138" si="5">AG139</f>
        <v>54</v>
      </c>
      <c r="AH138" s="254"/>
      <c r="AI138" s="254"/>
      <c r="AJ138" s="254"/>
      <c r="AK138" s="254"/>
      <c r="AL138" s="254"/>
    </row>
    <row r="139" spans="1:38" ht="45" x14ac:dyDescent="0.25">
      <c r="A139" s="191" t="s">
        <v>515</v>
      </c>
      <c r="B139" s="189" t="s">
        <v>714</v>
      </c>
      <c r="C139" s="193" t="s">
        <v>732</v>
      </c>
      <c r="D139" s="254"/>
      <c r="E139" s="254"/>
      <c r="F139" s="254"/>
      <c r="G139" s="254"/>
      <c r="H139" s="254"/>
      <c r="I139" s="254"/>
      <c r="J139" s="254"/>
      <c r="K139" s="254"/>
      <c r="L139" s="254"/>
      <c r="M139" s="254"/>
      <c r="N139" s="254"/>
      <c r="O139" s="254"/>
      <c r="P139" s="254"/>
      <c r="Q139" s="254"/>
      <c r="R139" s="254"/>
      <c r="S139" s="254"/>
      <c r="T139" s="254"/>
      <c r="U139" s="254"/>
      <c r="V139" s="254"/>
      <c r="W139" s="254"/>
      <c r="X139" s="254"/>
      <c r="Y139" s="254"/>
      <c r="Z139" s="253">
        <f t="shared" ref="Z139" si="6">Z140+Z141</f>
        <v>54</v>
      </c>
      <c r="AA139" s="254"/>
      <c r="AB139" s="254"/>
      <c r="AC139" s="254"/>
      <c r="AD139" s="254"/>
      <c r="AE139" s="254"/>
      <c r="AF139" s="254"/>
      <c r="AG139" s="253">
        <f t="shared" ref="AG139" si="7">AG140+AG141</f>
        <v>54</v>
      </c>
      <c r="AH139" s="254"/>
      <c r="AI139" s="254"/>
      <c r="AJ139" s="254"/>
      <c r="AK139" s="254"/>
      <c r="AL139" s="254"/>
    </row>
    <row r="140" spans="1:38" ht="75" x14ac:dyDescent="0.25">
      <c r="A140" s="188" t="s">
        <v>515</v>
      </c>
      <c r="B140" s="192" t="s">
        <v>763</v>
      </c>
      <c r="C140" s="193" t="s">
        <v>752</v>
      </c>
      <c r="D140" s="254"/>
      <c r="E140" s="254"/>
      <c r="F140" s="254"/>
      <c r="G140" s="254"/>
      <c r="H140" s="254"/>
      <c r="I140" s="254"/>
      <c r="J140" s="254"/>
      <c r="K140" s="254"/>
      <c r="L140" s="254"/>
      <c r="M140" s="254"/>
      <c r="N140" s="254"/>
      <c r="O140" s="254"/>
      <c r="P140" s="254"/>
      <c r="Q140" s="254"/>
      <c r="R140" s="254"/>
      <c r="S140" s="254"/>
      <c r="T140" s="254"/>
      <c r="U140" s="254"/>
      <c r="V140" s="254"/>
      <c r="W140" s="254"/>
      <c r="X140" s="254"/>
      <c r="Y140" s="254"/>
      <c r="Z140" s="253">
        <f>П2!$I$138</f>
        <v>54</v>
      </c>
      <c r="AA140" s="254"/>
      <c r="AB140" s="254"/>
      <c r="AC140" s="254"/>
      <c r="AD140" s="254"/>
      <c r="AE140" s="254"/>
      <c r="AF140" s="254"/>
      <c r="AG140" s="253">
        <f>Z140</f>
        <v>54</v>
      </c>
      <c r="AH140" s="254"/>
      <c r="AI140" s="254"/>
      <c r="AJ140" s="254"/>
      <c r="AK140" s="254"/>
      <c r="AL140" s="254"/>
    </row>
    <row r="141" spans="1:38" ht="45" x14ac:dyDescent="0.25">
      <c r="A141" s="188" t="s">
        <v>515</v>
      </c>
      <c r="B141" s="189" t="s">
        <v>764</v>
      </c>
      <c r="C141" s="193" t="s">
        <v>751</v>
      </c>
      <c r="D141" s="254"/>
      <c r="E141" s="254"/>
      <c r="F141" s="254"/>
      <c r="G141" s="254"/>
      <c r="H141" s="254"/>
      <c r="I141" s="254"/>
      <c r="J141" s="254"/>
      <c r="K141" s="254"/>
      <c r="L141" s="254"/>
      <c r="M141" s="254"/>
      <c r="N141" s="254"/>
      <c r="O141" s="254"/>
      <c r="P141" s="254"/>
      <c r="Q141" s="254"/>
      <c r="R141" s="254"/>
      <c r="S141" s="254"/>
      <c r="T141" s="254"/>
      <c r="U141" s="254"/>
      <c r="V141" s="254"/>
      <c r="W141" s="254"/>
      <c r="X141" s="254"/>
      <c r="Y141" s="254"/>
      <c r="Z141" s="253"/>
      <c r="AA141" s="254"/>
      <c r="AB141" s="254"/>
      <c r="AC141" s="254"/>
      <c r="AD141" s="254"/>
      <c r="AE141" s="254"/>
      <c r="AF141" s="254"/>
      <c r="AG141" s="253"/>
      <c r="AH141" s="254"/>
      <c r="AI141" s="254"/>
      <c r="AJ141" s="254"/>
      <c r="AK141" s="254"/>
      <c r="AL141" s="254"/>
    </row>
    <row r="142" spans="1:38" x14ac:dyDescent="0.25">
      <c r="A142" s="159" t="s">
        <v>737</v>
      </c>
      <c r="B142" s="156" t="s">
        <v>737</v>
      </c>
      <c r="C142" s="169"/>
      <c r="D142" s="53"/>
      <c r="E142" s="53"/>
      <c r="F142" s="53"/>
      <c r="G142" s="53"/>
      <c r="H142" s="53"/>
      <c r="I142" s="53"/>
      <c r="J142" s="53"/>
      <c r="K142" s="53"/>
      <c r="L142" s="53"/>
      <c r="M142" s="53"/>
      <c r="N142" s="53"/>
      <c r="O142" s="53"/>
      <c r="P142" s="53"/>
      <c r="Q142" s="53"/>
      <c r="R142" s="53"/>
      <c r="S142" s="53"/>
      <c r="T142" s="53"/>
      <c r="U142" s="53"/>
      <c r="V142" s="53"/>
      <c r="W142" s="53"/>
      <c r="X142" s="53"/>
      <c r="Y142" s="53"/>
      <c r="Z142" s="244"/>
      <c r="AA142" s="53"/>
      <c r="AB142" s="53"/>
      <c r="AC142" s="53"/>
      <c r="AD142" s="53"/>
      <c r="AE142" s="53"/>
      <c r="AF142" s="53"/>
      <c r="AG142" s="244"/>
      <c r="AH142" s="53"/>
      <c r="AI142" s="53"/>
      <c r="AJ142" s="53"/>
      <c r="AK142" s="53"/>
      <c r="AL142" s="53"/>
    </row>
    <row r="143" spans="1:38" ht="60" x14ac:dyDescent="0.25">
      <c r="A143" s="159" t="s">
        <v>517</v>
      </c>
      <c r="B143" s="156" t="s">
        <v>715</v>
      </c>
      <c r="C143" s="169"/>
      <c r="D143" s="53"/>
      <c r="E143" s="53"/>
      <c r="F143" s="53"/>
      <c r="G143" s="53"/>
      <c r="H143" s="53"/>
      <c r="I143" s="53"/>
      <c r="J143" s="53"/>
      <c r="K143" s="53"/>
      <c r="L143" s="53"/>
      <c r="M143" s="53"/>
      <c r="N143" s="53"/>
      <c r="O143" s="53"/>
      <c r="P143" s="53"/>
      <c r="Q143" s="53"/>
      <c r="R143" s="53"/>
      <c r="S143" s="53"/>
      <c r="T143" s="53"/>
      <c r="U143" s="53"/>
      <c r="V143" s="53"/>
      <c r="W143" s="53"/>
      <c r="X143" s="53"/>
      <c r="Y143" s="53"/>
      <c r="Z143" s="244"/>
      <c r="AA143" s="53"/>
      <c r="AB143" s="53"/>
      <c r="AC143" s="53"/>
      <c r="AD143" s="53"/>
      <c r="AE143" s="53"/>
      <c r="AF143" s="53"/>
      <c r="AG143" s="244"/>
      <c r="AH143" s="53"/>
      <c r="AI143" s="53"/>
      <c r="AJ143" s="53"/>
      <c r="AK143" s="53"/>
      <c r="AL143" s="53"/>
    </row>
    <row r="144" spans="1:38" ht="30" hidden="1" outlineLevel="1" x14ac:dyDescent="0.25">
      <c r="A144" s="159" t="s">
        <v>517</v>
      </c>
      <c r="B144" s="156" t="s">
        <v>736</v>
      </c>
      <c r="C144" s="169"/>
      <c r="D144" s="53"/>
      <c r="E144" s="53"/>
      <c r="F144" s="53"/>
      <c r="G144" s="53"/>
      <c r="H144" s="53"/>
      <c r="I144" s="53"/>
      <c r="J144" s="53"/>
      <c r="K144" s="53"/>
      <c r="L144" s="53"/>
      <c r="M144" s="53"/>
      <c r="N144" s="53"/>
      <c r="O144" s="53"/>
      <c r="P144" s="53"/>
      <c r="Q144" s="53"/>
      <c r="R144" s="53"/>
      <c r="S144" s="53"/>
      <c r="T144" s="53"/>
      <c r="U144" s="53"/>
      <c r="V144" s="53"/>
      <c r="W144" s="53"/>
      <c r="X144" s="53"/>
      <c r="Y144" s="53"/>
      <c r="Z144" s="244"/>
      <c r="AA144" s="53"/>
      <c r="AB144" s="53"/>
      <c r="AC144" s="53"/>
      <c r="AD144" s="53"/>
      <c r="AE144" s="53"/>
      <c r="AF144" s="53"/>
      <c r="AG144" s="244"/>
      <c r="AH144" s="53"/>
      <c r="AI144" s="53"/>
      <c r="AJ144" s="53"/>
      <c r="AK144" s="53"/>
      <c r="AL144" s="53"/>
    </row>
    <row r="145" spans="1:38" ht="30" hidden="1" outlineLevel="1" x14ac:dyDescent="0.25">
      <c r="A145" s="159" t="s">
        <v>517</v>
      </c>
      <c r="B145" s="156" t="s">
        <v>736</v>
      </c>
      <c r="C145" s="169"/>
      <c r="D145" s="53"/>
      <c r="E145" s="53"/>
      <c r="F145" s="53"/>
      <c r="G145" s="53"/>
      <c r="H145" s="53"/>
      <c r="I145" s="53"/>
      <c r="J145" s="53"/>
      <c r="K145" s="53"/>
      <c r="L145" s="53"/>
      <c r="M145" s="53"/>
      <c r="N145" s="53"/>
      <c r="O145" s="53"/>
      <c r="P145" s="53"/>
      <c r="Q145" s="53"/>
      <c r="R145" s="53"/>
      <c r="S145" s="53"/>
      <c r="T145" s="53"/>
      <c r="U145" s="53"/>
      <c r="V145" s="53"/>
      <c r="W145" s="53"/>
      <c r="X145" s="53"/>
      <c r="Y145" s="53"/>
      <c r="Z145" s="244"/>
      <c r="AA145" s="53"/>
      <c r="AB145" s="53"/>
      <c r="AC145" s="53"/>
      <c r="AD145" s="53"/>
      <c r="AE145" s="53"/>
      <c r="AF145" s="53"/>
      <c r="AG145" s="244"/>
      <c r="AH145" s="53"/>
      <c r="AI145" s="53"/>
      <c r="AJ145" s="53"/>
      <c r="AK145" s="53"/>
      <c r="AL145" s="53"/>
    </row>
    <row r="146" spans="1:38" collapsed="1" x14ac:dyDescent="0.25">
      <c r="A146" s="159" t="s">
        <v>737</v>
      </c>
      <c r="B146" s="156" t="s">
        <v>737</v>
      </c>
      <c r="C146" s="169"/>
      <c r="D146" s="53"/>
      <c r="E146" s="53"/>
      <c r="F146" s="53"/>
      <c r="G146" s="53"/>
      <c r="H146" s="53"/>
      <c r="I146" s="53"/>
      <c r="J146" s="53"/>
      <c r="K146" s="53"/>
      <c r="L146" s="53"/>
      <c r="M146" s="53"/>
      <c r="N146" s="53"/>
      <c r="O146" s="53"/>
      <c r="P146" s="53"/>
      <c r="Q146" s="53"/>
      <c r="R146" s="53"/>
      <c r="S146" s="53"/>
      <c r="T146" s="53"/>
      <c r="U146" s="53"/>
      <c r="V146" s="53"/>
      <c r="W146" s="53"/>
      <c r="X146" s="53"/>
      <c r="Y146" s="53"/>
      <c r="Z146" s="244"/>
      <c r="AA146" s="53"/>
      <c r="AB146" s="53"/>
      <c r="AC146" s="53"/>
      <c r="AD146" s="53"/>
      <c r="AE146" s="53"/>
      <c r="AF146" s="53"/>
      <c r="AG146" s="244"/>
      <c r="AH146" s="53"/>
      <c r="AI146" s="53"/>
      <c r="AJ146" s="53"/>
      <c r="AK146" s="53"/>
      <c r="AL146" s="53"/>
    </row>
    <row r="147" spans="1:38" ht="85.5" x14ac:dyDescent="0.25">
      <c r="A147" s="163" t="s">
        <v>129</v>
      </c>
      <c r="B147" s="164" t="s">
        <v>716</v>
      </c>
      <c r="C147" s="170"/>
      <c r="D147" s="53"/>
      <c r="E147" s="53"/>
      <c r="F147" s="53"/>
      <c r="G147" s="53"/>
      <c r="H147" s="53"/>
      <c r="I147" s="53"/>
      <c r="J147" s="53"/>
      <c r="K147" s="53"/>
      <c r="L147" s="53"/>
      <c r="M147" s="53"/>
      <c r="N147" s="53"/>
      <c r="O147" s="53"/>
      <c r="P147" s="53"/>
      <c r="Q147" s="53"/>
      <c r="R147" s="53"/>
      <c r="S147" s="53"/>
      <c r="T147" s="53"/>
      <c r="U147" s="53"/>
      <c r="V147" s="53"/>
      <c r="W147" s="53"/>
      <c r="X147" s="53"/>
      <c r="Y147" s="53"/>
      <c r="Z147" s="244"/>
      <c r="AA147" s="53"/>
      <c r="AB147" s="53"/>
      <c r="AC147" s="53"/>
      <c r="AD147" s="53"/>
      <c r="AE147" s="53"/>
      <c r="AF147" s="53"/>
      <c r="AG147" s="244"/>
      <c r="AH147" s="53"/>
      <c r="AI147" s="53"/>
      <c r="AJ147" s="53"/>
      <c r="AK147" s="53"/>
      <c r="AL147" s="53"/>
    </row>
    <row r="148" spans="1:38" ht="60" x14ac:dyDescent="0.25">
      <c r="A148" s="161" t="s">
        <v>717</v>
      </c>
      <c r="B148" s="156" t="s">
        <v>745</v>
      </c>
      <c r="C148" s="169"/>
      <c r="D148" s="53"/>
      <c r="E148" s="53"/>
      <c r="F148" s="53"/>
      <c r="G148" s="53"/>
      <c r="H148" s="53"/>
      <c r="I148" s="53"/>
      <c r="J148" s="53"/>
      <c r="K148" s="53"/>
      <c r="L148" s="53"/>
      <c r="M148" s="53"/>
      <c r="N148" s="53"/>
      <c r="O148" s="53"/>
      <c r="P148" s="53"/>
      <c r="Q148" s="53"/>
      <c r="R148" s="53"/>
      <c r="S148" s="53"/>
      <c r="T148" s="53"/>
      <c r="U148" s="53"/>
      <c r="V148" s="53"/>
      <c r="W148" s="53"/>
      <c r="X148" s="53"/>
      <c r="Y148" s="53"/>
      <c r="Z148" s="244"/>
      <c r="AA148" s="53"/>
      <c r="AB148" s="53"/>
      <c r="AC148" s="53"/>
      <c r="AD148" s="53"/>
      <c r="AE148" s="53"/>
      <c r="AF148" s="53"/>
      <c r="AG148" s="244"/>
      <c r="AH148" s="53"/>
      <c r="AI148" s="53"/>
      <c r="AJ148" s="53"/>
      <c r="AK148" s="53"/>
      <c r="AL148" s="53"/>
    </row>
    <row r="149" spans="1:38" x14ac:dyDescent="0.25">
      <c r="A149" s="162"/>
      <c r="B149" s="156" t="s">
        <v>739</v>
      </c>
      <c r="C149" s="169"/>
      <c r="D149" s="53"/>
      <c r="E149" s="53"/>
      <c r="F149" s="53"/>
      <c r="G149" s="53"/>
      <c r="H149" s="53"/>
      <c r="I149" s="53"/>
      <c r="J149" s="53"/>
      <c r="K149" s="53"/>
      <c r="L149" s="53"/>
      <c r="M149" s="53"/>
      <c r="N149" s="53"/>
      <c r="O149" s="53"/>
      <c r="P149" s="53"/>
      <c r="Q149" s="53"/>
      <c r="R149" s="53"/>
      <c r="S149" s="53"/>
      <c r="T149" s="53"/>
      <c r="U149" s="53"/>
      <c r="V149" s="53"/>
      <c r="W149" s="53"/>
      <c r="X149" s="53"/>
      <c r="Y149" s="53"/>
      <c r="Z149" s="244"/>
      <c r="AA149" s="53"/>
      <c r="AB149" s="53"/>
      <c r="AC149" s="53"/>
      <c r="AD149" s="53"/>
      <c r="AE149" s="53"/>
      <c r="AF149" s="53"/>
      <c r="AG149" s="244"/>
      <c r="AH149" s="53"/>
      <c r="AI149" s="53"/>
      <c r="AJ149" s="53"/>
      <c r="AK149" s="53"/>
      <c r="AL149" s="53"/>
    </row>
    <row r="150" spans="1:38" ht="30" hidden="1" outlineLevel="1" x14ac:dyDescent="0.25">
      <c r="A150" s="159" t="s">
        <v>717</v>
      </c>
      <c r="B150" s="156" t="s">
        <v>736</v>
      </c>
      <c r="C150" s="169"/>
      <c r="D150" s="53"/>
      <c r="E150" s="53"/>
      <c r="F150" s="53"/>
      <c r="G150" s="53"/>
      <c r="H150" s="53"/>
      <c r="I150" s="53"/>
      <c r="J150" s="53"/>
      <c r="K150" s="53"/>
      <c r="L150" s="53"/>
      <c r="M150" s="53"/>
      <c r="N150" s="53"/>
      <c r="O150" s="53"/>
      <c r="P150" s="53"/>
      <c r="Q150" s="53"/>
      <c r="R150" s="53"/>
      <c r="S150" s="53"/>
      <c r="T150" s="53"/>
      <c r="U150" s="53"/>
      <c r="V150" s="53"/>
      <c r="W150" s="53"/>
      <c r="X150" s="53"/>
      <c r="Y150" s="53"/>
      <c r="Z150" s="244"/>
      <c r="AA150" s="53"/>
      <c r="AB150" s="53"/>
      <c r="AC150" s="53"/>
      <c r="AD150" s="53"/>
      <c r="AE150" s="53"/>
      <c r="AF150" s="53"/>
      <c r="AG150" s="244"/>
      <c r="AH150" s="53"/>
      <c r="AI150" s="53"/>
      <c r="AJ150" s="53"/>
      <c r="AK150" s="53"/>
      <c r="AL150" s="53"/>
    </row>
    <row r="151" spans="1:38" ht="30" hidden="1" outlineLevel="1" x14ac:dyDescent="0.25">
      <c r="A151" s="159" t="s">
        <v>717</v>
      </c>
      <c r="B151" s="156" t="s">
        <v>736</v>
      </c>
      <c r="C151" s="169"/>
      <c r="D151" s="53"/>
      <c r="E151" s="53"/>
      <c r="F151" s="53"/>
      <c r="G151" s="53"/>
      <c r="H151" s="53"/>
      <c r="I151" s="53"/>
      <c r="J151" s="53"/>
      <c r="K151" s="53"/>
      <c r="L151" s="53"/>
      <c r="M151" s="53"/>
      <c r="N151" s="53"/>
      <c r="O151" s="53"/>
      <c r="P151" s="53"/>
      <c r="Q151" s="53"/>
      <c r="R151" s="53"/>
      <c r="S151" s="53"/>
      <c r="T151" s="53"/>
      <c r="U151" s="53"/>
      <c r="V151" s="53"/>
      <c r="W151" s="53"/>
      <c r="X151" s="53"/>
      <c r="Y151" s="53"/>
      <c r="Z151" s="244"/>
      <c r="AA151" s="53"/>
      <c r="AB151" s="53"/>
      <c r="AC151" s="53"/>
      <c r="AD151" s="53"/>
      <c r="AE151" s="53"/>
      <c r="AF151" s="53"/>
      <c r="AG151" s="244"/>
      <c r="AH151" s="53"/>
      <c r="AI151" s="53"/>
      <c r="AJ151" s="53"/>
      <c r="AK151" s="53"/>
      <c r="AL151" s="53"/>
    </row>
    <row r="152" spans="1:38" collapsed="1" x14ac:dyDescent="0.25">
      <c r="A152" s="159" t="s">
        <v>737</v>
      </c>
      <c r="B152" s="156" t="s">
        <v>737</v>
      </c>
      <c r="C152" s="169"/>
      <c r="D152" s="53"/>
      <c r="E152" s="53"/>
      <c r="F152" s="53"/>
      <c r="G152" s="53"/>
      <c r="H152" s="53"/>
      <c r="I152" s="53"/>
      <c r="J152" s="53"/>
      <c r="K152" s="53"/>
      <c r="L152" s="53"/>
      <c r="M152" s="53"/>
      <c r="N152" s="53"/>
      <c r="O152" s="53"/>
      <c r="P152" s="53"/>
      <c r="Q152" s="53"/>
      <c r="R152" s="53"/>
      <c r="S152" s="53"/>
      <c r="T152" s="53"/>
      <c r="U152" s="53"/>
      <c r="V152" s="53"/>
      <c r="W152" s="53"/>
      <c r="X152" s="53"/>
      <c r="Y152" s="53"/>
      <c r="Z152" s="244"/>
      <c r="AA152" s="53"/>
      <c r="AB152" s="53"/>
      <c r="AC152" s="53"/>
      <c r="AD152" s="53"/>
      <c r="AE152" s="53"/>
      <c r="AF152" s="53"/>
      <c r="AG152" s="244"/>
      <c r="AH152" s="53"/>
      <c r="AI152" s="53"/>
      <c r="AJ152" s="53"/>
      <c r="AK152" s="53"/>
      <c r="AL152" s="53"/>
    </row>
    <row r="153" spans="1:38" ht="60" x14ac:dyDescent="0.25">
      <c r="A153" s="161" t="s">
        <v>719</v>
      </c>
      <c r="B153" s="156" t="s">
        <v>746</v>
      </c>
      <c r="C153" s="169"/>
      <c r="D153" s="53"/>
      <c r="E153" s="53"/>
      <c r="F153" s="53"/>
      <c r="G153" s="53"/>
      <c r="H153" s="53"/>
      <c r="I153" s="53"/>
      <c r="J153" s="53"/>
      <c r="K153" s="53"/>
      <c r="L153" s="53"/>
      <c r="M153" s="53"/>
      <c r="N153" s="53"/>
      <c r="O153" s="53"/>
      <c r="P153" s="53"/>
      <c r="Q153" s="53"/>
      <c r="R153" s="53"/>
      <c r="S153" s="53"/>
      <c r="T153" s="53"/>
      <c r="U153" s="53"/>
      <c r="V153" s="53"/>
      <c r="W153" s="53"/>
      <c r="X153" s="53"/>
      <c r="Y153" s="53"/>
      <c r="Z153" s="244"/>
      <c r="AA153" s="53"/>
      <c r="AB153" s="53"/>
      <c r="AC153" s="53"/>
      <c r="AD153" s="53"/>
      <c r="AE153" s="53"/>
      <c r="AF153" s="53"/>
      <c r="AG153" s="244"/>
      <c r="AH153" s="53"/>
      <c r="AI153" s="53"/>
      <c r="AJ153" s="53"/>
      <c r="AK153" s="53"/>
      <c r="AL153" s="53"/>
    </row>
    <row r="154" spans="1:38" x14ac:dyDescent="0.25">
      <c r="A154" s="162"/>
      <c r="B154" s="156" t="s">
        <v>740</v>
      </c>
      <c r="C154" s="169"/>
      <c r="D154" s="53"/>
      <c r="E154" s="53"/>
      <c r="F154" s="53"/>
      <c r="G154" s="53"/>
      <c r="H154" s="53"/>
      <c r="I154" s="53"/>
      <c r="J154" s="53"/>
      <c r="K154" s="53"/>
      <c r="L154" s="53"/>
      <c r="M154" s="53"/>
      <c r="N154" s="53"/>
      <c r="O154" s="53"/>
      <c r="P154" s="53"/>
      <c r="Q154" s="53"/>
      <c r="R154" s="53"/>
      <c r="S154" s="53"/>
      <c r="T154" s="53"/>
      <c r="U154" s="53"/>
      <c r="V154" s="53"/>
      <c r="W154" s="53"/>
      <c r="X154" s="53"/>
      <c r="Y154" s="53"/>
      <c r="Z154" s="244"/>
      <c r="AA154" s="53"/>
      <c r="AB154" s="53"/>
      <c r="AC154" s="53"/>
      <c r="AD154" s="53"/>
      <c r="AE154" s="53"/>
      <c r="AF154" s="53"/>
      <c r="AG154" s="244"/>
      <c r="AH154" s="53"/>
      <c r="AI154" s="53"/>
      <c r="AJ154" s="53"/>
      <c r="AK154" s="53"/>
      <c r="AL154" s="53"/>
    </row>
    <row r="155" spans="1:38" ht="30" hidden="1" outlineLevel="1" x14ac:dyDescent="0.25">
      <c r="A155" s="159" t="s">
        <v>719</v>
      </c>
      <c r="B155" s="156" t="s">
        <v>736</v>
      </c>
      <c r="C155" s="169"/>
      <c r="D155" s="53"/>
      <c r="E155" s="53"/>
      <c r="F155" s="53"/>
      <c r="G155" s="53"/>
      <c r="H155" s="53"/>
      <c r="I155" s="53"/>
      <c r="J155" s="53"/>
      <c r="K155" s="53"/>
      <c r="L155" s="53"/>
      <c r="M155" s="53"/>
      <c r="N155" s="53"/>
      <c r="O155" s="53"/>
      <c r="P155" s="53"/>
      <c r="Q155" s="53"/>
      <c r="R155" s="53"/>
      <c r="S155" s="53"/>
      <c r="T155" s="53"/>
      <c r="U155" s="53"/>
      <c r="V155" s="53"/>
      <c r="W155" s="53"/>
      <c r="X155" s="53"/>
      <c r="Y155" s="53"/>
      <c r="Z155" s="244"/>
      <c r="AA155" s="53"/>
      <c r="AB155" s="53"/>
      <c r="AC155" s="53"/>
      <c r="AD155" s="53"/>
      <c r="AE155" s="53"/>
      <c r="AF155" s="53"/>
      <c r="AG155" s="244"/>
      <c r="AH155" s="53"/>
      <c r="AI155" s="53"/>
      <c r="AJ155" s="53"/>
      <c r="AK155" s="53"/>
      <c r="AL155" s="53"/>
    </row>
    <row r="156" spans="1:38" ht="30" hidden="1" outlineLevel="1" x14ac:dyDescent="0.25">
      <c r="A156" s="159" t="s">
        <v>719</v>
      </c>
      <c r="B156" s="156" t="s">
        <v>736</v>
      </c>
      <c r="C156" s="169"/>
      <c r="D156" s="53"/>
      <c r="E156" s="53"/>
      <c r="F156" s="53"/>
      <c r="G156" s="53"/>
      <c r="H156" s="53"/>
      <c r="I156" s="53"/>
      <c r="J156" s="53"/>
      <c r="K156" s="53"/>
      <c r="L156" s="53"/>
      <c r="M156" s="53"/>
      <c r="N156" s="53"/>
      <c r="O156" s="53"/>
      <c r="P156" s="53"/>
      <c r="Q156" s="53"/>
      <c r="R156" s="53"/>
      <c r="S156" s="53"/>
      <c r="T156" s="53"/>
      <c r="U156" s="53"/>
      <c r="V156" s="53"/>
      <c r="W156" s="53"/>
      <c r="X156" s="53"/>
      <c r="Y156" s="53"/>
      <c r="Z156" s="244"/>
      <c r="AA156" s="53"/>
      <c r="AB156" s="53"/>
      <c r="AC156" s="53"/>
      <c r="AD156" s="53"/>
      <c r="AE156" s="53"/>
      <c r="AF156" s="53"/>
      <c r="AG156" s="244"/>
      <c r="AH156" s="53"/>
      <c r="AI156" s="53"/>
      <c r="AJ156" s="53"/>
      <c r="AK156" s="53"/>
      <c r="AL156" s="53"/>
    </row>
    <row r="157" spans="1:38" collapsed="1" x14ac:dyDescent="0.25">
      <c r="A157" s="159" t="s">
        <v>737</v>
      </c>
      <c r="B157" s="156" t="s">
        <v>737</v>
      </c>
      <c r="C157" s="169"/>
      <c r="D157" s="53"/>
      <c r="E157" s="53"/>
      <c r="F157" s="53"/>
      <c r="G157" s="53"/>
      <c r="H157" s="53"/>
      <c r="I157" s="53"/>
      <c r="J157" s="53"/>
      <c r="K157" s="53"/>
      <c r="L157" s="53"/>
      <c r="M157" s="53"/>
      <c r="N157" s="53"/>
      <c r="O157" s="53"/>
      <c r="P157" s="53"/>
      <c r="Q157" s="53"/>
      <c r="R157" s="53"/>
      <c r="S157" s="53"/>
      <c r="T157" s="53"/>
      <c r="U157" s="53"/>
      <c r="V157" s="53"/>
      <c r="W157" s="53"/>
      <c r="X157" s="53"/>
      <c r="Y157" s="53"/>
      <c r="Z157" s="244"/>
      <c r="AA157" s="53"/>
      <c r="AB157" s="53"/>
      <c r="AC157" s="53"/>
      <c r="AD157" s="53"/>
      <c r="AE157" s="53"/>
      <c r="AF157" s="53"/>
      <c r="AG157" s="244"/>
      <c r="AH157" s="53"/>
      <c r="AI157" s="53"/>
      <c r="AJ157" s="53"/>
      <c r="AK157" s="53"/>
      <c r="AL157" s="53"/>
    </row>
    <row r="158" spans="1:38" ht="42.75" x14ac:dyDescent="0.25">
      <c r="A158" s="165" t="s">
        <v>130</v>
      </c>
      <c r="B158" s="164" t="s">
        <v>735</v>
      </c>
      <c r="C158" s="170"/>
      <c r="D158" s="53"/>
      <c r="E158" s="53"/>
      <c r="F158" s="53"/>
      <c r="G158" s="53"/>
      <c r="H158" s="53"/>
      <c r="I158" s="53"/>
      <c r="J158" s="53"/>
      <c r="K158" s="53"/>
      <c r="L158" s="53"/>
      <c r="M158" s="53"/>
      <c r="N158" s="53"/>
      <c r="O158" s="53"/>
      <c r="P158" s="53"/>
      <c r="Q158" s="53"/>
      <c r="R158" s="53"/>
      <c r="S158" s="53"/>
      <c r="T158" s="53"/>
      <c r="U158" s="53"/>
      <c r="V158" s="53"/>
      <c r="W158" s="53"/>
      <c r="X158" s="53"/>
      <c r="Y158" s="53"/>
      <c r="Z158" s="244"/>
      <c r="AA158" s="53"/>
      <c r="AB158" s="53"/>
      <c r="AC158" s="53"/>
      <c r="AD158" s="53"/>
      <c r="AE158" s="53"/>
      <c r="AF158" s="53"/>
      <c r="AG158" s="244"/>
      <c r="AH158" s="53"/>
      <c r="AI158" s="53"/>
      <c r="AJ158" s="53"/>
      <c r="AK158" s="53"/>
      <c r="AL158" s="53"/>
    </row>
    <row r="159" spans="1:38" x14ac:dyDescent="0.25">
      <c r="A159" s="162"/>
      <c r="B159" s="156" t="s">
        <v>739</v>
      </c>
      <c r="C159" s="169"/>
      <c r="D159" s="53"/>
      <c r="E159" s="53"/>
      <c r="F159" s="53"/>
      <c r="G159" s="53"/>
      <c r="H159" s="53"/>
      <c r="I159" s="53"/>
      <c r="J159" s="53"/>
      <c r="K159" s="53"/>
      <c r="L159" s="53"/>
      <c r="M159" s="53"/>
      <c r="N159" s="53"/>
      <c r="O159" s="53"/>
      <c r="P159" s="53"/>
      <c r="Q159" s="53"/>
      <c r="R159" s="53"/>
      <c r="S159" s="53"/>
      <c r="T159" s="53"/>
      <c r="U159" s="53"/>
      <c r="V159" s="53"/>
      <c r="W159" s="53"/>
      <c r="X159" s="53"/>
      <c r="Y159" s="53"/>
      <c r="Z159" s="244"/>
      <c r="AA159" s="53"/>
      <c r="AB159" s="53"/>
      <c r="AC159" s="53"/>
      <c r="AD159" s="53"/>
      <c r="AE159" s="53"/>
      <c r="AF159" s="53"/>
      <c r="AG159" s="244"/>
      <c r="AH159" s="53"/>
      <c r="AI159" s="53"/>
      <c r="AJ159" s="53"/>
      <c r="AK159" s="53"/>
      <c r="AL159" s="53"/>
    </row>
    <row r="160" spans="1:38" ht="30" hidden="1" outlineLevel="1" x14ac:dyDescent="0.25">
      <c r="A160" s="159" t="s">
        <v>130</v>
      </c>
      <c r="B160" s="156" t="s">
        <v>736</v>
      </c>
      <c r="C160" s="169"/>
      <c r="D160" s="53"/>
      <c r="E160" s="53"/>
      <c r="F160" s="53"/>
      <c r="G160" s="53"/>
      <c r="H160" s="53"/>
      <c r="I160" s="53"/>
      <c r="J160" s="53"/>
      <c r="K160" s="53"/>
      <c r="L160" s="53"/>
      <c r="M160" s="53"/>
      <c r="N160" s="53"/>
      <c r="O160" s="53"/>
      <c r="P160" s="53"/>
      <c r="Q160" s="53"/>
      <c r="R160" s="53"/>
      <c r="S160" s="53"/>
      <c r="T160" s="53"/>
      <c r="U160" s="53"/>
      <c r="V160" s="53"/>
      <c r="W160" s="53"/>
      <c r="X160" s="53"/>
      <c r="Y160" s="53"/>
      <c r="Z160" s="244"/>
      <c r="AA160" s="53"/>
      <c r="AB160" s="53"/>
      <c r="AC160" s="53"/>
      <c r="AD160" s="53"/>
      <c r="AE160" s="53"/>
      <c r="AF160" s="53"/>
      <c r="AG160" s="244"/>
      <c r="AH160" s="53"/>
      <c r="AI160" s="53"/>
      <c r="AJ160" s="53"/>
      <c r="AK160" s="53"/>
      <c r="AL160" s="53"/>
    </row>
    <row r="161" spans="1:38" ht="30" hidden="1" outlineLevel="1" x14ac:dyDescent="0.25">
      <c r="A161" s="159" t="s">
        <v>130</v>
      </c>
      <c r="B161" s="156" t="s">
        <v>736</v>
      </c>
      <c r="C161" s="169"/>
      <c r="D161" s="53"/>
      <c r="E161" s="53"/>
      <c r="F161" s="53"/>
      <c r="G161" s="53"/>
      <c r="H161" s="53"/>
      <c r="I161" s="53"/>
      <c r="J161" s="53"/>
      <c r="K161" s="53"/>
      <c r="L161" s="53"/>
      <c r="M161" s="53"/>
      <c r="N161" s="53"/>
      <c r="O161" s="53"/>
      <c r="P161" s="53"/>
      <c r="Q161" s="53"/>
      <c r="R161" s="53"/>
      <c r="S161" s="53"/>
      <c r="T161" s="53"/>
      <c r="U161" s="53"/>
      <c r="V161" s="53"/>
      <c r="W161" s="53"/>
      <c r="X161" s="53"/>
      <c r="Y161" s="53"/>
      <c r="Z161" s="244"/>
      <c r="AA161" s="53"/>
      <c r="AB161" s="53"/>
      <c r="AC161" s="53"/>
      <c r="AD161" s="53"/>
      <c r="AE161" s="53"/>
      <c r="AF161" s="53"/>
      <c r="AG161" s="244"/>
      <c r="AH161" s="53"/>
      <c r="AI161" s="53"/>
      <c r="AJ161" s="53"/>
      <c r="AK161" s="53"/>
      <c r="AL161" s="53"/>
    </row>
    <row r="162" spans="1:38" collapsed="1" x14ac:dyDescent="0.25">
      <c r="A162" s="159" t="s">
        <v>737</v>
      </c>
      <c r="B162" s="156" t="s">
        <v>737</v>
      </c>
      <c r="C162" s="169"/>
      <c r="D162" s="53"/>
      <c r="E162" s="53"/>
      <c r="F162" s="53"/>
      <c r="G162" s="53"/>
      <c r="H162" s="53"/>
      <c r="I162" s="53"/>
      <c r="J162" s="53"/>
      <c r="K162" s="53"/>
      <c r="L162" s="53"/>
      <c r="M162" s="53"/>
      <c r="N162" s="53"/>
      <c r="O162" s="53"/>
      <c r="P162" s="53"/>
      <c r="Q162" s="53"/>
      <c r="R162" s="53"/>
      <c r="S162" s="53"/>
      <c r="T162" s="53"/>
      <c r="U162" s="53"/>
      <c r="V162" s="53"/>
      <c r="W162" s="53"/>
      <c r="X162" s="53"/>
      <c r="Y162" s="53"/>
      <c r="Z162" s="244"/>
      <c r="AA162" s="53"/>
      <c r="AB162" s="53"/>
      <c r="AC162" s="53"/>
      <c r="AD162" s="53"/>
      <c r="AE162" s="53"/>
      <c r="AF162" s="53"/>
      <c r="AG162" s="244"/>
      <c r="AH162" s="53"/>
      <c r="AI162" s="53"/>
      <c r="AJ162" s="53"/>
      <c r="AK162" s="53"/>
      <c r="AL162" s="53"/>
    </row>
    <row r="163" spans="1:38" ht="57" x14ac:dyDescent="0.25">
      <c r="A163" s="163" t="s">
        <v>131</v>
      </c>
      <c r="B163" s="164" t="s">
        <v>722</v>
      </c>
      <c r="C163" s="170"/>
      <c r="D163" s="53"/>
      <c r="E163" s="53"/>
      <c r="F163" s="53"/>
      <c r="G163" s="53"/>
      <c r="H163" s="53"/>
      <c r="I163" s="53"/>
      <c r="J163" s="53"/>
      <c r="K163" s="53"/>
      <c r="L163" s="53"/>
      <c r="M163" s="53"/>
      <c r="N163" s="53"/>
      <c r="O163" s="53"/>
      <c r="P163" s="53"/>
      <c r="Q163" s="53"/>
      <c r="R163" s="53"/>
      <c r="S163" s="53"/>
      <c r="T163" s="53"/>
      <c r="U163" s="53"/>
      <c r="V163" s="53"/>
      <c r="W163" s="53"/>
      <c r="X163" s="53"/>
      <c r="Y163" s="53"/>
      <c r="Z163" s="244"/>
      <c r="AA163" s="53"/>
      <c r="AB163" s="53"/>
      <c r="AC163" s="53"/>
      <c r="AD163" s="53"/>
      <c r="AE163" s="53"/>
      <c r="AF163" s="53"/>
      <c r="AG163" s="244"/>
      <c r="AH163" s="53"/>
      <c r="AI163" s="53"/>
      <c r="AJ163" s="53"/>
      <c r="AK163" s="53"/>
      <c r="AL163" s="53"/>
    </row>
    <row r="164" spans="1:38" ht="30" hidden="1" outlineLevel="1" x14ac:dyDescent="0.25">
      <c r="A164" s="159" t="s">
        <v>131</v>
      </c>
      <c r="B164" s="156" t="s">
        <v>736</v>
      </c>
      <c r="C164" s="169"/>
      <c r="D164" s="53"/>
      <c r="E164" s="53"/>
      <c r="F164" s="53"/>
      <c r="G164" s="53"/>
      <c r="H164" s="53"/>
      <c r="I164" s="53"/>
      <c r="J164" s="53"/>
      <c r="K164" s="53"/>
      <c r="L164" s="53"/>
      <c r="M164" s="53"/>
      <c r="N164" s="53"/>
      <c r="O164" s="53"/>
      <c r="P164" s="53"/>
      <c r="Q164" s="53"/>
      <c r="R164" s="53"/>
      <c r="S164" s="53"/>
      <c r="T164" s="53"/>
      <c r="U164" s="53"/>
      <c r="V164" s="53"/>
      <c r="W164" s="53"/>
      <c r="X164" s="53"/>
      <c r="Y164" s="53"/>
      <c r="Z164" s="244"/>
      <c r="AA164" s="53"/>
      <c r="AB164" s="53"/>
      <c r="AC164" s="53"/>
      <c r="AD164" s="53"/>
      <c r="AE164" s="53"/>
      <c r="AF164" s="53"/>
      <c r="AG164" s="244"/>
      <c r="AH164" s="53"/>
      <c r="AI164" s="53"/>
      <c r="AJ164" s="53"/>
      <c r="AK164" s="53"/>
      <c r="AL164" s="53"/>
    </row>
    <row r="165" spans="1:38" ht="30" hidden="1" outlineLevel="1" x14ac:dyDescent="0.25">
      <c r="A165" s="159" t="s">
        <v>131</v>
      </c>
      <c r="B165" s="156" t="s">
        <v>736</v>
      </c>
      <c r="C165" s="169"/>
      <c r="D165" s="53"/>
      <c r="E165" s="53"/>
      <c r="F165" s="53"/>
      <c r="G165" s="53"/>
      <c r="H165" s="53"/>
      <c r="I165" s="53"/>
      <c r="J165" s="53"/>
      <c r="K165" s="53"/>
      <c r="L165" s="53"/>
      <c r="M165" s="53"/>
      <c r="N165" s="53"/>
      <c r="O165" s="53"/>
      <c r="P165" s="53"/>
      <c r="Q165" s="53"/>
      <c r="R165" s="53"/>
      <c r="S165" s="53"/>
      <c r="T165" s="53"/>
      <c r="U165" s="53"/>
      <c r="V165" s="53"/>
      <c r="W165" s="53"/>
      <c r="X165" s="53"/>
      <c r="Y165" s="53"/>
      <c r="Z165" s="244"/>
      <c r="AA165" s="53"/>
      <c r="AB165" s="53"/>
      <c r="AC165" s="53"/>
      <c r="AD165" s="53"/>
      <c r="AE165" s="53"/>
      <c r="AF165" s="53"/>
      <c r="AG165" s="244"/>
      <c r="AH165" s="53"/>
      <c r="AI165" s="53"/>
      <c r="AJ165" s="53"/>
      <c r="AK165" s="53"/>
      <c r="AL165" s="53"/>
    </row>
    <row r="166" spans="1:38" collapsed="1" x14ac:dyDescent="0.25">
      <c r="A166" s="159" t="s">
        <v>737</v>
      </c>
      <c r="B166" s="156" t="s">
        <v>737</v>
      </c>
      <c r="C166" s="169"/>
      <c r="D166" s="53"/>
      <c r="E166" s="53"/>
      <c r="F166" s="53"/>
      <c r="G166" s="53"/>
      <c r="H166" s="53"/>
      <c r="I166" s="53"/>
      <c r="J166" s="53"/>
      <c r="K166" s="53"/>
      <c r="L166" s="53"/>
      <c r="M166" s="53"/>
      <c r="N166" s="53"/>
      <c r="O166" s="53"/>
      <c r="P166" s="53"/>
      <c r="Q166" s="53"/>
      <c r="R166" s="53"/>
      <c r="S166" s="53"/>
      <c r="T166" s="53"/>
      <c r="U166" s="53"/>
      <c r="V166" s="53"/>
      <c r="W166" s="53"/>
      <c r="X166" s="53"/>
      <c r="Y166" s="53"/>
      <c r="Z166" s="244"/>
      <c r="AA166" s="53"/>
      <c r="AB166" s="53"/>
      <c r="AC166" s="53"/>
      <c r="AD166" s="53"/>
      <c r="AE166" s="53"/>
      <c r="AF166" s="53"/>
      <c r="AG166" s="244"/>
      <c r="AH166" s="53"/>
      <c r="AI166" s="53"/>
      <c r="AJ166" s="53"/>
      <c r="AK166" s="53"/>
      <c r="AL166" s="53"/>
    </row>
    <row r="167" spans="1:38" ht="28.5" x14ac:dyDescent="0.25">
      <c r="A167" s="163" t="s">
        <v>132</v>
      </c>
      <c r="B167" s="164" t="s">
        <v>723</v>
      </c>
      <c r="C167" s="170"/>
      <c r="D167" s="53"/>
      <c r="E167" s="53"/>
      <c r="F167" s="53"/>
      <c r="G167" s="53"/>
      <c r="H167" s="53"/>
      <c r="I167" s="53"/>
      <c r="J167" s="53"/>
      <c r="K167" s="53"/>
      <c r="L167" s="53"/>
      <c r="M167" s="53"/>
      <c r="N167" s="53"/>
      <c r="O167" s="53"/>
      <c r="P167" s="53"/>
      <c r="Q167" s="53"/>
      <c r="R167" s="53"/>
      <c r="S167" s="53"/>
      <c r="T167" s="53"/>
      <c r="U167" s="53"/>
      <c r="V167" s="53"/>
      <c r="W167" s="53"/>
      <c r="X167" s="53"/>
      <c r="Y167" s="53"/>
      <c r="Z167" s="244"/>
      <c r="AA167" s="53"/>
      <c r="AB167" s="53"/>
      <c r="AC167" s="53"/>
      <c r="AD167" s="53"/>
      <c r="AE167" s="53"/>
      <c r="AF167" s="53"/>
      <c r="AG167" s="244"/>
      <c r="AH167" s="53"/>
      <c r="AI167" s="53"/>
      <c r="AJ167" s="53"/>
      <c r="AK167" s="53"/>
      <c r="AL167" s="53"/>
    </row>
    <row r="168" spans="1:38" ht="30" hidden="1" outlineLevel="1" x14ac:dyDescent="0.25">
      <c r="A168" s="159" t="s">
        <v>132</v>
      </c>
      <c r="B168" s="156" t="s">
        <v>736</v>
      </c>
      <c r="C168" s="169"/>
      <c r="D168" s="53"/>
      <c r="E168" s="53"/>
      <c r="F168" s="53"/>
      <c r="G168" s="53"/>
      <c r="H168" s="53"/>
      <c r="I168" s="53"/>
      <c r="J168" s="53"/>
      <c r="K168" s="53"/>
      <c r="L168" s="53"/>
      <c r="M168" s="53"/>
      <c r="N168" s="53"/>
      <c r="O168" s="53"/>
      <c r="P168" s="53"/>
      <c r="Q168" s="53"/>
      <c r="R168" s="53"/>
      <c r="S168" s="53"/>
      <c r="T168" s="53"/>
      <c r="U168" s="53"/>
      <c r="V168" s="53"/>
      <c r="W168" s="53"/>
      <c r="X168" s="53"/>
      <c r="Y168" s="53"/>
      <c r="Z168" s="244"/>
      <c r="AA168" s="53"/>
      <c r="AB168" s="53"/>
      <c r="AC168" s="53"/>
      <c r="AD168" s="53"/>
      <c r="AE168" s="53"/>
      <c r="AF168" s="53"/>
      <c r="AG168" s="244"/>
      <c r="AH168" s="53"/>
      <c r="AI168" s="53"/>
      <c r="AJ168" s="53"/>
      <c r="AK168" s="53"/>
      <c r="AL168" s="53"/>
    </row>
    <row r="169" spans="1:38" ht="30" hidden="1" outlineLevel="1" x14ac:dyDescent="0.25">
      <c r="A169" s="159" t="s">
        <v>132</v>
      </c>
      <c r="B169" s="156" t="s">
        <v>736</v>
      </c>
      <c r="C169" s="169"/>
      <c r="D169" s="53"/>
      <c r="E169" s="53"/>
      <c r="F169" s="53"/>
      <c r="G169" s="53"/>
      <c r="H169" s="53"/>
      <c r="I169" s="53"/>
      <c r="J169" s="53"/>
      <c r="K169" s="53"/>
      <c r="L169" s="53"/>
      <c r="M169" s="53"/>
      <c r="N169" s="53"/>
      <c r="O169" s="53"/>
      <c r="P169" s="53"/>
      <c r="Q169" s="53"/>
      <c r="R169" s="53"/>
      <c r="S169" s="53"/>
      <c r="T169" s="53"/>
      <c r="U169" s="53"/>
      <c r="V169" s="53"/>
      <c r="W169" s="53"/>
      <c r="X169" s="53"/>
      <c r="Y169" s="53"/>
      <c r="Z169" s="244"/>
      <c r="AA169" s="53"/>
      <c r="AB169" s="53"/>
      <c r="AC169" s="53"/>
      <c r="AD169" s="53"/>
      <c r="AE169" s="53"/>
      <c r="AF169" s="53"/>
      <c r="AG169" s="244"/>
      <c r="AH169" s="53"/>
      <c r="AI169" s="53"/>
      <c r="AJ169" s="53"/>
      <c r="AK169" s="53"/>
      <c r="AL169" s="53"/>
    </row>
    <row r="170" spans="1:38" collapsed="1" x14ac:dyDescent="0.25">
      <c r="A170" s="159" t="s">
        <v>737</v>
      </c>
      <c r="B170" s="156" t="s">
        <v>737</v>
      </c>
      <c r="C170" s="169"/>
      <c r="D170" s="53"/>
      <c r="E170" s="53"/>
      <c r="F170" s="53"/>
      <c r="G170" s="53"/>
      <c r="H170" s="53"/>
      <c r="I170" s="53"/>
      <c r="J170" s="53"/>
      <c r="K170" s="53"/>
      <c r="L170" s="53"/>
      <c r="M170" s="53"/>
      <c r="N170" s="53"/>
      <c r="O170" s="53"/>
      <c r="P170" s="53"/>
      <c r="Q170" s="53"/>
      <c r="R170" s="53"/>
      <c r="S170" s="53"/>
      <c r="T170" s="53"/>
      <c r="U170" s="53"/>
      <c r="V170" s="53"/>
      <c r="W170" s="53"/>
      <c r="X170" s="53"/>
      <c r="Y170" s="53"/>
      <c r="Z170" s="244"/>
      <c r="AA170" s="53"/>
      <c r="AB170" s="53"/>
      <c r="AC170" s="53"/>
      <c r="AD170" s="53"/>
      <c r="AE170" s="53"/>
      <c r="AF170" s="53"/>
      <c r="AG170" s="244"/>
      <c r="AH170" s="53"/>
      <c r="AI170" s="53"/>
      <c r="AJ170" s="53"/>
      <c r="AK170" s="53"/>
      <c r="AL170" s="53"/>
    </row>
    <row r="171" spans="1:38" ht="28.5" x14ac:dyDescent="0.25">
      <c r="A171" s="163" t="s">
        <v>724</v>
      </c>
      <c r="B171" s="164" t="s">
        <v>467</v>
      </c>
      <c r="C171" s="170"/>
      <c r="D171" s="53"/>
      <c r="E171" s="53"/>
      <c r="F171" s="53"/>
      <c r="G171" s="53"/>
      <c r="H171" s="53"/>
      <c r="I171" s="53"/>
      <c r="J171" s="53"/>
      <c r="K171" s="53"/>
      <c r="L171" s="53"/>
      <c r="M171" s="53"/>
      <c r="N171" s="53"/>
      <c r="O171" s="53"/>
      <c r="P171" s="53"/>
      <c r="Q171" s="53"/>
      <c r="R171" s="53"/>
      <c r="S171" s="53"/>
      <c r="T171" s="53"/>
      <c r="U171" s="53"/>
      <c r="V171" s="53"/>
      <c r="W171" s="53"/>
      <c r="X171" s="53"/>
      <c r="Y171" s="53"/>
      <c r="Z171" s="244"/>
      <c r="AA171" s="53"/>
      <c r="AB171" s="53"/>
      <c r="AC171" s="53"/>
      <c r="AD171" s="53"/>
      <c r="AE171" s="53"/>
      <c r="AF171" s="53"/>
      <c r="AG171" s="244"/>
      <c r="AH171" s="53"/>
      <c r="AI171" s="53"/>
      <c r="AJ171" s="53"/>
      <c r="AK171" s="53"/>
      <c r="AL171" s="53"/>
    </row>
    <row r="172" spans="1:38" x14ac:dyDescent="0.25">
      <c r="A172" s="157" t="s">
        <v>747</v>
      </c>
      <c r="B172" s="174" t="s">
        <v>747</v>
      </c>
      <c r="C172" s="158"/>
      <c r="D172" s="53"/>
      <c r="E172" s="53"/>
      <c r="F172" s="53"/>
      <c r="G172" s="53"/>
      <c r="H172" s="53"/>
      <c r="I172" s="53"/>
      <c r="J172" s="53"/>
      <c r="K172" s="53"/>
      <c r="L172" s="53"/>
      <c r="M172" s="53"/>
      <c r="N172" s="53"/>
      <c r="O172" s="53"/>
      <c r="P172" s="53"/>
      <c r="Q172" s="53"/>
      <c r="R172" s="53"/>
      <c r="S172" s="53"/>
      <c r="T172" s="53"/>
      <c r="U172" s="53"/>
      <c r="V172" s="53"/>
      <c r="W172" s="53"/>
      <c r="X172" s="53"/>
      <c r="Y172" s="53"/>
      <c r="Z172" s="244"/>
      <c r="AA172" s="53"/>
      <c r="AB172" s="53"/>
      <c r="AC172" s="53"/>
      <c r="AD172" s="53"/>
      <c r="AE172" s="53"/>
      <c r="AF172" s="53"/>
      <c r="AG172" s="244"/>
      <c r="AH172" s="53"/>
      <c r="AI172" s="53"/>
      <c r="AJ172" s="53"/>
      <c r="AK172" s="53"/>
      <c r="AL172" s="53"/>
    </row>
  </sheetData>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L7"/>
    <mergeCell ref="A8:AL8"/>
    <mergeCell ref="A10:AL10"/>
  </mergeCells>
  <hyperlinks>
    <hyperlink ref="B172" r:id="rId1" location="/document/71418382/entry/2111" display="http://ivo.garant.ru/ - /document/71418382/entry/2111"/>
    <hyperlink ref="A172" r:id="rId2" location="/document/71418382/entry/2111" display="http://ivo.garant.ru/ - /document/71418382/entry/2111"/>
  </hyperlinks>
  <pageMargins left="0.39370078740157483" right="0.39370078740157483" top="0.78740157480314965" bottom="0.39370078740157483" header="0.27559055118110237" footer="0.27559055118110237"/>
  <pageSetup paperSize="9" orientation="landscape" r:id="rId3"/>
  <headerFooter alignWithMargins="0">
    <oddHeader>&amp;L&amp;"Arial,обычный"&amp;6Подготовлено с использованием системы ГАРАНТ</oddHeader>
  </headerFooter>
  <colBreaks count="1" manualBreakCount="1">
    <brk id="3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P172"/>
  <sheetViews>
    <sheetView zoomScale="80" zoomScaleNormal="80" workbookViewId="0">
      <selection activeCell="AQ30" sqref="AQ30"/>
    </sheetView>
  </sheetViews>
  <sheetFormatPr defaultRowHeight="15.75" outlineLevelRow="1" x14ac:dyDescent="0.25"/>
  <cols>
    <col min="1" max="1" width="13.7109375" style="32" customWidth="1"/>
    <col min="2" max="2" width="37.85546875" style="32" customWidth="1"/>
    <col min="3" max="3" width="15.85546875" style="32" customWidth="1"/>
    <col min="4" max="15" width="6.5703125" style="32" bestFit="1" customWidth="1"/>
    <col min="16" max="16" width="8.28515625" style="32" customWidth="1"/>
    <col min="17" max="51" width="6.85546875" style="32" customWidth="1"/>
    <col min="52" max="52" width="37" style="32" customWidth="1"/>
    <col min="53" max="256" width="9.140625" style="32"/>
    <col min="257" max="257" width="13.7109375" style="32" customWidth="1"/>
    <col min="258" max="258" width="37.85546875" style="32" customWidth="1"/>
    <col min="259" max="259" width="15.85546875" style="32" customWidth="1"/>
    <col min="260" max="271" width="6.5703125" style="32" bestFit="1" customWidth="1"/>
    <col min="272" max="272" width="8.28515625" style="32" customWidth="1"/>
    <col min="273" max="307" width="6.85546875" style="32" customWidth="1"/>
    <col min="308" max="308" width="37" style="32" customWidth="1"/>
    <col min="309" max="512" width="9.140625" style="32"/>
    <col min="513" max="513" width="13.7109375" style="32" customWidth="1"/>
    <col min="514" max="514" width="37.85546875" style="32" customWidth="1"/>
    <col min="515" max="515" width="15.85546875" style="32" customWidth="1"/>
    <col min="516" max="527" width="6.5703125" style="32" bestFit="1" customWidth="1"/>
    <col min="528" max="528" width="8.28515625" style="32" customWidth="1"/>
    <col min="529" max="563" width="6.85546875" style="32" customWidth="1"/>
    <col min="564" max="564" width="37" style="32" customWidth="1"/>
    <col min="565" max="768" width="9.140625" style="32"/>
    <col min="769" max="769" width="13.7109375" style="32" customWidth="1"/>
    <col min="770" max="770" width="37.85546875" style="32" customWidth="1"/>
    <col min="771" max="771" width="15.85546875" style="32" customWidth="1"/>
    <col min="772" max="783" width="6.5703125" style="32" bestFit="1" customWidth="1"/>
    <col min="784" max="784" width="8.28515625" style="32" customWidth="1"/>
    <col min="785" max="819" width="6.85546875" style="32" customWidth="1"/>
    <col min="820" max="820" width="37" style="32" customWidth="1"/>
    <col min="821" max="1024" width="9.140625" style="32"/>
    <col min="1025" max="1025" width="13.7109375" style="32" customWidth="1"/>
    <col min="1026" max="1026" width="37.85546875" style="32" customWidth="1"/>
    <col min="1027" max="1027" width="15.85546875" style="32" customWidth="1"/>
    <col min="1028" max="1039" width="6.5703125" style="32" bestFit="1" customWidth="1"/>
    <col min="1040" max="1040" width="8.28515625" style="32" customWidth="1"/>
    <col min="1041" max="1075" width="6.85546875" style="32" customWidth="1"/>
    <col min="1076" max="1076" width="37" style="32" customWidth="1"/>
    <col min="1077" max="1280" width="9.140625" style="32"/>
    <col min="1281" max="1281" width="13.7109375" style="32" customWidth="1"/>
    <col min="1282" max="1282" width="37.85546875" style="32" customWidth="1"/>
    <col min="1283" max="1283" width="15.85546875" style="32" customWidth="1"/>
    <col min="1284" max="1295" width="6.5703125" style="32" bestFit="1" customWidth="1"/>
    <col min="1296" max="1296" width="8.28515625" style="32" customWidth="1"/>
    <col min="1297" max="1331" width="6.85546875" style="32" customWidth="1"/>
    <col min="1332" max="1332" width="37" style="32" customWidth="1"/>
    <col min="1333" max="1536" width="9.140625" style="32"/>
    <col min="1537" max="1537" width="13.7109375" style="32" customWidth="1"/>
    <col min="1538" max="1538" width="37.85546875" style="32" customWidth="1"/>
    <col min="1539" max="1539" width="15.85546875" style="32" customWidth="1"/>
    <col min="1540" max="1551" width="6.5703125" style="32" bestFit="1" customWidth="1"/>
    <col min="1552" max="1552" width="8.28515625" style="32" customWidth="1"/>
    <col min="1553" max="1587" width="6.85546875" style="32" customWidth="1"/>
    <col min="1588" max="1588" width="37" style="32" customWidth="1"/>
    <col min="1589" max="1792" width="9.140625" style="32"/>
    <col min="1793" max="1793" width="13.7109375" style="32" customWidth="1"/>
    <col min="1794" max="1794" width="37.85546875" style="32" customWidth="1"/>
    <col min="1795" max="1795" width="15.85546875" style="32" customWidth="1"/>
    <col min="1796" max="1807" width="6.5703125" style="32" bestFit="1" customWidth="1"/>
    <col min="1808" max="1808" width="8.28515625" style="32" customWidth="1"/>
    <col min="1809" max="1843" width="6.85546875" style="32" customWidth="1"/>
    <col min="1844" max="1844" width="37" style="32" customWidth="1"/>
    <col min="1845" max="2048" width="9.140625" style="32"/>
    <col min="2049" max="2049" width="13.7109375" style="32" customWidth="1"/>
    <col min="2050" max="2050" width="37.85546875" style="32" customWidth="1"/>
    <col min="2051" max="2051" width="15.85546875" style="32" customWidth="1"/>
    <col min="2052" max="2063" width="6.5703125" style="32" bestFit="1" customWidth="1"/>
    <col min="2064" max="2064" width="8.28515625" style="32" customWidth="1"/>
    <col min="2065" max="2099" width="6.85546875" style="32" customWidth="1"/>
    <col min="2100" max="2100" width="37" style="32" customWidth="1"/>
    <col min="2101" max="2304" width="9.140625" style="32"/>
    <col min="2305" max="2305" width="13.7109375" style="32" customWidth="1"/>
    <col min="2306" max="2306" width="37.85546875" style="32" customWidth="1"/>
    <col min="2307" max="2307" width="15.85546875" style="32" customWidth="1"/>
    <col min="2308" max="2319" width="6.5703125" style="32" bestFit="1" customWidth="1"/>
    <col min="2320" max="2320" width="8.28515625" style="32" customWidth="1"/>
    <col min="2321" max="2355" width="6.85546875" style="32" customWidth="1"/>
    <col min="2356" max="2356" width="37" style="32" customWidth="1"/>
    <col min="2357" max="2560" width="9.140625" style="32"/>
    <col min="2561" max="2561" width="13.7109375" style="32" customWidth="1"/>
    <col min="2562" max="2562" width="37.85546875" style="32" customWidth="1"/>
    <col min="2563" max="2563" width="15.85546875" style="32" customWidth="1"/>
    <col min="2564" max="2575" width="6.5703125" style="32" bestFit="1" customWidth="1"/>
    <col min="2576" max="2576" width="8.28515625" style="32" customWidth="1"/>
    <col min="2577" max="2611" width="6.85546875" style="32" customWidth="1"/>
    <col min="2612" max="2612" width="37" style="32" customWidth="1"/>
    <col min="2613" max="2816" width="9.140625" style="32"/>
    <col min="2817" max="2817" width="13.7109375" style="32" customWidth="1"/>
    <col min="2818" max="2818" width="37.85546875" style="32" customWidth="1"/>
    <col min="2819" max="2819" width="15.85546875" style="32" customWidth="1"/>
    <col min="2820" max="2831" width="6.5703125" style="32" bestFit="1" customWidth="1"/>
    <col min="2832" max="2832" width="8.28515625" style="32" customWidth="1"/>
    <col min="2833" max="2867" width="6.85546875" style="32" customWidth="1"/>
    <col min="2868" max="2868" width="37" style="32" customWidth="1"/>
    <col min="2869" max="3072" width="9.140625" style="32"/>
    <col min="3073" max="3073" width="13.7109375" style="32" customWidth="1"/>
    <col min="3074" max="3074" width="37.85546875" style="32" customWidth="1"/>
    <col min="3075" max="3075" width="15.85546875" style="32" customWidth="1"/>
    <col min="3076" max="3087" width="6.5703125" style="32" bestFit="1" customWidth="1"/>
    <col min="3088" max="3088" width="8.28515625" style="32" customWidth="1"/>
    <col min="3089" max="3123" width="6.85546875" style="32" customWidth="1"/>
    <col min="3124" max="3124" width="37" style="32" customWidth="1"/>
    <col min="3125" max="3328" width="9.140625" style="32"/>
    <col min="3329" max="3329" width="13.7109375" style="32" customWidth="1"/>
    <col min="3330" max="3330" width="37.85546875" style="32" customWidth="1"/>
    <col min="3331" max="3331" width="15.85546875" style="32" customWidth="1"/>
    <col min="3332" max="3343" width="6.5703125" style="32" bestFit="1" customWidth="1"/>
    <col min="3344" max="3344" width="8.28515625" style="32" customWidth="1"/>
    <col min="3345" max="3379" width="6.85546875" style="32" customWidth="1"/>
    <col min="3380" max="3380" width="37" style="32" customWidth="1"/>
    <col min="3381" max="3584" width="9.140625" style="32"/>
    <col min="3585" max="3585" width="13.7109375" style="32" customWidth="1"/>
    <col min="3586" max="3586" width="37.85546875" style="32" customWidth="1"/>
    <col min="3587" max="3587" width="15.85546875" style="32" customWidth="1"/>
    <col min="3588" max="3599" width="6.5703125" style="32" bestFit="1" customWidth="1"/>
    <col min="3600" max="3600" width="8.28515625" style="32" customWidth="1"/>
    <col min="3601" max="3635" width="6.85546875" style="32" customWidth="1"/>
    <col min="3636" max="3636" width="37" style="32" customWidth="1"/>
    <col min="3637" max="3840" width="9.140625" style="32"/>
    <col min="3841" max="3841" width="13.7109375" style="32" customWidth="1"/>
    <col min="3842" max="3842" width="37.85546875" style="32" customWidth="1"/>
    <col min="3843" max="3843" width="15.85546875" style="32" customWidth="1"/>
    <col min="3844" max="3855" width="6.5703125" style="32" bestFit="1" customWidth="1"/>
    <col min="3856" max="3856" width="8.28515625" style="32" customWidth="1"/>
    <col min="3857" max="3891" width="6.85546875" style="32" customWidth="1"/>
    <col min="3892" max="3892" width="37" style="32" customWidth="1"/>
    <col min="3893" max="4096" width="9.140625" style="32"/>
    <col min="4097" max="4097" width="13.7109375" style="32" customWidth="1"/>
    <col min="4098" max="4098" width="37.85546875" style="32" customWidth="1"/>
    <col min="4099" max="4099" width="15.85546875" style="32" customWidth="1"/>
    <col min="4100" max="4111" width="6.5703125" style="32" bestFit="1" customWidth="1"/>
    <col min="4112" max="4112" width="8.28515625" style="32" customWidth="1"/>
    <col min="4113" max="4147" width="6.85546875" style="32" customWidth="1"/>
    <col min="4148" max="4148" width="37" style="32" customWidth="1"/>
    <col min="4149" max="4352" width="9.140625" style="32"/>
    <col min="4353" max="4353" width="13.7109375" style="32" customWidth="1"/>
    <col min="4354" max="4354" width="37.85546875" style="32" customWidth="1"/>
    <col min="4355" max="4355" width="15.85546875" style="32" customWidth="1"/>
    <col min="4356" max="4367" width="6.5703125" style="32" bestFit="1" customWidth="1"/>
    <col min="4368" max="4368" width="8.28515625" style="32" customWidth="1"/>
    <col min="4369" max="4403" width="6.85546875" style="32" customWidth="1"/>
    <col min="4404" max="4404" width="37" style="32" customWidth="1"/>
    <col min="4405" max="4608" width="9.140625" style="32"/>
    <col min="4609" max="4609" width="13.7109375" style="32" customWidth="1"/>
    <col min="4610" max="4610" width="37.85546875" style="32" customWidth="1"/>
    <col min="4611" max="4611" width="15.85546875" style="32" customWidth="1"/>
    <col min="4612" max="4623" width="6.5703125" style="32" bestFit="1" customWidth="1"/>
    <col min="4624" max="4624" width="8.28515625" style="32" customWidth="1"/>
    <col min="4625" max="4659" width="6.85546875" style="32" customWidth="1"/>
    <col min="4660" max="4660" width="37" style="32" customWidth="1"/>
    <col min="4661" max="4864" width="9.140625" style="32"/>
    <col min="4865" max="4865" width="13.7109375" style="32" customWidth="1"/>
    <col min="4866" max="4866" width="37.85546875" style="32" customWidth="1"/>
    <col min="4867" max="4867" width="15.85546875" style="32" customWidth="1"/>
    <col min="4868" max="4879" width="6.5703125" style="32" bestFit="1" customWidth="1"/>
    <col min="4880" max="4880" width="8.28515625" style="32" customWidth="1"/>
    <col min="4881" max="4915" width="6.85546875" style="32" customWidth="1"/>
    <col min="4916" max="4916" width="37" style="32" customWidth="1"/>
    <col min="4917" max="5120" width="9.140625" style="32"/>
    <col min="5121" max="5121" width="13.7109375" style="32" customWidth="1"/>
    <col min="5122" max="5122" width="37.85546875" style="32" customWidth="1"/>
    <col min="5123" max="5123" width="15.85546875" style="32" customWidth="1"/>
    <col min="5124" max="5135" width="6.5703125" style="32" bestFit="1" customWidth="1"/>
    <col min="5136" max="5136" width="8.28515625" style="32" customWidth="1"/>
    <col min="5137" max="5171" width="6.85546875" style="32" customWidth="1"/>
    <col min="5172" max="5172" width="37" style="32" customWidth="1"/>
    <col min="5173" max="5376" width="9.140625" style="32"/>
    <col min="5377" max="5377" width="13.7109375" style="32" customWidth="1"/>
    <col min="5378" max="5378" width="37.85546875" style="32" customWidth="1"/>
    <col min="5379" max="5379" width="15.85546875" style="32" customWidth="1"/>
    <col min="5380" max="5391" width="6.5703125" style="32" bestFit="1" customWidth="1"/>
    <col min="5392" max="5392" width="8.28515625" style="32" customWidth="1"/>
    <col min="5393" max="5427" width="6.85546875" style="32" customWidth="1"/>
    <col min="5428" max="5428" width="37" style="32" customWidth="1"/>
    <col min="5429" max="5632" width="9.140625" style="32"/>
    <col min="5633" max="5633" width="13.7109375" style="32" customWidth="1"/>
    <col min="5634" max="5634" width="37.85546875" style="32" customWidth="1"/>
    <col min="5635" max="5635" width="15.85546875" style="32" customWidth="1"/>
    <col min="5636" max="5647" width="6.5703125" style="32" bestFit="1" customWidth="1"/>
    <col min="5648" max="5648" width="8.28515625" style="32" customWidth="1"/>
    <col min="5649" max="5683" width="6.85546875" style="32" customWidth="1"/>
    <col min="5684" max="5684" width="37" style="32" customWidth="1"/>
    <col min="5685" max="5888" width="9.140625" style="32"/>
    <col min="5889" max="5889" width="13.7109375" style="32" customWidth="1"/>
    <col min="5890" max="5890" width="37.85546875" style="32" customWidth="1"/>
    <col min="5891" max="5891" width="15.85546875" style="32" customWidth="1"/>
    <col min="5892" max="5903" width="6.5703125" style="32" bestFit="1" customWidth="1"/>
    <col min="5904" max="5904" width="8.28515625" style="32" customWidth="1"/>
    <col min="5905" max="5939" width="6.85546875" style="32" customWidth="1"/>
    <col min="5940" max="5940" width="37" style="32" customWidth="1"/>
    <col min="5941" max="6144" width="9.140625" style="32"/>
    <col min="6145" max="6145" width="13.7109375" style="32" customWidth="1"/>
    <col min="6146" max="6146" width="37.85546875" style="32" customWidth="1"/>
    <col min="6147" max="6147" width="15.85546875" style="32" customWidth="1"/>
    <col min="6148" max="6159" width="6.5703125" style="32" bestFit="1" customWidth="1"/>
    <col min="6160" max="6160" width="8.28515625" style="32" customWidth="1"/>
    <col min="6161" max="6195" width="6.85546875" style="32" customWidth="1"/>
    <col min="6196" max="6196" width="37" style="32" customWidth="1"/>
    <col min="6197" max="6400" width="9.140625" style="32"/>
    <col min="6401" max="6401" width="13.7109375" style="32" customWidth="1"/>
    <col min="6402" max="6402" width="37.85546875" style="32" customWidth="1"/>
    <col min="6403" max="6403" width="15.85546875" style="32" customWidth="1"/>
    <col min="6404" max="6415" width="6.5703125" style="32" bestFit="1" customWidth="1"/>
    <col min="6416" max="6416" width="8.28515625" style="32" customWidth="1"/>
    <col min="6417" max="6451" width="6.85546875" style="32" customWidth="1"/>
    <col min="6452" max="6452" width="37" style="32" customWidth="1"/>
    <col min="6453" max="6656" width="9.140625" style="32"/>
    <col min="6657" max="6657" width="13.7109375" style="32" customWidth="1"/>
    <col min="6658" max="6658" width="37.85546875" style="32" customWidth="1"/>
    <col min="6659" max="6659" width="15.85546875" style="32" customWidth="1"/>
    <col min="6660" max="6671" width="6.5703125" style="32" bestFit="1" customWidth="1"/>
    <col min="6672" max="6672" width="8.28515625" style="32" customWidth="1"/>
    <col min="6673" max="6707" width="6.85546875" style="32" customWidth="1"/>
    <col min="6708" max="6708" width="37" style="32" customWidth="1"/>
    <col min="6709" max="6912" width="9.140625" style="32"/>
    <col min="6913" max="6913" width="13.7109375" style="32" customWidth="1"/>
    <col min="6914" max="6914" width="37.85546875" style="32" customWidth="1"/>
    <col min="6915" max="6915" width="15.85546875" style="32" customWidth="1"/>
    <col min="6916" max="6927" width="6.5703125" style="32" bestFit="1" customWidth="1"/>
    <col min="6928" max="6928" width="8.28515625" style="32" customWidth="1"/>
    <col min="6929" max="6963" width="6.85546875" style="32" customWidth="1"/>
    <col min="6964" max="6964" width="37" style="32" customWidth="1"/>
    <col min="6965" max="7168" width="9.140625" style="32"/>
    <col min="7169" max="7169" width="13.7109375" style="32" customWidth="1"/>
    <col min="7170" max="7170" width="37.85546875" style="32" customWidth="1"/>
    <col min="7171" max="7171" width="15.85546875" style="32" customWidth="1"/>
    <col min="7172" max="7183" width="6.5703125" style="32" bestFit="1" customWidth="1"/>
    <col min="7184" max="7184" width="8.28515625" style="32" customWidth="1"/>
    <col min="7185" max="7219" width="6.85546875" style="32" customWidth="1"/>
    <col min="7220" max="7220" width="37" style="32" customWidth="1"/>
    <col min="7221" max="7424" width="9.140625" style="32"/>
    <col min="7425" max="7425" width="13.7109375" style="32" customWidth="1"/>
    <col min="7426" max="7426" width="37.85546875" style="32" customWidth="1"/>
    <col min="7427" max="7427" width="15.85546875" style="32" customWidth="1"/>
    <col min="7428" max="7439" width="6.5703125" style="32" bestFit="1" customWidth="1"/>
    <col min="7440" max="7440" width="8.28515625" style="32" customWidth="1"/>
    <col min="7441" max="7475" width="6.85546875" style="32" customWidth="1"/>
    <col min="7476" max="7476" width="37" style="32" customWidth="1"/>
    <col min="7477" max="7680" width="9.140625" style="32"/>
    <col min="7681" max="7681" width="13.7109375" style="32" customWidth="1"/>
    <col min="7682" max="7682" width="37.85546875" style="32" customWidth="1"/>
    <col min="7683" max="7683" width="15.85546875" style="32" customWidth="1"/>
    <col min="7684" max="7695" width="6.5703125" style="32" bestFit="1" customWidth="1"/>
    <col min="7696" max="7696" width="8.28515625" style="32" customWidth="1"/>
    <col min="7697" max="7731" width="6.85546875" style="32" customWidth="1"/>
    <col min="7732" max="7732" width="37" style="32" customWidth="1"/>
    <col min="7733" max="7936" width="9.140625" style="32"/>
    <col min="7937" max="7937" width="13.7109375" style="32" customWidth="1"/>
    <col min="7938" max="7938" width="37.85546875" style="32" customWidth="1"/>
    <col min="7939" max="7939" width="15.85546875" style="32" customWidth="1"/>
    <col min="7940" max="7951" width="6.5703125" style="32" bestFit="1" customWidth="1"/>
    <col min="7952" max="7952" width="8.28515625" style="32" customWidth="1"/>
    <col min="7953" max="7987" width="6.85546875" style="32" customWidth="1"/>
    <col min="7988" max="7988" width="37" style="32" customWidth="1"/>
    <col min="7989" max="8192" width="9.140625" style="32"/>
    <col min="8193" max="8193" width="13.7109375" style="32" customWidth="1"/>
    <col min="8194" max="8194" width="37.85546875" style="32" customWidth="1"/>
    <col min="8195" max="8195" width="15.85546875" style="32" customWidth="1"/>
    <col min="8196" max="8207" width="6.5703125" style="32" bestFit="1" customWidth="1"/>
    <col min="8208" max="8208" width="8.28515625" style="32" customWidth="1"/>
    <col min="8209" max="8243" width="6.85546875" style="32" customWidth="1"/>
    <col min="8244" max="8244" width="37" style="32" customWidth="1"/>
    <col min="8245" max="8448" width="9.140625" style="32"/>
    <col min="8449" max="8449" width="13.7109375" style="32" customWidth="1"/>
    <col min="8450" max="8450" width="37.85546875" style="32" customWidth="1"/>
    <col min="8451" max="8451" width="15.85546875" style="32" customWidth="1"/>
    <col min="8452" max="8463" width="6.5703125" style="32" bestFit="1" customWidth="1"/>
    <col min="8464" max="8464" width="8.28515625" style="32" customWidth="1"/>
    <col min="8465" max="8499" width="6.85546875" style="32" customWidth="1"/>
    <col min="8500" max="8500" width="37" style="32" customWidth="1"/>
    <col min="8501" max="8704" width="9.140625" style="32"/>
    <col min="8705" max="8705" width="13.7109375" style="32" customWidth="1"/>
    <col min="8706" max="8706" width="37.85546875" style="32" customWidth="1"/>
    <col min="8707" max="8707" width="15.85546875" style="32" customWidth="1"/>
    <col min="8708" max="8719" width="6.5703125" style="32" bestFit="1" customWidth="1"/>
    <col min="8720" max="8720" width="8.28515625" style="32" customWidth="1"/>
    <col min="8721" max="8755" width="6.85546875" style="32" customWidth="1"/>
    <col min="8756" max="8756" width="37" style="32" customWidth="1"/>
    <col min="8757" max="8960" width="9.140625" style="32"/>
    <col min="8961" max="8961" width="13.7109375" style="32" customWidth="1"/>
    <col min="8962" max="8962" width="37.85546875" style="32" customWidth="1"/>
    <col min="8963" max="8963" width="15.85546875" style="32" customWidth="1"/>
    <col min="8964" max="8975" width="6.5703125" style="32" bestFit="1" customWidth="1"/>
    <col min="8976" max="8976" width="8.28515625" style="32" customWidth="1"/>
    <col min="8977" max="9011" width="6.85546875" style="32" customWidth="1"/>
    <col min="9012" max="9012" width="37" style="32" customWidth="1"/>
    <col min="9013" max="9216" width="9.140625" style="32"/>
    <col min="9217" max="9217" width="13.7109375" style="32" customWidth="1"/>
    <col min="9218" max="9218" width="37.85546875" style="32" customWidth="1"/>
    <col min="9219" max="9219" width="15.85546875" style="32" customWidth="1"/>
    <col min="9220" max="9231" width="6.5703125" style="32" bestFit="1" customWidth="1"/>
    <col min="9232" max="9232" width="8.28515625" style="32" customWidth="1"/>
    <col min="9233" max="9267" width="6.85546875" style="32" customWidth="1"/>
    <col min="9268" max="9268" width="37" style="32" customWidth="1"/>
    <col min="9269" max="9472" width="9.140625" style="32"/>
    <col min="9473" max="9473" width="13.7109375" style="32" customWidth="1"/>
    <col min="9474" max="9474" width="37.85546875" style="32" customWidth="1"/>
    <col min="9475" max="9475" width="15.85546875" style="32" customWidth="1"/>
    <col min="9476" max="9487" width="6.5703125" style="32" bestFit="1" customWidth="1"/>
    <col min="9488" max="9488" width="8.28515625" style="32" customWidth="1"/>
    <col min="9489" max="9523" width="6.85546875" style="32" customWidth="1"/>
    <col min="9524" max="9524" width="37" style="32" customWidth="1"/>
    <col min="9525" max="9728" width="9.140625" style="32"/>
    <col min="9729" max="9729" width="13.7109375" style="32" customWidth="1"/>
    <col min="9730" max="9730" width="37.85546875" style="32" customWidth="1"/>
    <col min="9731" max="9731" width="15.85546875" style="32" customWidth="1"/>
    <col min="9732" max="9743" width="6.5703125" style="32" bestFit="1" customWidth="1"/>
    <col min="9744" max="9744" width="8.28515625" style="32" customWidth="1"/>
    <col min="9745" max="9779" width="6.85546875" style="32" customWidth="1"/>
    <col min="9780" max="9780" width="37" style="32" customWidth="1"/>
    <col min="9781" max="9984" width="9.140625" style="32"/>
    <col min="9985" max="9985" width="13.7109375" style="32" customWidth="1"/>
    <col min="9986" max="9986" width="37.85546875" style="32" customWidth="1"/>
    <col min="9987" max="9987" width="15.85546875" style="32" customWidth="1"/>
    <col min="9988" max="9999" width="6.5703125" style="32" bestFit="1" customWidth="1"/>
    <col min="10000" max="10000" width="8.28515625" style="32" customWidth="1"/>
    <col min="10001" max="10035" width="6.85546875" style="32" customWidth="1"/>
    <col min="10036" max="10036" width="37" style="32" customWidth="1"/>
    <col min="10037" max="10240" width="9.140625" style="32"/>
    <col min="10241" max="10241" width="13.7109375" style="32" customWidth="1"/>
    <col min="10242" max="10242" width="37.85546875" style="32" customWidth="1"/>
    <col min="10243" max="10243" width="15.85546875" style="32" customWidth="1"/>
    <col min="10244" max="10255" width="6.5703125" style="32" bestFit="1" customWidth="1"/>
    <col min="10256" max="10256" width="8.28515625" style="32" customWidth="1"/>
    <col min="10257" max="10291" width="6.85546875" style="32" customWidth="1"/>
    <col min="10292" max="10292" width="37" style="32" customWidth="1"/>
    <col min="10293" max="10496" width="9.140625" style="32"/>
    <col min="10497" max="10497" width="13.7109375" style="32" customWidth="1"/>
    <col min="10498" max="10498" width="37.85546875" style="32" customWidth="1"/>
    <col min="10499" max="10499" width="15.85546875" style="32" customWidth="1"/>
    <col min="10500" max="10511" width="6.5703125" style="32" bestFit="1" customWidth="1"/>
    <col min="10512" max="10512" width="8.28515625" style="32" customWidth="1"/>
    <col min="10513" max="10547" width="6.85546875" style="32" customWidth="1"/>
    <col min="10548" max="10548" width="37" style="32" customWidth="1"/>
    <col min="10549" max="10752" width="9.140625" style="32"/>
    <col min="10753" max="10753" width="13.7109375" style="32" customWidth="1"/>
    <col min="10754" max="10754" width="37.85546875" style="32" customWidth="1"/>
    <col min="10755" max="10755" width="15.85546875" style="32" customWidth="1"/>
    <col min="10756" max="10767" width="6.5703125" style="32" bestFit="1" customWidth="1"/>
    <col min="10768" max="10768" width="8.28515625" style="32" customWidth="1"/>
    <col min="10769" max="10803" width="6.85546875" style="32" customWidth="1"/>
    <col min="10804" max="10804" width="37" style="32" customWidth="1"/>
    <col min="10805" max="11008" width="9.140625" style="32"/>
    <col min="11009" max="11009" width="13.7109375" style="32" customWidth="1"/>
    <col min="11010" max="11010" width="37.85546875" style="32" customWidth="1"/>
    <col min="11011" max="11011" width="15.85546875" style="32" customWidth="1"/>
    <col min="11012" max="11023" width="6.5703125" style="32" bestFit="1" customWidth="1"/>
    <col min="11024" max="11024" width="8.28515625" style="32" customWidth="1"/>
    <col min="11025" max="11059" width="6.85546875" style="32" customWidth="1"/>
    <col min="11060" max="11060" width="37" style="32" customWidth="1"/>
    <col min="11061" max="11264" width="9.140625" style="32"/>
    <col min="11265" max="11265" width="13.7109375" style="32" customWidth="1"/>
    <col min="11266" max="11266" width="37.85546875" style="32" customWidth="1"/>
    <col min="11267" max="11267" width="15.85546875" style="32" customWidth="1"/>
    <col min="11268" max="11279" width="6.5703125" style="32" bestFit="1" customWidth="1"/>
    <col min="11280" max="11280" width="8.28515625" style="32" customWidth="1"/>
    <col min="11281" max="11315" width="6.85546875" style="32" customWidth="1"/>
    <col min="11316" max="11316" width="37" style="32" customWidth="1"/>
    <col min="11317" max="11520" width="9.140625" style="32"/>
    <col min="11521" max="11521" width="13.7109375" style="32" customWidth="1"/>
    <col min="11522" max="11522" width="37.85546875" style="32" customWidth="1"/>
    <col min="11523" max="11523" width="15.85546875" style="32" customWidth="1"/>
    <col min="11524" max="11535" width="6.5703125" style="32" bestFit="1" customWidth="1"/>
    <col min="11536" max="11536" width="8.28515625" style="32" customWidth="1"/>
    <col min="11537" max="11571" width="6.85546875" style="32" customWidth="1"/>
    <col min="11572" max="11572" width="37" style="32" customWidth="1"/>
    <col min="11573" max="11776" width="9.140625" style="32"/>
    <col min="11777" max="11777" width="13.7109375" style="32" customWidth="1"/>
    <col min="11778" max="11778" width="37.85546875" style="32" customWidth="1"/>
    <col min="11779" max="11779" width="15.85546875" style="32" customWidth="1"/>
    <col min="11780" max="11791" width="6.5703125" style="32" bestFit="1" customWidth="1"/>
    <col min="11792" max="11792" width="8.28515625" style="32" customWidth="1"/>
    <col min="11793" max="11827" width="6.85546875" style="32" customWidth="1"/>
    <col min="11828" max="11828" width="37" style="32" customWidth="1"/>
    <col min="11829" max="12032" width="9.140625" style="32"/>
    <col min="12033" max="12033" width="13.7109375" style="32" customWidth="1"/>
    <col min="12034" max="12034" width="37.85546875" style="32" customWidth="1"/>
    <col min="12035" max="12035" width="15.85546875" style="32" customWidth="1"/>
    <col min="12036" max="12047" width="6.5703125" style="32" bestFit="1" customWidth="1"/>
    <col min="12048" max="12048" width="8.28515625" style="32" customWidth="1"/>
    <col min="12049" max="12083" width="6.85546875" style="32" customWidth="1"/>
    <col min="12084" max="12084" width="37" style="32" customWidth="1"/>
    <col min="12085" max="12288" width="9.140625" style="32"/>
    <col min="12289" max="12289" width="13.7109375" style="32" customWidth="1"/>
    <col min="12290" max="12290" width="37.85546875" style="32" customWidth="1"/>
    <col min="12291" max="12291" width="15.85546875" style="32" customWidth="1"/>
    <col min="12292" max="12303" width="6.5703125" style="32" bestFit="1" customWidth="1"/>
    <col min="12304" max="12304" width="8.28515625" style="32" customWidth="1"/>
    <col min="12305" max="12339" width="6.85546875" style="32" customWidth="1"/>
    <col min="12340" max="12340" width="37" style="32" customWidth="1"/>
    <col min="12341" max="12544" width="9.140625" style="32"/>
    <col min="12545" max="12545" width="13.7109375" style="32" customWidth="1"/>
    <col min="12546" max="12546" width="37.85546875" style="32" customWidth="1"/>
    <col min="12547" max="12547" width="15.85546875" style="32" customWidth="1"/>
    <col min="12548" max="12559" width="6.5703125" style="32" bestFit="1" customWidth="1"/>
    <col min="12560" max="12560" width="8.28515625" style="32" customWidth="1"/>
    <col min="12561" max="12595" width="6.85546875" style="32" customWidth="1"/>
    <col min="12596" max="12596" width="37" style="32" customWidth="1"/>
    <col min="12597" max="12800" width="9.140625" style="32"/>
    <col min="12801" max="12801" width="13.7109375" style="32" customWidth="1"/>
    <col min="12802" max="12802" width="37.85546875" style="32" customWidth="1"/>
    <col min="12803" max="12803" width="15.85546875" style="32" customWidth="1"/>
    <col min="12804" max="12815" width="6.5703125" style="32" bestFit="1" customWidth="1"/>
    <col min="12816" max="12816" width="8.28515625" style="32" customWidth="1"/>
    <col min="12817" max="12851" width="6.85546875" style="32" customWidth="1"/>
    <col min="12852" max="12852" width="37" style="32" customWidth="1"/>
    <col min="12853" max="13056" width="9.140625" style="32"/>
    <col min="13057" max="13057" width="13.7109375" style="32" customWidth="1"/>
    <col min="13058" max="13058" width="37.85546875" style="32" customWidth="1"/>
    <col min="13059" max="13059" width="15.85546875" style="32" customWidth="1"/>
    <col min="13060" max="13071" width="6.5703125" style="32" bestFit="1" customWidth="1"/>
    <col min="13072" max="13072" width="8.28515625" style="32" customWidth="1"/>
    <col min="13073" max="13107" width="6.85546875" style="32" customWidth="1"/>
    <col min="13108" max="13108" width="37" style="32" customWidth="1"/>
    <col min="13109" max="13312" width="9.140625" style="32"/>
    <col min="13313" max="13313" width="13.7109375" style="32" customWidth="1"/>
    <col min="13314" max="13314" width="37.85546875" style="32" customWidth="1"/>
    <col min="13315" max="13315" width="15.85546875" style="32" customWidth="1"/>
    <col min="13316" max="13327" width="6.5703125" style="32" bestFit="1" customWidth="1"/>
    <col min="13328" max="13328" width="8.28515625" style="32" customWidth="1"/>
    <col min="13329" max="13363" width="6.85546875" style="32" customWidth="1"/>
    <col min="13364" max="13364" width="37" style="32" customWidth="1"/>
    <col min="13365" max="13568" width="9.140625" style="32"/>
    <col min="13569" max="13569" width="13.7109375" style="32" customWidth="1"/>
    <col min="13570" max="13570" width="37.85546875" style="32" customWidth="1"/>
    <col min="13571" max="13571" width="15.85546875" style="32" customWidth="1"/>
    <col min="13572" max="13583" width="6.5703125" style="32" bestFit="1" customWidth="1"/>
    <col min="13584" max="13584" width="8.28515625" style="32" customWidth="1"/>
    <col min="13585" max="13619" width="6.85546875" style="32" customWidth="1"/>
    <col min="13620" max="13620" width="37" style="32" customWidth="1"/>
    <col min="13621" max="13824" width="9.140625" style="32"/>
    <col min="13825" max="13825" width="13.7109375" style="32" customWidth="1"/>
    <col min="13826" max="13826" width="37.85546875" style="32" customWidth="1"/>
    <col min="13827" max="13827" width="15.85546875" style="32" customWidth="1"/>
    <col min="13828" max="13839" width="6.5703125" style="32" bestFit="1" customWidth="1"/>
    <col min="13840" max="13840" width="8.28515625" style="32" customWidth="1"/>
    <col min="13841" max="13875" width="6.85546875" style="32" customWidth="1"/>
    <col min="13876" max="13876" width="37" style="32" customWidth="1"/>
    <col min="13877" max="14080" width="9.140625" style="32"/>
    <col min="14081" max="14081" width="13.7109375" style="32" customWidth="1"/>
    <col min="14082" max="14082" width="37.85546875" style="32" customWidth="1"/>
    <col min="14083" max="14083" width="15.85546875" style="32" customWidth="1"/>
    <col min="14084" max="14095" width="6.5703125" style="32" bestFit="1" customWidth="1"/>
    <col min="14096" max="14096" width="8.28515625" style="32" customWidth="1"/>
    <col min="14097" max="14131" width="6.85546875" style="32" customWidth="1"/>
    <col min="14132" max="14132" width="37" style="32" customWidth="1"/>
    <col min="14133" max="14336" width="9.140625" style="32"/>
    <col min="14337" max="14337" width="13.7109375" style="32" customWidth="1"/>
    <col min="14338" max="14338" width="37.85546875" style="32" customWidth="1"/>
    <col min="14339" max="14339" width="15.85546875" style="32" customWidth="1"/>
    <col min="14340" max="14351" width="6.5703125" style="32" bestFit="1" customWidth="1"/>
    <col min="14352" max="14352" width="8.28515625" style="32" customWidth="1"/>
    <col min="14353" max="14387" width="6.85546875" style="32" customWidth="1"/>
    <col min="14388" max="14388" width="37" style="32" customWidth="1"/>
    <col min="14389" max="14592" width="9.140625" style="32"/>
    <col min="14593" max="14593" width="13.7109375" style="32" customWidth="1"/>
    <col min="14594" max="14594" width="37.85546875" style="32" customWidth="1"/>
    <col min="14595" max="14595" width="15.85546875" style="32" customWidth="1"/>
    <col min="14596" max="14607" width="6.5703125" style="32" bestFit="1" customWidth="1"/>
    <col min="14608" max="14608" width="8.28515625" style="32" customWidth="1"/>
    <col min="14609" max="14643" width="6.85546875" style="32" customWidth="1"/>
    <col min="14644" max="14644" width="37" style="32" customWidth="1"/>
    <col min="14645" max="14848" width="9.140625" style="32"/>
    <col min="14849" max="14849" width="13.7109375" style="32" customWidth="1"/>
    <col min="14850" max="14850" width="37.85546875" style="32" customWidth="1"/>
    <col min="14851" max="14851" width="15.85546875" style="32" customWidth="1"/>
    <col min="14852" max="14863" width="6.5703125" style="32" bestFit="1" customWidth="1"/>
    <col min="14864" max="14864" width="8.28515625" style="32" customWidth="1"/>
    <col min="14865" max="14899" width="6.85546875" style="32" customWidth="1"/>
    <col min="14900" max="14900" width="37" style="32" customWidth="1"/>
    <col min="14901" max="15104" width="9.140625" style="32"/>
    <col min="15105" max="15105" width="13.7109375" style="32" customWidth="1"/>
    <col min="15106" max="15106" width="37.85546875" style="32" customWidth="1"/>
    <col min="15107" max="15107" width="15.85546875" style="32" customWidth="1"/>
    <col min="15108" max="15119" width="6.5703125" style="32" bestFit="1" customWidth="1"/>
    <col min="15120" max="15120" width="8.28515625" style="32" customWidth="1"/>
    <col min="15121" max="15155" width="6.85546875" style="32" customWidth="1"/>
    <col min="15156" max="15156" width="37" style="32" customWidth="1"/>
    <col min="15157" max="15360" width="9.140625" style="32"/>
    <col min="15361" max="15361" width="13.7109375" style="32" customWidth="1"/>
    <col min="15362" max="15362" width="37.85546875" style="32" customWidth="1"/>
    <col min="15363" max="15363" width="15.85546875" style="32" customWidth="1"/>
    <col min="15364" max="15375" width="6.5703125" style="32" bestFit="1" customWidth="1"/>
    <col min="15376" max="15376" width="8.28515625" style="32" customWidth="1"/>
    <col min="15377" max="15411" width="6.85546875" style="32" customWidth="1"/>
    <col min="15412" max="15412" width="37" style="32" customWidth="1"/>
    <col min="15413" max="15616" width="9.140625" style="32"/>
    <col min="15617" max="15617" width="13.7109375" style="32" customWidth="1"/>
    <col min="15618" max="15618" width="37.85546875" style="32" customWidth="1"/>
    <col min="15619" max="15619" width="15.85546875" style="32" customWidth="1"/>
    <col min="15620" max="15631" width="6.5703125" style="32" bestFit="1" customWidth="1"/>
    <col min="15632" max="15632" width="8.28515625" style="32" customWidth="1"/>
    <col min="15633" max="15667" width="6.85546875" style="32" customWidth="1"/>
    <col min="15668" max="15668" width="37" style="32" customWidth="1"/>
    <col min="15669" max="15872" width="9.140625" style="32"/>
    <col min="15873" max="15873" width="13.7109375" style="32" customWidth="1"/>
    <col min="15874" max="15874" width="37.85546875" style="32" customWidth="1"/>
    <col min="15875" max="15875" width="15.85546875" style="32" customWidth="1"/>
    <col min="15876" max="15887" width="6.5703125" style="32" bestFit="1" customWidth="1"/>
    <col min="15888" max="15888" width="8.28515625" style="32" customWidth="1"/>
    <col min="15889" max="15923" width="6.85546875" style="32" customWidth="1"/>
    <col min="15924" max="15924" width="37" style="32" customWidth="1"/>
    <col min="15925" max="16128" width="9.140625" style="32"/>
    <col min="16129" max="16129" width="13.7109375" style="32" customWidth="1"/>
    <col min="16130" max="16130" width="37.85546875" style="32" customWidth="1"/>
    <col min="16131" max="16131" width="15.85546875" style="32" customWidth="1"/>
    <col min="16132" max="16143" width="6.5703125" style="32" bestFit="1" customWidth="1"/>
    <col min="16144" max="16144" width="8.28515625" style="32" customWidth="1"/>
    <col min="16145" max="16179" width="6.85546875" style="32" customWidth="1"/>
    <col min="16180" max="16180" width="37" style="32" customWidth="1"/>
    <col min="16181" max="16384" width="9.140625" style="32"/>
  </cols>
  <sheetData>
    <row r="1" spans="1:94" s="27" customFormat="1" ht="11.25" x14ac:dyDescent="0.2">
      <c r="V1" s="28"/>
      <c r="W1" s="28"/>
      <c r="X1" s="28"/>
      <c r="Y1" s="28"/>
      <c r="Z1" s="28"/>
      <c r="AA1" s="28"/>
      <c r="AB1" s="28"/>
      <c r="AC1" s="28"/>
      <c r="AD1" s="28"/>
      <c r="AE1" s="28"/>
      <c r="AZ1" s="55" t="s">
        <v>313</v>
      </c>
    </row>
    <row r="2" spans="1:94" s="27" customFormat="1" ht="11.25" x14ac:dyDescent="0.2">
      <c r="V2" s="28"/>
      <c r="W2" s="28"/>
      <c r="X2" s="28"/>
      <c r="Y2" s="28"/>
      <c r="Z2" s="28"/>
      <c r="AA2" s="28"/>
      <c r="AB2" s="28"/>
      <c r="AC2" s="28"/>
      <c r="AD2" s="28"/>
      <c r="AE2" s="28"/>
      <c r="AZ2" s="56" t="s">
        <v>1</v>
      </c>
    </row>
    <row r="3" spans="1:94" s="27" customFormat="1" ht="11.25" x14ac:dyDescent="0.2">
      <c r="V3" s="28"/>
      <c r="W3" s="28"/>
      <c r="X3" s="28"/>
      <c r="Y3" s="28"/>
      <c r="Z3" s="28"/>
      <c r="AA3" s="28"/>
      <c r="AB3" s="28"/>
      <c r="AC3" s="28"/>
      <c r="AD3" s="28"/>
      <c r="AE3" s="28"/>
      <c r="AZ3" s="30" t="s">
        <v>51</v>
      </c>
    </row>
    <row r="4" spans="1:94" x14ac:dyDescent="0.25">
      <c r="A4" s="456" t="s">
        <v>314</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c r="AS4" s="430"/>
      <c r="AT4" s="430"/>
      <c r="AU4" s="430"/>
      <c r="AV4" s="430"/>
      <c r="AW4" s="430"/>
      <c r="AX4" s="430"/>
      <c r="AY4" s="430"/>
      <c r="AZ4" s="430"/>
    </row>
    <row r="6" spans="1:94" ht="18.75" x14ac:dyDescent="0.25">
      <c r="A6" s="432" t="s">
        <v>728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432"/>
      <c r="AQ6" s="432"/>
      <c r="AR6" s="432"/>
      <c r="AS6" s="432"/>
      <c r="AT6" s="432"/>
      <c r="AU6" s="432"/>
      <c r="AV6" s="432"/>
      <c r="AW6" s="432"/>
      <c r="AX6" s="432"/>
      <c r="AY6" s="432"/>
      <c r="AZ6" s="432"/>
    </row>
    <row r="7" spans="1:94" x14ac:dyDescent="0.25">
      <c r="A7" s="433" t="s">
        <v>2</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3"/>
      <c r="AY7" s="433"/>
      <c r="AZ7" s="433"/>
    </row>
    <row r="8" spans="1:94" x14ac:dyDescent="0.25">
      <c r="A8" s="31"/>
      <c r="B8" s="31"/>
      <c r="C8" s="31"/>
      <c r="D8" s="31"/>
      <c r="E8" s="31"/>
      <c r="F8" s="31"/>
      <c r="G8" s="31"/>
      <c r="H8" s="31"/>
      <c r="I8" s="31"/>
      <c r="J8" s="31"/>
      <c r="K8" s="31"/>
      <c r="L8" s="31"/>
      <c r="M8" s="31"/>
      <c r="N8" s="31"/>
      <c r="O8" s="31"/>
      <c r="P8" s="31"/>
      <c r="Q8" s="31"/>
      <c r="R8" s="31"/>
      <c r="S8" s="31"/>
      <c r="T8" s="31"/>
      <c r="U8" s="31"/>
      <c r="V8" s="31"/>
      <c r="W8" s="39"/>
      <c r="X8" s="39"/>
      <c r="Y8" s="39"/>
      <c r="Z8" s="39"/>
      <c r="AA8" s="39"/>
      <c r="AB8" s="39"/>
      <c r="AC8" s="39"/>
      <c r="AD8" s="39"/>
      <c r="AE8" s="39"/>
      <c r="AF8" s="39"/>
      <c r="AG8" s="39"/>
      <c r="AH8" s="39"/>
      <c r="AI8" s="31"/>
      <c r="AJ8" s="39"/>
      <c r="AK8" s="31"/>
      <c r="AL8" s="31"/>
      <c r="AM8" s="31"/>
      <c r="AN8" s="31"/>
      <c r="AO8" s="31"/>
      <c r="AP8" s="31"/>
      <c r="AQ8" s="31"/>
      <c r="AR8" s="31"/>
      <c r="AS8" s="31"/>
      <c r="AT8" s="31"/>
      <c r="AU8" s="31"/>
      <c r="AV8" s="31"/>
      <c r="AW8" s="31"/>
      <c r="AX8" s="31"/>
    </row>
    <row r="9" spans="1:94" ht="18.75" x14ac:dyDescent="0.3">
      <c r="A9" s="457" t="s">
        <v>765</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c r="AW9" s="457"/>
      <c r="AX9" s="457"/>
      <c r="AY9" s="457"/>
      <c r="AZ9" s="457"/>
    </row>
    <row r="11" spans="1:94" ht="18.75" x14ac:dyDescent="0.3">
      <c r="A11" s="457" t="s">
        <v>766</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457"/>
      <c r="AI11" s="457"/>
      <c r="AJ11" s="457"/>
      <c r="AK11" s="457"/>
      <c r="AL11" s="457"/>
      <c r="AM11" s="457"/>
      <c r="AN11" s="457"/>
      <c r="AO11" s="457"/>
      <c r="AP11" s="457"/>
      <c r="AQ11" s="457"/>
      <c r="AR11" s="457"/>
      <c r="AS11" s="457"/>
      <c r="AT11" s="457"/>
      <c r="AU11" s="457"/>
      <c r="AV11" s="457"/>
      <c r="AW11" s="457"/>
      <c r="AX11" s="457"/>
      <c r="AY11" s="457"/>
      <c r="AZ11" s="457"/>
    </row>
    <row r="12" spans="1:94" x14ac:dyDescent="0.25">
      <c r="A12" s="429" t="s">
        <v>4</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c r="AW12" s="429"/>
      <c r="AX12" s="429"/>
      <c r="AY12" s="429"/>
      <c r="AZ12" s="429"/>
    </row>
    <row r="13" spans="1:94" x14ac:dyDescent="0.25">
      <c r="A13" s="460"/>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c r="AS13" s="460"/>
      <c r="AT13" s="460"/>
      <c r="AU13" s="460"/>
      <c r="AV13" s="460"/>
      <c r="AW13" s="460"/>
      <c r="AX13" s="460"/>
      <c r="AY13" s="460"/>
    </row>
    <row r="14" spans="1:94" ht="38.25" customHeight="1" x14ac:dyDescent="0.25">
      <c r="A14" s="440" t="s">
        <v>5</v>
      </c>
      <c r="B14" s="440" t="s">
        <v>6</v>
      </c>
      <c r="C14" s="440" t="s">
        <v>7</v>
      </c>
      <c r="D14" s="461" t="s">
        <v>795</v>
      </c>
      <c r="E14" s="462"/>
      <c r="F14" s="462"/>
      <c r="G14" s="462"/>
      <c r="H14" s="462"/>
      <c r="I14" s="462"/>
      <c r="J14" s="462"/>
      <c r="K14" s="462"/>
      <c r="L14" s="462"/>
      <c r="M14" s="462"/>
      <c r="N14" s="462"/>
      <c r="O14" s="463"/>
      <c r="P14" s="470" t="s">
        <v>315</v>
      </c>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c r="AW14" s="471"/>
      <c r="AX14" s="471"/>
      <c r="AY14" s="472"/>
      <c r="AZ14" s="473" t="s">
        <v>68</v>
      </c>
    </row>
    <row r="15" spans="1:94" ht="15.75" customHeight="1" x14ac:dyDescent="0.25">
      <c r="A15" s="440"/>
      <c r="B15" s="440"/>
      <c r="C15" s="440"/>
      <c r="D15" s="464"/>
      <c r="E15" s="465"/>
      <c r="F15" s="465"/>
      <c r="G15" s="465"/>
      <c r="H15" s="465"/>
      <c r="I15" s="465"/>
      <c r="J15" s="465"/>
      <c r="K15" s="465"/>
      <c r="L15" s="465"/>
      <c r="M15" s="465"/>
      <c r="N15" s="465"/>
      <c r="O15" s="466"/>
      <c r="P15" s="447" t="s">
        <v>784</v>
      </c>
      <c r="Q15" s="447"/>
      <c r="R15" s="447"/>
      <c r="S15" s="447"/>
      <c r="T15" s="447"/>
      <c r="U15" s="447"/>
      <c r="V15" s="447"/>
      <c r="W15" s="447"/>
      <c r="X15" s="447"/>
      <c r="Y15" s="447"/>
      <c r="Z15" s="447"/>
      <c r="AA15" s="447"/>
      <c r="AB15" s="447" t="s">
        <v>785</v>
      </c>
      <c r="AC15" s="447"/>
      <c r="AD15" s="447"/>
      <c r="AE15" s="447"/>
      <c r="AF15" s="447"/>
      <c r="AG15" s="447"/>
      <c r="AH15" s="447"/>
      <c r="AI15" s="447"/>
      <c r="AJ15" s="447"/>
      <c r="AK15" s="447"/>
      <c r="AL15" s="447"/>
      <c r="AM15" s="447"/>
      <c r="AN15" s="447" t="s">
        <v>786</v>
      </c>
      <c r="AO15" s="447"/>
      <c r="AP15" s="447"/>
      <c r="AQ15" s="447"/>
      <c r="AR15" s="447"/>
      <c r="AS15" s="447"/>
      <c r="AT15" s="447"/>
      <c r="AU15" s="447"/>
      <c r="AV15" s="447"/>
      <c r="AW15" s="447"/>
      <c r="AX15" s="447"/>
      <c r="AY15" s="447"/>
      <c r="AZ15" s="473"/>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row>
    <row r="16" spans="1:94" x14ac:dyDescent="0.25">
      <c r="A16" s="440"/>
      <c r="B16" s="440"/>
      <c r="C16" s="440"/>
      <c r="D16" s="467"/>
      <c r="E16" s="468"/>
      <c r="F16" s="468"/>
      <c r="G16" s="468"/>
      <c r="H16" s="468"/>
      <c r="I16" s="468"/>
      <c r="J16" s="468"/>
      <c r="K16" s="468"/>
      <c r="L16" s="468"/>
      <c r="M16" s="468"/>
      <c r="N16" s="468"/>
      <c r="O16" s="469"/>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c r="AS16" s="447"/>
      <c r="AT16" s="447"/>
      <c r="AU16" s="447"/>
      <c r="AV16" s="447"/>
      <c r="AW16" s="447"/>
      <c r="AX16" s="447"/>
      <c r="AY16" s="447"/>
      <c r="AZ16" s="473"/>
      <c r="BO16" s="458"/>
      <c r="BP16" s="458"/>
      <c r="BQ16" s="458"/>
      <c r="BR16" s="458"/>
      <c r="BS16" s="458"/>
      <c r="BT16" s="458"/>
      <c r="BU16" s="458"/>
      <c r="BV16" s="458"/>
      <c r="BW16" s="458"/>
      <c r="BX16" s="458"/>
      <c r="BY16" s="458"/>
      <c r="BZ16" s="458"/>
      <c r="CA16" s="458"/>
      <c r="CB16" s="458"/>
      <c r="CC16" s="458"/>
      <c r="CD16" s="458"/>
      <c r="CE16" s="458"/>
      <c r="CF16" s="458"/>
      <c r="CG16" s="458"/>
      <c r="CH16" s="458"/>
      <c r="CI16" s="458"/>
      <c r="CJ16" s="458"/>
      <c r="CK16" s="458"/>
      <c r="CL16" s="458"/>
      <c r="CM16" s="458"/>
      <c r="CN16" s="458"/>
      <c r="CO16" s="458"/>
      <c r="CP16" s="458"/>
    </row>
    <row r="17" spans="1:94" ht="39" customHeight="1" x14ac:dyDescent="0.25">
      <c r="A17" s="440"/>
      <c r="B17" s="440"/>
      <c r="C17" s="440"/>
      <c r="D17" s="447" t="s">
        <v>69</v>
      </c>
      <c r="E17" s="447"/>
      <c r="F17" s="447"/>
      <c r="G17" s="447"/>
      <c r="H17" s="447"/>
      <c r="I17" s="447"/>
      <c r="J17" s="473" t="s">
        <v>123</v>
      </c>
      <c r="K17" s="473"/>
      <c r="L17" s="473"/>
      <c r="M17" s="473"/>
      <c r="N17" s="473"/>
      <c r="O17" s="473"/>
      <c r="P17" s="447" t="s">
        <v>69</v>
      </c>
      <c r="Q17" s="447"/>
      <c r="R17" s="447"/>
      <c r="S17" s="447"/>
      <c r="T17" s="447"/>
      <c r="U17" s="447"/>
      <c r="V17" s="473" t="s">
        <v>123</v>
      </c>
      <c r="W17" s="473"/>
      <c r="X17" s="473"/>
      <c r="Y17" s="473"/>
      <c r="Z17" s="473"/>
      <c r="AA17" s="473"/>
      <c r="AB17" s="447" t="s">
        <v>75</v>
      </c>
      <c r="AC17" s="447"/>
      <c r="AD17" s="447"/>
      <c r="AE17" s="447"/>
      <c r="AF17" s="447"/>
      <c r="AG17" s="447"/>
      <c r="AH17" s="473" t="s">
        <v>123</v>
      </c>
      <c r="AI17" s="473"/>
      <c r="AJ17" s="473"/>
      <c r="AK17" s="473"/>
      <c r="AL17" s="473"/>
      <c r="AM17" s="473"/>
      <c r="AN17" s="447" t="s">
        <v>75</v>
      </c>
      <c r="AO17" s="447"/>
      <c r="AP17" s="447"/>
      <c r="AQ17" s="447"/>
      <c r="AR17" s="447"/>
      <c r="AS17" s="447"/>
      <c r="AT17" s="473" t="s">
        <v>123</v>
      </c>
      <c r="AU17" s="473"/>
      <c r="AV17" s="473"/>
      <c r="AW17" s="473"/>
      <c r="AX17" s="473"/>
      <c r="AY17" s="473"/>
      <c r="AZ17" s="473"/>
      <c r="BO17" s="459"/>
      <c r="BP17" s="459"/>
      <c r="BQ17" s="459"/>
      <c r="BR17" s="459"/>
      <c r="BS17" s="459"/>
      <c r="BT17" s="459"/>
      <c r="BU17" s="459"/>
      <c r="BV17" s="459"/>
      <c r="BW17" s="459"/>
      <c r="BX17" s="459"/>
      <c r="BY17" s="459"/>
      <c r="BZ17" s="459"/>
      <c r="CA17" s="459"/>
      <c r="CB17" s="459"/>
      <c r="CC17" s="459"/>
      <c r="CD17" s="459"/>
      <c r="CE17" s="459"/>
      <c r="CF17" s="459"/>
      <c r="CG17" s="459"/>
      <c r="CH17" s="459"/>
      <c r="CI17" s="459"/>
      <c r="CJ17" s="465"/>
      <c r="CK17" s="465"/>
      <c r="CL17" s="465"/>
      <c r="CM17" s="465"/>
      <c r="CN17" s="465"/>
      <c r="CO17" s="465"/>
      <c r="CP17" s="465"/>
    </row>
    <row r="18" spans="1:94" ht="54.75" customHeight="1" x14ac:dyDescent="0.25">
      <c r="A18" s="440"/>
      <c r="B18" s="440"/>
      <c r="C18" s="440"/>
      <c r="D18" s="48" t="s">
        <v>316</v>
      </c>
      <c r="E18" s="48" t="s">
        <v>209</v>
      </c>
      <c r="F18" s="48" t="s">
        <v>210</v>
      </c>
      <c r="G18" s="47" t="s">
        <v>211</v>
      </c>
      <c r="H18" s="48" t="s">
        <v>151</v>
      </c>
      <c r="I18" s="48" t="s">
        <v>212</v>
      </c>
      <c r="J18" s="48" t="s">
        <v>316</v>
      </c>
      <c r="K18" s="48" t="s">
        <v>209</v>
      </c>
      <c r="L18" s="48" t="s">
        <v>210</v>
      </c>
      <c r="M18" s="47" t="s">
        <v>211</v>
      </c>
      <c r="N18" s="48" t="s">
        <v>151</v>
      </c>
      <c r="O18" s="48" t="s">
        <v>212</v>
      </c>
      <c r="P18" s="48" t="s">
        <v>316</v>
      </c>
      <c r="Q18" s="48" t="s">
        <v>209</v>
      </c>
      <c r="R18" s="48" t="s">
        <v>210</v>
      </c>
      <c r="S18" s="47" t="s">
        <v>211</v>
      </c>
      <c r="T18" s="48" t="s">
        <v>151</v>
      </c>
      <c r="U18" s="48" t="s">
        <v>212</v>
      </c>
      <c r="V18" s="48" t="s">
        <v>316</v>
      </c>
      <c r="W18" s="48" t="s">
        <v>209</v>
      </c>
      <c r="X18" s="48" t="s">
        <v>210</v>
      </c>
      <c r="Y18" s="47" t="s">
        <v>211</v>
      </c>
      <c r="Z18" s="48" t="s">
        <v>151</v>
      </c>
      <c r="AA18" s="48" t="s">
        <v>212</v>
      </c>
      <c r="AB18" s="48" t="s">
        <v>316</v>
      </c>
      <c r="AC18" s="48" t="s">
        <v>209</v>
      </c>
      <c r="AD18" s="48" t="s">
        <v>210</v>
      </c>
      <c r="AE18" s="47" t="s">
        <v>211</v>
      </c>
      <c r="AF18" s="48" t="s">
        <v>151</v>
      </c>
      <c r="AG18" s="48" t="s">
        <v>212</v>
      </c>
      <c r="AH18" s="48" t="s">
        <v>316</v>
      </c>
      <c r="AI18" s="48" t="s">
        <v>209</v>
      </c>
      <c r="AJ18" s="48" t="s">
        <v>210</v>
      </c>
      <c r="AK18" s="47" t="s">
        <v>211</v>
      </c>
      <c r="AL18" s="48" t="s">
        <v>151</v>
      </c>
      <c r="AM18" s="48" t="s">
        <v>212</v>
      </c>
      <c r="AN18" s="48" t="s">
        <v>316</v>
      </c>
      <c r="AO18" s="48" t="s">
        <v>209</v>
      </c>
      <c r="AP18" s="48" t="s">
        <v>210</v>
      </c>
      <c r="AQ18" s="47" t="s">
        <v>211</v>
      </c>
      <c r="AR18" s="48" t="s">
        <v>151</v>
      </c>
      <c r="AS18" s="48" t="s">
        <v>212</v>
      </c>
      <c r="AT18" s="48" t="s">
        <v>316</v>
      </c>
      <c r="AU18" s="48" t="s">
        <v>209</v>
      </c>
      <c r="AV18" s="48" t="s">
        <v>210</v>
      </c>
      <c r="AW18" s="47" t="s">
        <v>211</v>
      </c>
      <c r="AX18" s="48" t="s">
        <v>151</v>
      </c>
      <c r="AY18" s="48" t="s">
        <v>212</v>
      </c>
      <c r="AZ18" s="473"/>
      <c r="BO18" s="60"/>
      <c r="BP18" s="60"/>
      <c r="BQ18" s="60"/>
      <c r="BR18" s="61"/>
      <c r="BS18" s="61"/>
      <c r="BT18" s="61"/>
      <c r="BU18" s="60"/>
      <c r="BV18" s="60"/>
      <c r="BW18" s="60"/>
      <c r="BX18" s="60"/>
      <c r="BY18" s="61"/>
      <c r="BZ18" s="61"/>
      <c r="CA18" s="61"/>
      <c r="CB18" s="60"/>
      <c r="CC18" s="60"/>
      <c r="CD18" s="60"/>
      <c r="CE18" s="60"/>
      <c r="CF18" s="61"/>
      <c r="CG18" s="61"/>
      <c r="CH18" s="61"/>
      <c r="CI18" s="60"/>
      <c r="CJ18" s="60"/>
      <c r="CK18" s="60"/>
      <c r="CL18" s="60"/>
      <c r="CM18" s="61"/>
      <c r="CN18" s="61"/>
      <c r="CO18" s="61"/>
      <c r="CP18" s="60"/>
    </row>
    <row r="19" spans="1:94" x14ac:dyDescent="0.25">
      <c r="A19" s="49">
        <v>1</v>
      </c>
      <c r="B19" s="49">
        <v>2</v>
      </c>
      <c r="C19" s="49">
        <v>3</v>
      </c>
      <c r="D19" s="50" t="s">
        <v>133</v>
      </c>
      <c r="E19" s="50" t="s">
        <v>134</v>
      </c>
      <c r="F19" s="50" t="s">
        <v>135</v>
      </c>
      <c r="G19" s="50" t="s">
        <v>136</v>
      </c>
      <c r="H19" s="50" t="s">
        <v>286</v>
      </c>
      <c r="I19" s="50" t="s">
        <v>287</v>
      </c>
      <c r="J19" s="50" t="s">
        <v>137</v>
      </c>
      <c r="K19" s="50" t="s">
        <v>138</v>
      </c>
      <c r="L19" s="50" t="s">
        <v>139</v>
      </c>
      <c r="M19" s="50" t="s">
        <v>140</v>
      </c>
      <c r="N19" s="50" t="s">
        <v>289</v>
      </c>
      <c r="O19" s="50" t="s">
        <v>290</v>
      </c>
      <c r="P19" s="50" t="s">
        <v>141</v>
      </c>
      <c r="Q19" s="50" t="s">
        <v>142</v>
      </c>
      <c r="R19" s="50" t="s">
        <v>143</v>
      </c>
      <c r="S19" s="50" t="s">
        <v>317</v>
      </c>
      <c r="T19" s="50" t="s">
        <v>318</v>
      </c>
      <c r="U19" s="50" t="s">
        <v>319</v>
      </c>
      <c r="V19" s="50" t="s">
        <v>320</v>
      </c>
      <c r="W19" s="50" t="s">
        <v>321</v>
      </c>
      <c r="X19" s="50" t="s">
        <v>322</v>
      </c>
      <c r="Y19" s="50" t="s">
        <v>323</v>
      </c>
      <c r="Z19" s="50" t="s">
        <v>324</v>
      </c>
      <c r="AA19" s="50" t="s">
        <v>325</v>
      </c>
      <c r="AB19" s="50" t="s">
        <v>326</v>
      </c>
      <c r="AC19" s="50" t="s">
        <v>327</v>
      </c>
      <c r="AD19" s="50" t="s">
        <v>328</v>
      </c>
      <c r="AE19" s="50" t="s">
        <v>329</v>
      </c>
      <c r="AF19" s="50" t="s">
        <v>330</v>
      </c>
      <c r="AG19" s="50" t="s">
        <v>331</v>
      </c>
      <c r="AH19" s="50" t="s">
        <v>332</v>
      </c>
      <c r="AI19" s="50" t="s">
        <v>333</v>
      </c>
      <c r="AJ19" s="50" t="s">
        <v>334</v>
      </c>
      <c r="AK19" s="50" t="s">
        <v>335</v>
      </c>
      <c r="AL19" s="50" t="s">
        <v>336</v>
      </c>
      <c r="AM19" s="50" t="s">
        <v>337</v>
      </c>
      <c r="AN19" s="50" t="s">
        <v>338</v>
      </c>
      <c r="AO19" s="50" t="s">
        <v>339</v>
      </c>
      <c r="AP19" s="50" t="s">
        <v>340</v>
      </c>
      <c r="AQ19" s="50" t="s">
        <v>341</v>
      </c>
      <c r="AR19" s="50" t="s">
        <v>342</v>
      </c>
      <c r="AS19" s="50" t="s">
        <v>343</v>
      </c>
      <c r="AT19" s="50" t="s">
        <v>344</v>
      </c>
      <c r="AU19" s="50" t="s">
        <v>345</v>
      </c>
      <c r="AV19" s="50" t="s">
        <v>346</v>
      </c>
      <c r="AW19" s="50" t="s">
        <v>347</v>
      </c>
      <c r="AX19" s="50" t="s">
        <v>348</v>
      </c>
      <c r="AY19" s="50" t="s">
        <v>349</v>
      </c>
      <c r="AZ19" s="50" t="s">
        <v>307</v>
      </c>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row>
    <row r="20" spans="1:94" ht="28.5" x14ac:dyDescent="0.25">
      <c r="A20" s="175" t="s">
        <v>748</v>
      </c>
      <c r="B20" s="176" t="s">
        <v>672</v>
      </c>
      <c r="C20" s="184" t="s">
        <v>732</v>
      </c>
      <c r="D20" s="263"/>
      <c r="E20" s="263"/>
      <c r="F20" s="263"/>
      <c r="G20" s="263"/>
      <c r="H20" s="263"/>
      <c r="I20" s="263"/>
      <c r="J20" s="263" t="s">
        <v>469</v>
      </c>
      <c r="K20" s="263"/>
      <c r="L20" s="263"/>
      <c r="M20" s="263"/>
      <c r="N20" s="263"/>
      <c r="O20" s="263"/>
      <c r="P20" s="263">
        <v>3</v>
      </c>
      <c r="Q20" s="263"/>
      <c r="R20" s="263"/>
      <c r="S20" s="263"/>
      <c r="T20" s="263"/>
      <c r="U20" s="263"/>
      <c r="V20" s="263"/>
      <c r="W20" s="263"/>
      <c r="X20" s="263"/>
      <c r="Y20" s="263"/>
      <c r="Z20" s="263"/>
      <c r="AA20" s="263"/>
      <c r="AB20" s="263">
        <v>2</v>
      </c>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55"/>
      <c r="AZ20" s="54"/>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row>
    <row r="21" spans="1:94" ht="28.5" x14ac:dyDescent="0.25">
      <c r="A21" s="163" t="s">
        <v>673</v>
      </c>
      <c r="B21" s="164" t="s">
        <v>674</v>
      </c>
      <c r="C21" s="172"/>
      <c r="D21" s="66"/>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53"/>
      <c r="AZ21" s="54"/>
    </row>
    <row r="22" spans="1:94" ht="28.5" x14ac:dyDescent="0.25">
      <c r="A22" s="182" t="s">
        <v>675</v>
      </c>
      <c r="B22" s="183" t="s">
        <v>734</v>
      </c>
      <c r="C22" s="184" t="s">
        <v>732</v>
      </c>
      <c r="D22" s="264"/>
      <c r="E22" s="264"/>
      <c r="F22" s="264"/>
      <c r="G22" s="264"/>
      <c r="H22" s="264"/>
      <c r="I22" s="264"/>
      <c r="J22" s="264" t="s">
        <v>469</v>
      </c>
      <c r="K22" s="264"/>
      <c r="L22" s="264"/>
      <c r="M22" s="264"/>
      <c r="N22" s="264"/>
      <c r="O22" s="264"/>
      <c r="P22" s="264">
        <v>3</v>
      </c>
      <c r="Q22" s="264"/>
      <c r="R22" s="264"/>
      <c r="S22" s="264"/>
      <c r="T22" s="264"/>
      <c r="U22" s="264"/>
      <c r="V22" s="264"/>
      <c r="W22" s="264"/>
      <c r="X22" s="264"/>
      <c r="Y22" s="264"/>
      <c r="Z22" s="264"/>
      <c r="AA22" s="264"/>
      <c r="AB22" s="264">
        <v>2</v>
      </c>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0"/>
      <c r="AZ22" s="257"/>
    </row>
    <row r="23" spans="1:94" x14ac:dyDescent="0.25">
      <c r="A23" s="185"/>
      <c r="B23" s="186" t="s">
        <v>449</v>
      </c>
      <c r="C23" s="187"/>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1"/>
      <c r="AZ23" s="259"/>
    </row>
    <row r="24" spans="1:94" ht="71.25" x14ac:dyDescent="0.25">
      <c r="A24" s="163" t="s">
        <v>676</v>
      </c>
      <c r="B24" s="164" t="s">
        <v>677</v>
      </c>
      <c r="C24" s="14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4"/>
    </row>
    <row r="25" spans="1:94" ht="42.75" x14ac:dyDescent="0.25">
      <c r="A25" s="165" t="s">
        <v>678</v>
      </c>
      <c r="B25" s="178" t="s">
        <v>735</v>
      </c>
      <c r="C25" s="179"/>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6"/>
      <c r="AL25" s="256"/>
      <c r="AM25" s="256"/>
      <c r="AN25" s="256"/>
      <c r="AO25" s="256"/>
      <c r="AP25" s="256"/>
      <c r="AQ25" s="256"/>
      <c r="AR25" s="256"/>
      <c r="AS25" s="256"/>
      <c r="AT25" s="256"/>
      <c r="AU25" s="256"/>
      <c r="AV25" s="256"/>
      <c r="AW25" s="256"/>
      <c r="AX25" s="256"/>
      <c r="AY25" s="256"/>
      <c r="AZ25" s="257"/>
    </row>
    <row r="26" spans="1:94" x14ac:dyDescent="0.25">
      <c r="A26" s="167"/>
      <c r="B26" s="180" t="s">
        <v>449</v>
      </c>
      <c r="C26" s="181"/>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9"/>
    </row>
    <row r="27" spans="1:94" ht="42.75" x14ac:dyDescent="0.25">
      <c r="A27" s="163" t="s">
        <v>679</v>
      </c>
      <c r="B27" s="164" t="s">
        <v>680</v>
      </c>
      <c r="C27" s="14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4"/>
    </row>
    <row r="28" spans="1:94" ht="28.5" x14ac:dyDescent="0.25">
      <c r="A28" s="163" t="s">
        <v>681</v>
      </c>
      <c r="B28" s="164" t="s">
        <v>682</v>
      </c>
      <c r="C28" s="14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4"/>
    </row>
    <row r="29" spans="1:94" x14ac:dyDescent="0.25">
      <c r="A29" s="160"/>
      <c r="B29" s="155"/>
      <c r="C29" s="125"/>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4"/>
    </row>
    <row r="30" spans="1:94" x14ac:dyDescent="0.25">
      <c r="A30" s="163" t="s">
        <v>666</v>
      </c>
      <c r="B30" s="173" t="s">
        <v>725</v>
      </c>
      <c r="C30" s="14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4"/>
    </row>
    <row r="31" spans="1:94" ht="30" x14ac:dyDescent="0.25">
      <c r="A31" s="159" t="s">
        <v>124</v>
      </c>
      <c r="B31" s="156" t="s">
        <v>683</v>
      </c>
      <c r="C31" s="125"/>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4"/>
    </row>
    <row r="32" spans="1:94" ht="45" x14ac:dyDescent="0.25">
      <c r="A32" s="159" t="s">
        <v>125</v>
      </c>
      <c r="B32" s="156" t="s">
        <v>684</v>
      </c>
      <c r="C32" s="169"/>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4"/>
    </row>
    <row r="33" spans="1:52" ht="75" x14ac:dyDescent="0.25">
      <c r="A33" s="161" t="s">
        <v>152</v>
      </c>
      <c r="B33" s="156" t="s">
        <v>685</v>
      </c>
      <c r="C33" s="169"/>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4"/>
    </row>
    <row r="34" spans="1:52" ht="75" x14ac:dyDescent="0.25">
      <c r="A34" s="159" t="s">
        <v>153</v>
      </c>
      <c r="B34" s="156" t="s">
        <v>686</v>
      </c>
      <c r="C34" s="169"/>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4"/>
    </row>
    <row r="35" spans="1:52" ht="60" x14ac:dyDescent="0.25">
      <c r="A35" s="159" t="s">
        <v>154</v>
      </c>
      <c r="B35" s="156" t="s">
        <v>687</v>
      </c>
      <c r="C35" s="169"/>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4"/>
    </row>
    <row r="36" spans="1:52" hidden="1" outlineLevel="1" x14ac:dyDescent="0.25">
      <c r="A36" s="159" t="s">
        <v>154</v>
      </c>
      <c r="B36" s="156" t="s">
        <v>736</v>
      </c>
      <c r="C36" s="169"/>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4"/>
    </row>
    <row r="37" spans="1:52" hidden="1" outlineLevel="1" x14ac:dyDescent="0.25">
      <c r="A37" s="159" t="s">
        <v>154</v>
      </c>
      <c r="B37" s="156" t="s">
        <v>736</v>
      </c>
      <c r="C37" s="169"/>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4"/>
    </row>
    <row r="38" spans="1:52" collapsed="1" x14ac:dyDescent="0.25">
      <c r="A38" s="159" t="s">
        <v>737</v>
      </c>
      <c r="B38" s="156" t="s">
        <v>737</v>
      </c>
      <c r="C38" s="169"/>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4"/>
    </row>
    <row r="39" spans="1:52" ht="45" x14ac:dyDescent="0.25">
      <c r="A39" s="159" t="s">
        <v>126</v>
      </c>
      <c r="B39" s="156" t="s">
        <v>688</v>
      </c>
      <c r="C39" s="169"/>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4"/>
    </row>
    <row r="40" spans="1:52" ht="75" x14ac:dyDescent="0.25">
      <c r="A40" s="159" t="s">
        <v>156</v>
      </c>
      <c r="B40" s="156" t="s">
        <v>689</v>
      </c>
      <c r="C40" s="169"/>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4"/>
    </row>
    <row r="41" spans="1:52" hidden="1" outlineLevel="1" x14ac:dyDescent="0.25">
      <c r="A41" s="159" t="s">
        <v>156</v>
      </c>
      <c r="B41" s="156" t="s">
        <v>736</v>
      </c>
      <c r="C41" s="169"/>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4"/>
    </row>
    <row r="42" spans="1:52" hidden="1" outlineLevel="1" x14ac:dyDescent="0.25">
      <c r="A42" s="159" t="s">
        <v>156</v>
      </c>
      <c r="B42" s="156" t="s">
        <v>736</v>
      </c>
      <c r="C42" s="169"/>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4"/>
    </row>
    <row r="43" spans="1:52" collapsed="1" x14ac:dyDescent="0.25">
      <c r="A43" s="159" t="s">
        <v>737</v>
      </c>
      <c r="B43" s="156" t="s">
        <v>737</v>
      </c>
      <c r="C43" s="169"/>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4"/>
    </row>
    <row r="44" spans="1:52" ht="45" x14ac:dyDescent="0.25">
      <c r="A44" s="159" t="s">
        <v>157</v>
      </c>
      <c r="B44" s="156" t="s">
        <v>690</v>
      </c>
      <c r="C44" s="169"/>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4"/>
    </row>
    <row r="45" spans="1:52" hidden="1" outlineLevel="1" x14ac:dyDescent="0.25">
      <c r="A45" s="159" t="s">
        <v>157</v>
      </c>
      <c r="B45" s="156" t="s">
        <v>736</v>
      </c>
      <c r="C45" s="169"/>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4"/>
    </row>
    <row r="46" spans="1:52" hidden="1" outlineLevel="1" x14ac:dyDescent="0.25">
      <c r="A46" s="159" t="s">
        <v>157</v>
      </c>
      <c r="B46" s="156" t="s">
        <v>736</v>
      </c>
      <c r="C46" s="169"/>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4"/>
    </row>
    <row r="47" spans="1:52" collapsed="1" x14ac:dyDescent="0.25">
      <c r="A47" s="159" t="s">
        <v>737</v>
      </c>
      <c r="B47" s="156" t="s">
        <v>737</v>
      </c>
      <c r="C47" s="169"/>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4"/>
    </row>
    <row r="48" spans="1:52" ht="60" x14ac:dyDescent="0.25">
      <c r="A48" s="159" t="s">
        <v>127</v>
      </c>
      <c r="B48" s="156" t="s">
        <v>738</v>
      </c>
      <c r="C48" s="169"/>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4"/>
    </row>
    <row r="49" spans="1:52" ht="45" x14ac:dyDescent="0.25">
      <c r="A49" s="161" t="s">
        <v>481</v>
      </c>
      <c r="B49" s="156" t="s">
        <v>691</v>
      </c>
      <c r="C49" s="169"/>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4"/>
    </row>
    <row r="50" spans="1:52" ht="120" x14ac:dyDescent="0.25">
      <c r="A50" s="159" t="s">
        <v>481</v>
      </c>
      <c r="B50" s="156" t="s">
        <v>692</v>
      </c>
      <c r="C50" s="169"/>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4"/>
    </row>
    <row r="51" spans="1:52" hidden="1" outlineLevel="1" x14ac:dyDescent="0.25">
      <c r="A51" s="159" t="s">
        <v>481</v>
      </c>
      <c r="B51" s="156" t="s">
        <v>736</v>
      </c>
      <c r="C51" s="169"/>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4"/>
    </row>
    <row r="52" spans="1:52" hidden="1" outlineLevel="1" x14ac:dyDescent="0.25">
      <c r="A52" s="159" t="s">
        <v>481</v>
      </c>
      <c r="B52" s="156" t="s">
        <v>736</v>
      </c>
      <c r="C52" s="169"/>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4"/>
    </row>
    <row r="53" spans="1:52" collapsed="1" x14ac:dyDescent="0.25">
      <c r="A53" s="159" t="s">
        <v>737</v>
      </c>
      <c r="B53" s="156" t="s">
        <v>737</v>
      </c>
      <c r="C53" s="169"/>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4"/>
    </row>
    <row r="54" spans="1:52" ht="105" x14ac:dyDescent="0.25">
      <c r="A54" s="159" t="s">
        <v>481</v>
      </c>
      <c r="B54" s="156" t="s">
        <v>693</v>
      </c>
      <c r="C54" s="169"/>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4"/>
    </row>
    <row r="55" spans="1:52" hidden="1" outlineLevel="1" x14ac:dyDescent="0.25">
      <c r="A55" s="159" t="s">
        <v>481</v>
      </c>
      <c r="B55" s="156" t="s">
        <v>736</v>
      </c>
      <c r="C55" s="169"/>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4"/>
    </row>
    <row r="56" spans="1:52" hidden="1" outlineLevel="1" x14ac:dyDescent="0.25">
      <c r="A56" s="159" t="s">
        <v>481</v>
      </c>
      <c r="B56" s="156" t="s">
        <v>736</v>
      </c>
      <c r="C56" s="169"/>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4"/>
    </row>
    <row r="57" spans="1:52" collapsed="1" x14ac:dyDescent="0.25">
      <c r="A57" s="159" t="s">
        <v>737</v>
      </c>
      <c r="B57" s="156" t="s">
        <v>737</v>
      </c>
      <c r="C57" s="169"/>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4"/>
    </row>
    <row r="58" spans="1:52" ht="105" x14ac:dyDescent="0.25">
      <c r="A58" s="159" t="s">
        <v>481</v>
      </c>
      <c r="B58" s="156" t="s">
        <v>694</v>
      </c>
      <c r="C58" s="169"/>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4"/>
    </row>
    <row r="59" spans="1:52" hidden="1" outlineLevel="1" x14ac:dyDescent="0.25">
      <c r="A59" s="159" t="s">
        <v>481</v>
      </c>
      <c r="B59" s="156" t="s">
        <v>736</v>
      </c>
      <c r="C59" s="169"/>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4"/>
    </row>
    <row r="60" spans="1:52" hidden="1" outlineLevel="1" x14ac:dyDescent="0.25">
      <c r="A60" s="159" t="s">
        <v>481</v>
      </c>
      <c r="B60" s="156" t="s">
        <v>736</v>
      </c>
      <c r="C60" s="169"/>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4"/>
    </row>
    <row r="61" spans="1:52" collapsed="1" x14ac:dyDescent="0.25">
      <c r="A61" s="159" t="s">
        <v>737</v>
      </c>
      <c r="B61" s="156" t="s">
        <v>737</v>
      </c>
      <c r="C61" s="169"/>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4"/>
    </row>
    <row r="62" spans="1:52" ht="45" x14ac:dyDescent="0.25">
      <c r="A62" s="161" t="s">
        <v>482</v>
      </c>
      <c r="B62" s="156" t="s">
        <v>691</v>
      </c>
      <c r="C62" s="169"/>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4"/>
    </row>
    <row r="63" spans="1:52" ht="120" x14ac:dyDescent="0.25">
      <c r="A63" s="159" t="s">
        <v>482</v>
      </c>
      <c r="B63" s="156" t="s">
        <v>692</v>
      </c>
      <c r="C63" s="169"/>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4"/>
    </row>
    <row r="64" spans="1:52" hidden="1" outlineLevel="1" x14ac:dyDescent="0.25">
      <c r="A64" s="159" t="s">
        <v>482</v>
      </c>
      <c r="B64" s="156" t="s">
        <v>736</v>
      </c>
      <c r="C64" s="169"/>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4"/>
    </row>
    <row r="65" spans="1:52" hidden="1" outlineLevel="1" x14ac:dyDescent="0.25">
      <c r="A65" s="159" t="s">
        <v>482</v>
      </c>
      <c r="B65" s="156" t="s">
        <v>736</v>
      </c>
      <c r="C65" s="169"/>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c r="AY65" s="53"/>
      <c r="AZ65" s="54"/>
    </row>
    <row r="66" spans="1:52" collapsed="1" x14ac:dyDescent="0.25">
      <c r="A66" s="159" t="s">
        <v>737</v>
      </c>
      <c r="B66" s="156" t="s">
        <v>737</v>
      </c>
      <c r="C66" s="169"/>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4"/>
    </row>
    <row r="67" spans="1:52" ht="105" x14ac:dyDescent="0.25">
      <c r="A67" s="159" t="s">
        <v>482</v>
      </c>
      <c r="B67" s="156" t="s">
        <v>693</v>
      </c>
      <c r="C67" s="169"/>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4"/>
    </row>
    <row r="68" spans="1:52" hidden="1" outlineLevel="1" x14ac:dyDescent="0.25">
      <c r="A68" s="159" t="s">
        <v>482</v>
      </c>
      <c r="B68" s="156" t="s">
        <v>736</v>
      </c>
      <c r="C68" s="169"/>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4"/>
    </row>
    <row r="69" spans="1:52" hidden="1" outlineLevel="1" x14ac:dyDescent="0.25">
      <c r="A69" s="159" t="s">
        <v>482</v>
      </c>
      <c r="B69" s="156" t="s">
        <v>736</v>
      </c>
      <c r="C69" s="169"/>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4"/>
    </row>
    <row r="70" spans="1:52" collapsed="1" x14ac:dyDescent="0.25">
      <c r="A70" s="159" t="s">
        <v>737</v>
      </c>
      <c r="B70" s="156" t="s">
        <v>737</v>
      </c>
      <c r="C70" s="169"/>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4"/>
    </row>
    <row r="71" spans="1:52" ht="105" x14ac:dyDescent="0.25">
      <c r="A71" s="159" t="s">
        <v>482</v>
      </c>
      <c r="B71" s="156" t="s">
        <v>695</v>
      </c>
      <c r="C71" s="169"/>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4"/>
    </row>
    <row r="72" spans="1:52" hidden="1" outlineLevel="1" x14ac:dyDescent="0.25">
      <c r="A72" s="159" t="s">
        <v>482</v>
      </c>
      <c r="B72" s="156" t="s">
        <v>736</v>
      </c>
      <c r="C72" s="169"/>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4"/>
    </row>
    <row r="73" spans="1:52" hidden="1" outlineLevel="1" x14ac:dyDescent="0.25">
      <c r="A73" s="159" t="s">
        <v>482</v>
      </c>
      <c r="B73" s="156" t="s">
        <v>736</v>
      </c>
      <c r="C73" s="169"/>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4"/>
    </row>
    <row r="74" spans="1:52" collapsed="1" x14ac:dyDescent="0.25">
      <c r="A74" s="159" t="s">
        <v>737</v>
      </c>
      <c r="B74" s="156" t="s">
        <v>737</v>
      </c>
      <c r="C74" s="169"/>
      <c r="D74" s="53"/>
      <c r="E74" s="53"/>
      <c r="F74" s="53"/>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c r="AO74" s="53"/>
      <c r="AP74" s="53"/>
      <c r="AQ74" s="53"/>
      <c r="AR74" s="53"/>
      <c r="AS74" s="53"/>
      <c r="AT74" s="53"/>
      <c r="AU74" s="53"/>
      <c r="AV74" s="53"/>
      <c r="AW74" s="53"/>
      <c r="AX74" s="53"/>
      <c r="AY74" s="53"/>
      <c r="AZ74" s="54"/>
    </row>
    <row r="75" spans="1:52" ht="90" x14ac:dyDescent="0.25">
      <c r="A75" s="161" t="s">
        <v>485</v>
      </c>
      <c r="B75" s="156" t="s">
        <v>749</v>
      </c>
      <c r="C75" s="169"/>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4"/>
    </row>
    <row r="76" spans="1:52" ht="75" x14ac:dyDescent="0.25">
      <c r="A76" s="159" t="s">
        <v>488</v>
      </c>
      <c r="B76" s="156" t="s">
        <v>696</v>
      </c>
      <c r="C76" s="169"/>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4"/>
    </row>
    <row r="77" spans="1:52" hidden="1" outlineLevel="1" x14ac:dyDescent="0.25">
      <c r="A77" s="159" t="s">
        <v>488</v>
      </c>
      <c r="B77" s="156" t="s">
        <v>736</v>
      </c>
      <c r="C77" s="169"/>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4"/>
    </row>
    <row r="78" spans="1:52" hidden="1" outlineLevel="1" x14ac:dyDescent="0.25">
      <c r="A78" s="159" t="s">
        <v>488</v>
      </c>
      <c r="B78" s="156" t="s">
        <v>736</v>
      </c>
      <c r="C78" s="169"/>
      <c r="D78" s="53"/>
      <c r="E78" s="53"/>
      <c r="F78" s="53"/>
      <c r="G78" s="53"/>
      <c r="H78" s="53"/>
      <c r="I78" s="53"/>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53"/>
      <c r="AJ78" s="53"/>
      <c r="AK78" s="53"/>
      <c r="AL78" s="53"/>
      <c r="AM78" s="53"/>
      <c r="AN78" s="53"/>
      <c r="AO78" s="53"/>
      <c r="AP78" s="53"/>
      <c r="AQ78" s="53"/>
      <c r="AR78" s="53"/>
      <c r="AS78" s="53"/>
      <c r="AT78" s="53"/>
      <c r="AU78" s="53"/>
      <c r="AV78" s="53"/>
      <c r="AW78" s="53"/>
      <c r="AX78" s="53"/>
      <c r="AY78" s="53"/>
      <c r="AZ78" s="54"/>
    </row>
    <row r="79" spans="1:52" collapsed="1" x14ac:dyDescent="0.25">
      <c r="A79" s="159" t="s">
        <v>737</v>
      </c>
      <c r="B79" s="156" t="s">
        <v>737</v>
      </c>
      <c r="C79" s="169"/>
      <c r="D79" s="53"/>
      <c r="E79" s="53"/>
      <c r="F79" s="53"/>
      <c r="G79" s="53"/>
      <c r="H79" s="53"/>
      <c r="I79" s="53"/>
      <c r="J79" s="53"/>
      <c r="K79" s="53"/>
      <c r="L79" s="53"/>
      <c r="M79" s="53"/>
      <c r="N79" s="53"/>
      <c r="O79" s="53"/>
      <c r="P79" s="53"/>
      <c r="Q79" s="53"/>
      <c r="R79" s="53"/>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c r="AT79" s="53"/>
      <c r="AU79" s="53"/>
      <c r="AV79" s="53"/>
      <c r="AW79" s="53"/>
      <c r="AX79" s="53"/>
      <c r="AY79" s="53"/>
      <c r="AZ79" s="54"/>
    </row>
    <row r="80" spans="1:52" ht="75" x14ac:dyDescent="0.25">
      <c r="A80" s="161" t="s">
        <v>490</v>
      </c>
      <c r="B80" s="156" t="s">
        <v>741</v>
      </c>
      <c r="C80" s="169"/>
      <c r="D80" s="53"/>
      <c r="E80" s="53"/>
      <c r="F80" s="53"/>
      <c r="G80" s="53"/>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4"/>
    </row>
    <row r="81" spans="1:52" x14ac:dyDescent="0.25">
      <c r="A81" s="162"/>
      <c r="B81" s="156" t="s">
        <v>742</v>
      </c>
      <c r="C81" s="169"/>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4"/>
    </row>
    <row r="82" spans="1:52" hidden="1" outlineLevel="1" x14ac:dyDescent="0.25">
      <c r="A82" s="159" t="s">
        <v>490</v>
      </c>
      <c r="B82" s="156" t="s">
        <v>736</v>
      </c>
      <c r="C82" s="169"/>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4"/>
    </row>
    <row r="83" spans="1:52" hidden="1" outlineLevel="1" x14ac:dyDescent="0.25">
      <c r="A83" s="159" t="s">
        <v>490</v>
      </c>
      <c r="B83" s="156" t="s">
        <v>736</v>
      </c>
      <c r="C83" s="169"/>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4"/>
    </row>
    <row r="84" spans="1:52" collapsed="1" x14ac:dyDescent="0.25">
      <c r="A84" s="159" t="s">
        <v>737</v>
      </c>
      <c r="B84" s="156" t="s">
        <v>737</v>
      </c>
      <c r="C84" s="169"/>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4"/>
    </row>
    <row r="85" spans="1:52" ht="42.75" x14ac:dyDescent="0.25">
      <c r="A85" s="175" t="s">
        <v>128</v>
      </c>
      <c r="B85" s="197" t="s">
        <v>743</v>
      </c>
      <c r="C85" s="198" t="s">
        <v>732</v>
      </c>
      <c r="D85" s="263"/>
      <c r="E85" s="263"/>
      <c r="F85" s="263"/>
      <c r="G85" s="263"/>
      <c r="H85" s="263"/>
      <c r="I85" s="263"/>
      <c r="J85" s="263" t="s">
        <v>469</v>
      </c>
      <c r="K85" s="263"/>
      <c r="L85" s="263"/>
      <c r="M85" s="263"/>
      <c r="N85" s="263"/>
      <c r="O85" s="263"/>
      <c r="P85" s="263">
        <v>3</v>
      </c>
      <c r="Q85" s="263"/>
      <c r="R85" s="263"/>
      <c r="S85" s="263"/>
      <c r="T85" s="263"/>
      <c r="U85" s="263"/>
      <c r="V85" s="263"/>
      <c r="W85" s="263"/>
      <c r="X85" s="263"/>
      <c r="Y85" s="263"/>
      <c r="Z85" s="263"/>
      <c r="AA85" s="263"/>
      <c r="AB85" s="263">
        <v>2</v>
      </c>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c r="AY85" s="263"/>
      <c r="AZ85" s="54"/>
    </row>
    <row r="86" spans="1:52" ht="75" x14ac:dyDescent="0.25">
      <c r="A86" s="159" t="s">
        <v>159</v>
      </c>
      <c r="B86" s="156" t="s">
        <v>697</v>
      </c>
      <c r="C86" s="169"/>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c r="AL86" s="53"/>
      <c r="AM86" s="53"/>
      <c r="AN86" s="53"/>
      <c r="AO86" s="53"/>
      <c r="AP86" s="53"/>
      <c r="AQ86" s="53"/>
      <c r="AR86" s="53"/>
      <c r="AS86" s="53"/>
      <c r="AT86" s="53"/>
      <c r="AU86" s="53"/>
      <c r="AV86" s="53"/>
      <c r="AW86" s="53"/>
      <c r="AX86" s="53"/>
      <c r="AY86" s="53"/>
      <c r="AZ86" s="54"/>
    </row>
    <row r="87" spans="1:52" ht="30" x14ac:dyDescent="0.25">
      <c r="A87" s="161" t="s">
        <v>160</v>
      </c>
      <c r="B87" s="156" t="s">
        <v>698</v>
      </c>
      <c r="C87" s="169"/>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4"/>
    </row>
    <row r="88" spans="1:52" hidden="1" outlineLevel="1" x14ac:dyDescent="0.25">
      <c r="A88" s="159" t="s">
        <v>160</v>
      </c>
      <c r="B88" s="156" t="s">
        <v>736</v>
      </c>
      <c r="C88" s="169"/>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4"/>
    </row>
    <row r="89" spans="1:52" hidden="1" outlineLevel="1" x14ac:dyDescent="0.25">
      <c r="A89" s="159" t="s">
        <v>160</v>
      </c>
      <c r="B89" s="156" t="s">
        <v>736</v>
      </c>
      <c r="C89" s="169"/>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4"/>
    </row>
    <row r="90" spans="1:52" collapsed="1" x14ac:dyDescent="0.25">
      <c r="A90" s="159" t="s">
        <v>737</v>
      </c>
      <c r="B90" s="156" t="s">
        <v>737</v>
      </c>
      <c r="C90" s="169"/>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53"/>
      <c r="AL90" s="53"/>
      <c r="AM90" s="53"/>
      <c r="AN90" s="53"/>
      <c r="AO90" s="53"/>
      <c r="AP90" s="53"/>
      <c r="AQ90" s="53"/>
      <c r="AR90" s="53"/>
      <c r="AS90" s="53"/>
      <c r="AT90" s="53"/>
      <c r="AU90" s="53"/>
      <c r="AV90" s="53"/>
      <c r="AW90" s="53"/>
      <c r="AX90" s="53"/>
      <c r="AY90" s="53"/>
      <c r="AZ90" s="54"/>
    </row>
    <row r="91" spans="1:52" ht="60" x14ac:dyDescent="0.25">
      <c r="A91" s="161" t="s">
        <v>161</v>
      </c>
      <c r="B91" s="156" t="s">
        <v>744</v>
      </c>
      <c r="C91" s="169"/>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4"/>
    </row>
    <row r="92" spans="1:52" x14ac:dyDescent="0.25">
      <c r="A92" s="162"/>
      <c r="B92" s="156" t="s">
        <v>742</v>
      </c>
      <c r="C92" s="169"/>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53"/>
      <c r="AT92" s="53"/>
      <c r="AU92" s="53"/>
      <c r="AV92" s="53"/>
      <c r="AW92" s="53"/>
      <c r="AX92" s="53"/>
      <c r="AY92" s="53"/>
      <c r="AZ92" s="54"/>
    </row>
    <row r="93" spans="1:52" hidden="1" outlineLevel="1" x14ac:dyDescent="0.25">
      <c r="A93" s="159" t="s">
        <v>161</v>
      </c>
      <c r="B93" s="156" t="s">
        <v>736</v>
      </c>
      <c r="C93" s="169"/>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c r="AT93" s="53"/>
      <c r="AU93" s="53"/>
      <c r="AV93" s="53"/>
      <c r="AW93" s="53"/>
      <c r="AX93" s="53"/>
      <c r="AY93" s="53"/>
      <c r="AZ93" s="54"/>
    </row>
    <row r="94" spans="1:52" hidden="1" outlineLevel="1" x14ac:dyDescent="0.25">
      <c r="A94" s="159" t="s">
        <v>161</v>
      </c>
      <c r="B94" s="156" t="s">
        <v>736</v>
      </c>
      <c r="C94" s="169"/>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4"/>
    </row>
    <row r="95" spans="1:52" collapsed="1" x14ac:dyDescent="0.25">
      <c r="A95" s="159" t="s">
        <v>737</v>
      </c>
      <c r="B95" s="156" t="s">
        <v>737</v>
      </c>
      <c r="C95" s="169"/>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4"/>
    </row>
    <row r="96" spans="1:52" ht="45" x14ac:dyDescent="0.25">
      <c r="A96" s="159" t="s">
        <v>164</v>
      </c>
      <c r="B96" s="156" t="s">
        <v>700</v>
      </c>
      <c r="C96" s="169"/>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c r="AS96" s="53"/>
      <c r="AT96" s="53"/>
      <c r="AU96" s="53"/>
      <c r="AV96" s="53"/>
      <c r="AW96" s="53"/>
      <c r="AX96" s="53"/>
      <c r="AY96" s="53"/>
      <c r="AZ96" s="54"/>
    </row>
    <row r="97" spans="1:52" ht="30" x14ac:dyDescent="0.25">
      <c r="A97" s="159" t="s">
        <v>510</v>
      </c>
      <c r="B97" s="156" t="s">
        <v>701</v>
      </c>
      <c r="C97" s="169"/>
      <c r="D97" s="53"/>
      <c r="E97" s="53"/>
      <c r="F97" s="53"/>
      <c r="G97" s="53"/>
      <c r="H97" s="53"/>
      <c r="I97" s="53"/>
      <c r="J97" s="53"/>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3"/>
      <c r="AQ97" s="53"/>
      <c r="AR97" s="53"/>
      <c r="AS97" s="53"/>
      <c r="AT97" s="53"/>
      <c r="AU97" s="53"/>
      <c r="AV97" s="53"/>
      <c r="AW97" s="53"/>
      <c r="AX97" s="53"/>
      <c r="AY97" s="53"/>
      <c r="AZ97" s="54"/>
    </row>
    <row r="98" spans="1:52" hidden="1" outlineLevel="1" x14ac:dyDescent="0.25">
      <c r="A98" s="159" t="s">
        <v>510</v>
      </c>
      <c r="B98" s="156" t="s">
        <v>736</v>
      </c>
      <c r="C98" s="169"/>
      <c r="D98" s="53"/>
      <c r="E98" s="53"/>
      <c r="F98" s="53"/>
      <c r="G98" s="53"/>
      <c r="H98" s="53"/>
      <c r="I98" s="53"/>
      <c r="J98" s="53"/>
      <c r="K98" s="53"/>
      <c r="L98" s="53"/>
      <c r="M98" s="53"/>
      <c r="N98" s="53"/>
      <c r="O98" s="53"/>
      <c r="P98" s="53"/>
      <c r="Q98" s="53"/>
      <c r="R98" s="53"/>
      <c r="S98" s="53"/>
      <c r="T98" s="53"/>
      <c r="U98" s="53"/>
      <c r="V98" s="53"/>
      <c r="W98" s="53"/>
      <c r="X98" s="53"/>
      <c r="Y98" s="53"/>
      <c r="Z98" s="53"/>
      <c r="AA98" s="53"/>
      <c r="AB98" s="53"/>
      <c r="AC98" s="53"/>
      <c r="AD98" s="53"/>
      <c r="AE98" s="53"/>
      <c r="AF98" s="53"/>
      <c r="AG98" s="53"/>
      <c r="AH98" s="53"/>
      <c r="AI98" s="53"/>
      <c r="AJ98" s="53"/>
      <c r="AK98" s="53"/>
      <c r="AL98" s="53"/>
      <c r="AM98" s="53"/>
      <c r="AN98" s="53"/>
      <c r="AO98" s="53"/>
      <c r="AP98" s="53"/>
      <c r="AQ98" s="53"/>
      <c r="AR98" s="53"/>
      <c r="AS98" s="53"/>
      <c r="AT98" s="53"/>
      <c r="AU98" s="53"/>
      <c r="AV98" s="53"/>
      <c r="AW98" s="53"/>
      <c r="AX98" s="53"/>
      <c r="AY98" s="53"/>
      <c r="AZ98" s="54"/>
    </row>
    <row r="99" spans="1:52" hidden="1" outlineLevel="1" x14ac:dyDescent="0.25">
      <c r="A99" s="159" t="s">
        <v>510</v>
      </c>
      <c r="B99" s="156" t="s">
        <v>736</v>
      </c>
      <c r="C99" s="169"/>
      <c r="D99" s="53"/>
      <c r="E99" s="53"/>
      <c r="F99" s="53"/>
      <c r="G99" s="53"/>
      <c r="H99" s="53"/>
      <c r="I99" s="53"/>
      <c r="J99" s="53"/>
      <c r="K99" s="53"/>
      <c r="L99" s="53"/>
      <c r="M99" s="53"/>
      <c r="N99" s="53"/>
      <c r="O99" s="53"/>
      <c r="P99" s="53"/>
      <c r="Q99" s="53"/>
      <c r="R99" s="53"/>
      <c r="S99" s="53"/>
      <c r="T99" s="53"/>
      <c r="U99" s="53"/>
      <c r="V99" s="53"/>
      <c r="W99" s="53"/>
      <c r="X99" s="53"/>
      <c r="Y99" s="53"/>
      <c r="Z99" s="53"/>
      <c r="AA99" s="53"/>
      <c r="AB99" s="53"/>
      <c r="AC99" s="53"/>
      <c r="AD99" s="53"/>
      <c r="AE99" s="53"/>
      <c r="AF99" s="53"/>
      <c r="AG99" s="53"/>
      <c r="AH99" s="53"/>
      <c r="AI99" s="53"/>
      <c r="AJ99" s="53"/>
      <c r="AK99" s="53"/>
      <c r="AL99" s="53"/>
      <c r="AM99" s="53"/>
      <c r="AN99" s="53"/>
      <c r="AO99" s="53"/>
      <c r="AP99" s="53"/>
      <c r="AQ99" s="53"/>
      <c r="AR99" s="53"/>
      <c r="AS99" s="53"/>
      <c r="AT99" s="53"/>
      <c r="AU99" s="53"/>
      <c r="AV99" s="53"/>
      <c r="AW99" s="53"/>
      <c r="AX99" s="53"/>
      <c r="AY99" s="53"/>
      <c r="AZ99" s="54"/>
    </row>
    <row r="100" spans="1:52" collapsed="1" x14ac:dyDescent="0.25">
      <c r="A100" s="159" t="s">
        <v>737</v>
      </c>
      <c r="B100" s="156" t="s">
        <v>737</v>
      </c>
      <c r="C100" s="169"/>
      <c r="D100" s="53"/>
      <c r="E100" s="53"/>
      <c r="F100" s="53"/>
      <c r="G100" s="53"/>
      <c r="H100" s="53"/>
      <c r="I100" s="53"/>
      <c r="J100" s="53"/>
      <c r="K100" s="53"/>
      <c r="L100" s="53"/>
      <c r="M100" s="53"/>
      <c r="N100" s="53"/>
      <c r="O100" s="53"/>
      <c r="P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53"/>
      <c r="AM100" s="53"/>
      <c r="AN100" s="53"/>
      <c r="AO100" s="53"/>
      <c r="AP100" s="53"/>
      <c r="AQ100" s="53"/>
      <c r="AR100" s="53"/>
      <c r="AS100" s="53"/>
      <c r="AT100" s="53"/>
      <c r="AU100" s="53"/>
      <c r="AV100" s="53"/>
      <c r="AW100" s="53"/>
      <c r="AX100" s="53"/>
      <c r="AY100" s="53"/>
      <c r="AZ100" s="54"/>
    </row>
    <row r="101" spans="1:52" ht="45" x14ac:dyDescent="0.25">
      <c r="A101" s="159" t="s">
        <v>511</v>
      </c>
      <c r="B101" s="156" t="s">
        <v>702</v>
      </c>
      <c r="C101" s="169"/>
      <c r="D101" s="53"/>
      <c r="E101" s="53"/>
      <c r="F101" s="53"/>
      <c r="G101" s="53"/>
      <c r="H101" s="53"/>
      <c r="I101" s="53"/>
      <c r="J101" s="53"/>
      <c r="K101" s="53"/>
      <c r="L101" s="53"/>
      <c r="M101" s="53"/>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53"/>
      <c r="AM101" s="53"/>
      <c r="AN101" s="53"/>
      <c r="AO101" s="53"/>
      <c r="AP101" s="53"/>
      <c r="AQ101" s="53"/>
      <c r="AR101" s="53"/>
      <c r="AS101" s="53"/>
      <c r="AT101" s="53"/>
      <c r="AU101" s="53"/>
      <c r="AV101" s="53"/>
      <c r="AW101" s="53"/>
      <c r="AX101" s="53"/>
      <c r="AY101" s="53"/>
      <c r="AZ101" s="54"/>
    </row>
    <row r="102" spans="1:52" hidden="1" outlineLevel="1" x14ac:dyDescent="0.25">
      <c r="A102" s="159" t="s">
        <v>511</v>
      </c>
      <c r="B102" s="156" t="s">
        <v>736</v>
      </c>
      <c r="C102" s="169"/>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c r="AO102" s="53"/>
      <c r="AP102" s="53"/>
      <c r="AQ102" s="53"/>
      <c r="AR102" s="53"/>
      <c r="AS102" s="53"/>
      <c r="AT102" s="53"/>
      <c r="AU102" s="53"/>
      <c r="AV102" s="53"/>
      <c r="AW102" s="53"/>
      <c r="AX102" s="53"/>
      <c r="AY102" s="53"/>
      <c r="AZ102" s="54"/>
    </row>
    <row r="103" spans="1:52" hidden="1" outlineLevel="1" x14ac:dyDescent="0.25">
      <c r="A103" s="159" t="s">
        <v>511</v>
      </c>
      <c r="B103" s="156" t="s">
        <v>736</v>
      </c>
      <c r="C103" s="169"/>
      <c r="D103" s="53"/>
      <c r="E103" s="53"/>
      <c r="F103" s="53"/>
      <c r="G103" s="53"/>
      <c r="H103" s="53"/>
      <c r="I103" s="53"/>
      <c r="J103" s="53"/>
      <c r="K103" s="53"/>
      <c r="L103" s="53"/>
      <c r="M103" s="53"/>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c r="AL103" s="53"/>
      <c r="AM103" s="53"/>
      <c r="AN103" s="53"/>
      <c r="AO103" s="53"/>
      <c r="AP103" s="53"/>
      <c r="AQ103" s="53"/>
      <c r="AR103" s="53"/>
      <c r="AS103" s="53"/>
      <c r="AT103" s="53"/>
      <c r="AU103" s="53"/>
      <c r="AV103" s="53"/>
      <c r="AW103" s="53"/>
      <c r="AX103" s="53"/>
      <c r="AY103" s="53"/>
      <c r="AZ103" s="54"/>
    </row>
    <row r="104" spans="1:52" collapsed="1" x14ac:dyDescent="0.25">
      <c r="A104" s="159" t="s">
        <v>737</v>
      </c>
      <c r="B104" s="156" t="s">
        <v>737</v>
      </c>
      <c r="C104" s="169"/>
      <c r="D104" s="53"/>
      <c r="E104" s="53"/>
      <c r="F104" s="53"/>
      <c r="G104" s="53"/>
      <c r="H104" s="53"/>
      <c r="I104" s="53"/>
      <c r="J104" s="53"/>
      <c r="K104" s="53"/>
      <c r="L104" s="53"/>
      <c r="M104" s="53"/>
      <c r="N104" s="53"/>
      <c r="O104" s="53"/>
      <c r="P104" s="53"/>
      <c r="Q104" s="53"/>
      <c r="R104" s="53"/>
      <c r="S104" s="53"/>
      <c r="T104" s="53"/>
      <c r="U104" s="53"/>
      <c r="V104" s="53"/>
      <c r="W104" s="53"/>
      <c r="X104" s="53"/>
      <c r="Y104" s="53"/>
      <c r="Z104" s="53"/>
      <c r="AA104" s="53"/>
      <c r="AB104" s="53"/>
      <c r="AC104" s="53"/>
      <c r="AD104" s="53"/>
      <c r="AE104" s="53"/>
      <c r="AF104" s="53"/>
      <c r="AG104" s="53"/>
      <c r="AH104" s="53"/>
      <c r="AI104" s="53"/>
      <c r="AJ104" s="53"/>
      <c r="AK104" s="53"/>
      <c r="AL104" s="53"/>
      <c r="AM104" s="53"/>
      <c r="AN104" s="53"/>
      <c r="AO104" s="53"/>
      <c r="AP104" s="53"/>
      <c r="AQ104" s="53"/>
      <c r="AR104" s="53"/>
      <c r="AS104" s="53"/>
      <c r="AT104" s="53"/>
      <c r="AU104" s="53"/>
      <c r="AV104" s="53"/>
      <c r="AW104" s="53"/>
      <c r="AX104" s="53"/>
      <c r="AY104" s="53"/>
      <c r="AZ104" s="54"/>
    </row>
    <row r="105" spans="1:52" ht="42.75" x14ac:dyDescent="0.25">
      <c r="A105" s="194" t="s">
        <v>165</v>
      </c>
      <c r="B105" s="195" t="s">
        <v>703</v>
      </c>
      <c r="C105" s="196" t="s">
        <v>732</v>
      </c>
      <c r="D105" s="262"/>
      <c r="E105" s="262"/>
      <c r="F105" s="262"/>
      <c r="G105" s="262"/>
      <c r="H105" s="262"/>
      <c r="I105" s="262"/>
      <c r="J105" s="262" t="s">
        <v>469</v>
      </c>
      <c r="K105" s="262"/>
      <c r="L105" s="262"/>
      <c r="M105" s="262"/>
      <c r="N105" s="262"/>
      <c r="O105" s="262"/>
      <c r="P105" s="262">
        <v>3</v>
      </c>
      <c r="Q105" s="262"/>
      <c r="R105" s="262"/>
      <c r="S105" s="262"/>
      <c r="T105" s="262"/>
      <c r="U105" s="262"/>
      <c r="V105" s="262"/>
      <c r="W105" s="262"/>
      <c r="X105" s="262"/>
      <c r="Y105" s="262"/>
      <c r="Z105" s="262"/>
      <c r="AA105" s="262"/>
      <c r="AB105" s="262"/>
      <c r="AC105" s="262"/>
      <c r="AD105" s="262"/>
      <c r="AE105" s="262"/>
      <c r="AF105" s="262"/>
      <c r="AG105" s="262"/>
      <c r="AH105" s="262"/>
      <c r="AI105" s="262"/>
      <c r="AJ105" s="262"/>
      <c r="AK105" s="262"/>
      <c r="AL105" s="262"/>
      <c r="AM105" s="262"/>
      <c r="AN105" s="262"/>
      <c r="AO105" s="262"/>
      <c r="AP105" s="262"/>
      <c r="AQ105" s="262"/>
      <c r="AR105" s="262"/>
      <c r="AS105" s="262"/>
      <c r="AT105" s="262"/>
      <c r="AU105" s="262"/>
      <c r="AV105" s="262"/>
      <c r="AW105" s="262"/>
      <c r="AX105" s="262"/>
      <c r="AY105" s="262"/>
      <c r="AZ105" s="54"/>
    </row>
    <row r="106" spans="1:52" ht="45" x14ac:dyDescent="0.25">
      <c r="A106" s="159" t="s">
        <v>166</v>
      </c>
      <c r="B106" s="156" t="s">
        <v>704</v>
      </c>
      <c r="C106" s="169"/>
      <c r="D106" s="53"/>
      <c r="E106" s="53"/>
      <c r="F106" s="53"/>
      <c r="G106" s="53"/>
      <c r="H106" s="53"/>
      <c r="I106" s="53"/>
      <c r="J106" s="53"/>
      <c r="K106" s="53"/>
      <c r="L106" s="53"/>
      <c r="M106" s="53"/>
      <c r="N106" s="53"/>
      <c r="O106" s="53"/>
      <c r="P106" s="53"/>
      <c r="Q106" s="53"/>
      <c r="R106" s="53"/>
      <c r="S106" s="53"/>
      <c r="T106" s="53"/>
      <c r="U106" s="53"/>
      <c r="V106" s="53"/>
      <c r="W106" s="53"/>
      <c r="X106" s="53"/>
      <c r="Y106" s="53"/>
      <c r="Z106" s="53"/>
      <c r="AA106" s="53"/>
      <c r="AB106" s="53"/>
      <c r="AC106" s="53"/>
      <c r="AD106" s="53"/>
      <c r="AE106" s="53"/>
      <c r="AF106" s="53"/>
      <c r="AG106" s="53"/>
      <c r="AH106" s="53"/>
      <c r="AI106" s="53"/>
      <c r="AJ106" s="53"/>
      <c r="AK106" s="53"/>
      <c r="AL106" s="53"/>
      <c r="AM106" s="53"/>
      <c r="AN106" s="53"/>
      <c r="AO106" s="53"/>
      <c r="AP106" s="53"/>
      <c r="AQ106" s="53"/>
      <c r="AR106" s="53"/>
      <c r="AS106" s="53"/>
      <c r="AT106" s="53"/>
      <c r="AU106" s="53"/>
      <c r="AV106" s="53"/>
      <c r="AW106" s="53"/>
      <c r="AX106" s="53"/>
      <c r="AY106" s="53"/>
      <c r="AZ106" s="54"/>
    </row>
    <row r="107" spans="1:52" hidden="1" outlineLevel="1" x14ac:dyDescent="0.25">
      <c r="A107" s="159" t="s">
        <v>166</v>
      </c>
      <c r="B107" s="156" t="s">
        <v>736</v>
      </c>
      <c r="C107" s="169"/>
      <c r="D107" s="53"/>
      <c r="E107" s="53"/>
      <c r="F107" s="53"/>
      <c r="G107" s="53"/>
      <c r="H107" s="53"/>
      <c r="I107" s="53"/>
      <c r="J107" s="53"/>
      <c r="K107" s="53"/>
      <c r="L107" s="53"/>
      <c r="M107" s="53"/>
      <c r="N107" s="53"/>
      <c r="O107" s="53"/>
      <c r="P107" s="53"/>
      <c r="Q107" s="53"/>
      <c r="R107" s="53"/>
      <c r="S107" s="53"/>
      <c r="T107" s="53"/>
      <c r="U107" s="53"/>
      <c r="V107" s="53"/>
      <c r="W107" s="53"/>
      <c r="X107" s="53"/>
      <c r="Y107" s="53"/>
      <c r="Z107" s="53"/>
      <c r="AA107" s="53"/>
      <c r="AB107" s="53"/>
      <c r="AC107" s="53"/>
      <c r="AD107" s="53"/>
      <c r="AE107" s="53"/>
      <c r="AF107" s="53"/>
      <c r="AG107" s="53"/>
      <c r="AH107" s="53"/>
      <c r="AI107" s="53"/>
      <c r="AJ107" s="53"/>
      <c r="AK107" s="53"/>
      <c r="AL107" s="53"/>
      <c r="AM107" s="53"/>
      <c r="AN107" s="53"/>
      <c r="AO107" s="53"/>
      <c r="AP107" s="53"/>
      <c r="AQ107" s="53"/>
      <c r="AR107" s="53"/>
      <c r="AS107" s="53"/>
      <c r="AT107" s="53"/>
      <c r="AU107" s="53"/>
      <c r="AV107" s="53"/>
      <c r="AW107" s="53"/>
      <c r="AX107" s="53"/>
      <c r="AY107" s="53"/>
      <c r="AZ107" s="54"/>
    </row>
    <row r="108" spans="1:52" hidden="1" outlineLevel="1" x14ac:dyDescent="0.25">
      <c r="A108" s="159" t="s">
        <v>166</v>
      </c>
      <c r="B108" s="156" t="s">
        <v>736</v>
      </c>
      <c r="C108" s="169"/>
      <c r="D108" s="53"/>
      <c r="E108" s="53"/>
      <c r="F108" s="53"/>
      <c r="G108" s="53"/>
      <c r="H108" s="53"/>
      <c r="I108" s="53"/>
      <c r="J108" s="53"/>
      <c r="K108" s="53"/>
      <c r="L108" s="53"/>
      <c r="M108" s="53"/>
      <c r="N108" s="53"/>
      <c r="O108" s="53"/>
      <c r="P108" s="53"/>
      <c r="Q108" s="53"/>
      <c r="R108" s="53"/>
      <c r="S108" s="53"/>
      <c r="T108" s="53"/>
      <c r="U108" s="53"/>
      <c r="V108" s="53"/>
      <c r="W108" s="53"/>
      <c r="X108" s="53"/>
      <c r="Y108" s="53"/>
      <c r="Z108" s="53"/>
      <c r="AA108" s="53"/>
      <c r="AB108" s="53"/>
      <c r="AC108" s="53"/>
      <c r="AD108" s="53"/>
      <c r="AE108" s="53"/>
      <c r="AF108" s="53"/>
      <c r="AG108" s="53"/>
      <c r="AH108" s="53"/>
      <c r="AI108" s="53"/>
      <c r="AJ108" s="53"/>
      <c r="AK108" s="53"/>
      <c r="AL108" s="53"/>
      <c r="AM108" s="53"/>
      <c r="AN108" s="53"/>
      <c r="AO108" s="53"/>
      <c r="AP108" s="53"/>
      <c r="AQ108" s="53"/>
      <c r="AR108" s="53"/>
      <c r="AS108" s="53"/>
      <c r="AT108" s="53"/>
      <c r="AU108" s="53"/>
      <c r="AV108" s="53"/>
      <c r="AW108" s="53"/>
      <c r="AX108" s="53"/>
      <c r="AY108" s="53"/>
      <c r="AZ108" s="54"/>
    </row>
    <row r="109" spans="1:52" collapsed="1" x14ac:dyDescent="0.25">
      <c r="A109" s="159" t="s">
        <v>737</v>
      </c>
      <c r="B109" s="156" t="s">
        <v>737</v>
      </c>
      <c r="C109" s="169"/>
      <c r="D109" s="53"/>
      <c r="E109" s="53"/>
      <c r="F109" s="53"/>
      <c r="G109" s="53"/>
      <c r="H109" s="53"/>
      <c r="I109" s="53"/>
      <c r="J109" s="53"/>
      <c r="K109" s="53"/>
      <c r="L109" s="53"/>
      <c r="M109" s="53"/>
      <c r="N109" s="53"/>
      <c r="O109" s="53"/>
      <c r="P109" s="53"/>
      <c r="Q109" s="53"/>
      <c r="R109" s="53"/>
      <c r="S109" s="53"/>
      <c r="T109" s="53"/>
      <c r="U109" s="53"/>
      <c r="V109" s="53"/>
      <c r="W109" s="53"/>
      <c r="X109" s="53"/>
      <c r="Y109" s="53"/>
      <c r="Z109" s="53"/>
      <c r="AA109" s="53"/>
      <c r="AB109" s="53"/>
      <c r="AC109" s="53"/>
      <c r="AD109" s="53"/>
      <c r="AE109" s="53"/>
      <c r="AF109" s="53"/>
      <c r="AG109" s="53"/>
      <c r="AH109" s="53"/>
      <c r="AI109" s="53"/>
      <c r="AJ109" s="53"/>
      <c r="AK109" s="53"/>
      <c r="AL109" s="53"/>
      <c r="AM109" s="53"/>
      <c r="AN109" s="53"/>
      <c r="AO109" s="53"/>
      <c r="AP109" s="53"/>
      <c r="AQ109" s="53"/>
      <c r="AR109" s="53"/>
      <c r="AS109" s="53"/>
      <c r="AT109" s="53"/>
      <c r="AU109" s="53"/>
      <c r="AV109" s="53"/>
      <c r="AW109" s="53"/>
      <c r="AX109" s="53"/>
      <c r="AY109" s="53"/>
      <c r="AZ109" s="54"/>
    </row>
    <row r="110" spans="1:52" ht="45" x14ac:dyDescent="0.25">
      <c r="A110" s="191" t="s">
        <v>167</v>
      </c>
      <c r="B110" s="189" t="s">
        <v>705</v>
      </c>
      <c r="C110" s="193" t="s">
        <v>732</v>
      </c>
      <c r="D110" s="262"/>
      <c r="E110" s="262"/>
      <c r="F110" s="262"/>
      <c r="G110" s="262"/>
      <c r="H110" s="262"/>
      <c r="I110" s="262"/>
      <c r="J110" s="262" t="s">
        <v>469</v>
      </c>
      <c r="K110" s="262"/>
      <c r="L110" s="262"/>
      <c r="M110" s="262"/>
      <c r="N110" s="262"/>
      <c r="O110" s="262"/>
      <c r="P110" s="262">
        <v>3</v>
      </c>
      <c r="Q110" s="262"/>
      <c r="R110" s="262"/>
      <c r="S110" s="262"/>
      <c r="T110" s="262"/>
      <c r="U110" s="262"/>
      <c r="V110" s="262"/>
      <c r="W110" s="262"/>
      <c r="X110" s="262"/>
      <c r="Y110" s="262"/>
      <c r="Z110" s="262"/>
      <c r="AA110" s="262"/>
      <c r="AB110" s="262"/>
      <c r="AC110" s="262"/>
      <c r="AD110" s="262"/>
      <c r="AE110" s="262"/>
      <c r="AF110" s="262"/>
      <c r="AG110" s="262"/>
      <c r="AH110" s="262"/>
      <c r="AI110" s="262"/>
      <c r="AJ110" s="262"/>
      <c r="AK110" s="262"/>
      <c r="AL110" s="262"/>
      <c r="AM110" s="262"/>
      <c r="AN110" s="262"/>
      <c r="AO110" s="262"/>
      <c r="AP110" s="262"/>
      <c r="AQ110" s="262"/>
      <c r="AR110" s="262"/>
      <c r="AS110" s="262"/>
      <c r="AT110" s="262"/>
      <c r="AU110" s="262"/>
      <c r="AV110" s="262"/>
      <c r="AW110" s="262"/>
      <c r="AX110" s="262"/>
      <c r="AY110" s="262"/>
      <c r="AZ110" s="54"/>
    </row>
    <row r="111" spans="1:52" x14ac:dyDescent="0.25">
      <c r="A111" s="188" t="s">
        <v>167</v>
      </c>
      <c r="B111" s="192" t="s">
        <v>753</v>
      </c>
      <c r="C111" s="190" t="s">
        <v>752</v>
      </c>
      <c r="D111" s="262"/>
      <c r="E111" s="262"/>
      <c r="F111" s="262"/>
      <c r="G111" s="262"/>
      <c r="H111" s="262"/>
      <c r="I111" s="262"/>
      <c r="J111" s="262" t="s">
        <v>469</v>
      </c>
      <c r="K111" s="262"/>
      <c r="L111" s="262"/>
      <c r="M111" s="262"/>
      <c r="N111" s="262"/>
      <c r="O111" s="262"/>
      <c r="P111" s="262">
        <v>3</v>
      </c>
      <c r="Q111" s="262"/>
      <c r="R111" s="262"/>
      <c r="S111" s="262"/>
      <c r="T111" s="262"/>
      <c r="U111" s="262"/>
      <c r="V111" s="262"/>
      <c r="W111" s="262"/>
      <c r="X111" s="262"/>
      <c r="Y111" s="262"/>
      <c r="Z111" s="262"/>
      <c r="AA111" s="262"/>
      <c r="AB111" s="262"/>
      <c r="AC111" s="262"/>
      <c r="AD111" s="262"/>
      <c r="AE111" s="262"/>
      <c r="AF111" s="262"/>
      <c r="AG111" s="262"/>
      <c r="AH111" s="262"/>
      <c r="AI111" s="262"/>
      <c r="AJ111" s="262"/>
      <c r="AK111" s="262"/>
      <c r="AL111" s="262"/>
      <c r="AM111" s="262"/>
      <c r="AN111" s="262"/>
      <c r="AO111" s="262"/>
      <c r="AP111" s="262"/>
      <c r="AQ111" s="262"/>
      <c r="AR111" s="262"/>
      <c r="AS111" s="262"/>
      <c r="AT111" s="262"/>
      <c r="AU111" s="262"/>
      <c r="AV111" s="262"/>
      <c r="AW111" s="262"/>
      <c r="AX111" s="262"/>
      <c r="AY111" s="262"/>
      <c r="AZ111" s="54"/>
    </row>
    <row r="112" spans="1:52" x14ac:dyDescent="0.25">
      <c r="A112" s="159" t="s">
        <v>167</v>
      </c>
      <c r="B112" s="156" t="s">
        <v>736</v>
      </c>
      <c r="C112" s="169"/>
      <c r="D112" s="53"/>
      <c r="E112" s="53"/>
      <c r="F112" s="53"/>
      <c r="G112" s="53"/>
      <c r="H112" s="53"/>
      <c r="I112" s="53"/>
      <c r="J112" s="53"/>
      <c r="K112" s="53"/>
      <c r="L112" s="53"/>
      <c r="M112" s="53"/>
      <c r="N112" s="53"/>
      <c r="O112" s="53"/>
      <c r="P112" s="53"/>
      <c r="Q112" s="53"/>
      <c r="R112" s="53"/>
      <c r="S112" s="53"/>
      <c r="T112" s="53"/>
      <c r="U112" s="53"/>
      <c r="V112" s="53"/>
      <c r="W112" s="53"/>
      <c r="X112" s="53"/>
      <c r="Y112" s="53"/>
      <c r="Z112" s="53"/>
      <c r="AA112" s="53"/>
      <c r="AB112" s="53"/>
      <c r="AC112" s="53"/>
      <c r="AD112" s="53"/>
      <c r="AE112" s="53"/>
      <c r="AF112" s="53"/>
      <c r="AG112" s="53"/>
      <c r="AH112" s="53"/>
      <c r="AI112" s="53"/>
      <c r="AJ112" s="53"/>
      <c r="AK112" s="53"/>
      <c r="AL112" s="53"/>
      <c r="AM112" s="53"/>
      <c r="AN112" s="53"/>
      <c r="AO112" s="53"/>
      <c r="AP112" s="53"/>
      <c r="AQ112" s="53"/>
      <c r="AR112" s="53"/>
      <c r="AS112" s="53"/>
      <c r="AT112" s="53"/>
      <c r="AU112" s="53"/>
      <c r="AV112" s="53"/>
      <c r="AW112" s="53"/>
      <c r="AX112" s="53"/>
      <c r="AY112" s="53"/>
      <c r="AZ112" s="54"/>
    </row>
    <row r="113" spans="1:52" x14ac:dyDescent="0.25">
      <c r="A113" s="159" t="s">
        <v>737</v>
      </c>
      <c r="B113" s="156" t="s">
        <v>737</v>
      </c>
      <c r="C113" s="169"/>
      <c r="D113" s="53"/>
      <c r="E113" s="53"/>
      <c r="F113" s="53"/>
      <c r="G113" s="53"/>
      <c r="H113" s="53"/>
      <c r="I113" s="53"/>
      <c r="J113" s="53"/>
      <c r="K113" s="53"/>
      <c r="L113" s="53"/>
      <c r="M113" s="53"/>
      <c r="N113" s="53"/>
      <c r="O113" s="53"/>
      <c r="P113" s="53"/>
      <c r="Q113" s="53"/>
      <c r="R113" s="53"/>
      <c r="S113" s="53"/>
      <c r="T113" s="53"/>
      <c r="U113" s="53"/>
      <c r="V113" s="53"/>
      <c r="W113" s="53"/>
      <c r="X113" s="53"/>
      <c r="Y113" s="53"/>
      <c r="Z113" s="53"/>
      <c r="AA113" s="53"/>
      <c r="AB113" s="53"/>
      <c r="AC113" s="53"/>
      <c r="AD113" s="53"/>
      <c r="AE113" s="53"/>
      <c r="AF113" s="53"/>
      <c r="AG113" s="53"/>
      <c r="AH113" s="53"/>
      <c r="AI113" s="53"/>
      <c r="AJ113" s="53"/>
      <c r="AK113" s="53"/>
      <c r="AL113" s="53"/>
      <c r="AM113" s="53"/>
      <c r="AN113" s="53"/>
      <c r="AO113" s="53"/>
      <c r="AP113" s="53"/>
      <c r="AQ113" s="53"/>
      <c r="AR113" s="53"/>
      <c r="AS113" s="53"/>
      <c r="AT113" s="53"/>
      <c r="AU113" s="53"/>
      <c r="AV113" s="53"/>
      <c r="AW113" s="53"/>
      <c r="AX113" s="53"/>
      <c r="AY113" s="53"/>
      <c r="AZ113" s="54"/>
    </row>
    <row r="114" spans="1:52" ht="30" x14ac:dyDescent="0.25">
      <c r="A114" s="161" t="s">
        <v>168</v>
      </c>
      <c r="B114" s="156" t="s">
        <v>706</v>
      </c>
      <c r="C114" s="169"/>
      <c r="D114" s="53"/>
      <c r="E114" s="53"/>
      <c r="F114" s="53"/>
      <c r="G114" s="53"/>
      <c r="H114" s="53"/>
      <c r="I114" s="53"/>
      <c r="J114" s="53"/>
      <c r="K114" s="53"/>
      <c r="L114" s="53"/>
      <c r="M114" s="53"/>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c r="AZ114" s="54"/>
    </row>
    <row r="115" spans="1:52" hidden="1" outlineLevel="1" x14ac:dyDescent="0.25">
      <c r="A115" s="159" t="s">
        <v>168</v>
      </c>
      <c r="B115" s="156" t="s">
        <v>736</v>
      </c>
      <c r="C115" s="169"/>
      <c r="D115" s="53"/>
      <c r="E115" s="53"/>
      <c r="F115" s="53"/>
      <c r="G115" s="53"/>
      <c r="H115" s="53"/>
      <c r="I115" s="53"/>
      <c r="J115" s="53"/>
      <c r="K115" s="53"/>
      <c r="L115" s="53"/>
      <c r="M115" s="53"/>
      <c r="N115" s="53"/>
      <c r="O115" s="53"/>
      <c r="P115" s="53"/>
      <c r="Q115" s="53"/>
      <c r="R115" s="53"/>
      <c r="S115" s="53"/>
      <c r="T115" s="53"/>
      <c r="U115" s="53"/>
      <c r="V115" s="53"/>
      <c r="W115" s="53"/>
      <c r="X115" s="53"/>
      <c r="Y115" s="53"/>
      <c r="Z115" s="53"/>
      <c r="AA115" s="53"/>
      <c r="AB115" s="53"/>
      <c r="AC115" s="53"/>
      <c r="AD115" s="53"/>
      <c r="AE115" s="53"/>
      <c r="AF115" s="53"/>
      <c r="AG115" s="53"/>
      <c r="AH115" s="53"/>
      <c r="AI115" s="53"/>
      <c r="AJ115" s="53"/>
      <c r="AK115" s="53"/>
      <c r="AL115" s="53"/>
      <c r="AM115" s="53"/>
      <c r="AN115" s="53"/>
      <c r="AO115" s="53"/>
      <c r="AP115" s="53"/>
      <c r="AQ115" s="53"/>
      <c r="AR115" s="53"/>
      <c r="AS115" s="53"/>
      <c r="AT115" s="53"/>
      <c r="AU115" s="53"/>
      <c r="AV115" s="53"/>
      <c r="AW115" s="53"/>
      <c r="AX115" s="53"/>
      <c r="AY115" s="53"/>
      <c r="AZ115" s="54"/>
    </row>
    <row r="116" spans="1:52" hidden="1" outlineLevel="1" x14ac:dyDescent="0.25">
      <c r="A116" s="159" t="s">
        <v>168</v>
      </c>
      <c r="B116" s="156" t="s">
        <v>736</v>
      </c>
      <c r="C116" s="169"/>
      <c r="D116" s="53"/>
      <c r="E116" s="53"/>
      <c r="F116" s="53"/>
      <c r="G116" s="53"/>
      <c r="H116" s="53"/>
      <c r="I116" s="53"/>
      <c r="J116" s="53"/>
      <c r="K116" s="53"/>
      <c r="L116" s="53"/>
      <c r="M116" s="53"/>
      <c r="N116" s="53"/>
      <c r="O116" s="53"/>
      <c r="P116" s="53"/>
      <c r="Q116" s="53"/>
      <c r="R116" s="53"/>
      <c r="S116" s="53"/>
      <c r="T116" s="53"/>
      <c r="U116" s="53"/>
      <c r="V116" s="53"/>
      <c r="W116" s="53"/>
      <c r="X116" s="53"/>
      <c r="Y116" s="53"/>
      <c r="Z116" s="53"/>
      <c r="AA116" s="53"/>
      <c r="AB116" s="53"/>
      <c r="AC116" s="53"/>
      <c r="AD116" s="53"/>
      <c r="AE116" s="53"/>
      <c r="AF116" s="53"/>
      <c r="AG116" s="53"/>
      <c r="AH116" s="53"/>
      <c r="AI116" s="53"/>
      <c r="AJ116" s="53"/>
      <c r="AK116" s="53"/>
      <c r="AL116" s="53"/>
      <c r="AM116" s="53"/>
      <c r="AN116" s="53"/>
      <c r="AO116" s="53"/>
      <c r="AP116" s="53"/>
      <c r="AQ116" s="53"/>
      <c r="AR116" s="53"/>
      <c r="AS116" s="53"/>
      <c r="AT116" s="53"/>
      <c r="AU116" s="53"/>
      <c r="AV116" s="53"/>
      <c r="AW116" s="53"/>
      <c r="AX116" s="53"/>
      <c r="AY116" s="53"/>
      <c r="AZ116" s="54"/>
    </row>
    <row r="117" spans="1:52" collapsed="1" x14ac:dyDescent="0.25">
      <c r="A117" s="159" t="s">
        <v>737</v>
      </c>
      <c r="B117" s="156" t="s">
        <v>737</v>
      </c>
      <c r="C117" s="169"/>
      <c r="D117" s="53"/>
      <c r="E117" s="53"/>
      <c r="F117" s="53"/>
      <c r="G117" s="53"/>
      <c r="H117" s="53"/>
      <c r="I117" s="53"/>
      <c r="J117" s="53"/>
      <c r="K117" s="53"/>
      <c r="L117" s="53"/>
      <c r="M117" s="53"/>
      <c r="N117" s="53"/>
      <c r="O117" s="53"/>
      <c r="P117" s="53"/>
      <c r="Q117" s="53"/>
      <c r="R117" s="53"/>
      <c r="S117" s="53"/>
      <c r="T117" s="53"/>
      <c r="U117" s="53"/>
      <c r="V117" s="53"/>
      <c r="W117" s="53"/>
      <c r="X117" s="53"/>
      <c r="Y117" s="53"/>
      <c r="Z117" s="53"/>
      <c r="AA117" s="53"/>
      <c r="AB117" s="53"/>
      <c r="AC117" s="53"/>
      <c r="AD117" s="53"/>
      <c r="AE117" s="53"/>
      <c r="AF117" s="53"/>
      <c r="AG117" s="53"/>
      <c r="AH117" s="53"/>
      <c r="AI117" s="53"/>
      <c r="AJ117" s="53"/>
      <c r="AK117" s="53"/>
      <c r="AL117" s="53"/>
      <c r="AM117" s="53"/>
      <c r="AN117" s="53"/>
      <c r="AO117" s="53"/>
      <c r="AP117" s="53"/>
      <c r="AQ117" s="53"/>
      <c r="AR117" s="53"/>
      <c r="AS117" s="53"/>
      <c r="AT117" s="53"/>
      <c r="AU117" s="53"/>
      <c r="AV117" s="53"/>
      <c r="AW117" s="53"/>
      <c r="AX117" s="53"/>
      <c r="AY117" s="53"/>
      <c r="AZ117" s="54"/>
    </row>
    <row r="118" spans="1:52" ht="45" x14ac:dyDescent="0.25">
      <c r="A118" s="161" t="s">
        <v>169</v>
      </c>
      <c r="B118" s="156" t="s">
        <v>707</v>
      </c>
      <c r="C118" s="169"/>
      <c r="D118" s="53"/>
      <c r="E118" s="53"/>
      <c r="F118" s="53"/>
      <c r="G118" s="53"/>
      <c r="H118" s="53"/>
      <c r="I118" s="53"/>
      <c r="J118" s="53"/>
      <c r="K118" s="53"/>
      <c r="L118" s="53"/>
      <c r="M118" s="53"/>
      <c r="N118" s="53"/>
      <c r="O118" s="53"/>
      <c r="P118" s="53"/>
      <c r="Q118" s="53"/>
      <c r="R118" s="53"/>
      <c r="S118" s="53"/>
      <c r="T118" s="53"/>
      <c r="U118" s="53"/>
      <c r="V118" s="53"/>
      <c r="W118" s="53"/>
      <c r="X118" s="53"/>
      <c r="Y118" s="53"/>
      <c r="Z118" s="53"/>
      <c r="AA118" s="53"/>
      <c r="AB118" s="53"/>
      <c r="AC118" s="53"/>
      <c r="AD118" s="53"/>
      <c r="AE118" s="53"/>
      <c r="AF118" s="53"/>
      <c r="AG118" s="53"/>
      <c r="AH118" s="53"/>
      <c r="AI118" s="53"/>
      <c r="AJ118" s="53"/>
      <c r="AK118" s="53"/>
      <c r="AL118" s="53"/>
      <c r="AM118" s="53"/>
      <c r="AN118" s="53"/>
      <c r="AO118" s="53"/>
      <c r="AP118" s="53"/>
      <c r="AQ118" s="53"/>
      <c r="AR118" s="53"/>
      <c r="AS118" s="53"/>
      <c r="AT118" s="53"/>
      <c r="AU118" s="53"/>
      <c r="AV118" s="53"/>
      <c r="AW118" s="53"/>
      <c r="AX118" s="53"/>
      <c r="AY118" s="53"/>
      <c r="AZ118" s="54"/>
    </row>
    <row r="119" spans="1:52" hidden="1" outlineLevel="1" x14ac:dyDescent="0.25">
      <c r="A119" s="159" t="s">
        <v>169</v>
      </c>
      <c r="B119" s="156" t="s">
        <v>736</v>
      </c>
      <c r="C119" s="169"/>
      <c r="D119" s="53"/>
      <c r="E119" s="53"/>
      <c r="F119" s="53"/>
      <c r="G119" s="53"/>
      <c r="H119" s="53"/>
      <c r="I119" s="53"/>
      <c r="J119" s="53"/>
      <c r="K119" s="53"/>
      <c r="L119" s="53"/>
      <c r="M119" s="53"/>
      <c r="N119" s="53"/>
      <c r="O119" s="53"/>
      <c r="P119" s="53"/>
      <c r="Q119" s="53"/>
      <c r="R119" s="53"/>
      <c r="S119" s="53"/>
      <c r="T119" s="53"/>
      <c r="U119" s="53"/>
      <c r="V119" s="53"/>
      <c r="W119" s="53"/>
      <c r="X119" s="53"/>
      <c r="Y119" s="53"/>
      <c r="Z119" s="53"/>
      <c r="AA119" s="53"/>
      <c r="AB119" s="53"/>
      <c r="AC119" s="53"/>
      <c r="AD119" s="53"/>
      <c r="AE119" s="53"/>
      <c r="AF119" s="53"/>
      <c r="AG119" s="53"/>
      <c r="AH119" s="53"/>
      <c r="AI119" s="53"/>
      <c r="AJ119" s="53"/>
      <c r="AK119" s="53"/>
      <c r="AL119" s="53"/>
      <c r="AM119" s="53"/>
      <c r="AN119" s="53"/>
      <c r="AO119" s="53"/>
      <c r="AP119" s="53"/>
      <c r="AQ119" s="53"/>
      <c r="AR119" s="53"/>
      <c r="AS119" s="53"/>
      <c r="AT119" s="53"/>
      <c r="AU119" s="53"/>
      <c r="AV119" s="53"/>
      <c r="AW119" s="53"/>
      <c r="AX119" s="53"/>
      <c r="AY119" s="53"/>
      <c r="AZ119" s="54"/>
    </row>
    <row r="120" spans="1:52" hidden="1" outlineLevel="1" x14ac:dyDescent="0.25">
      <c r="A120" s="159" t="s">
        <v>169</v>
      </c>
      <c r="B120" s="156" t="s">
        <v>736</v>
      </c>
      <c r="C120" s="169"/>
      <c r="D120" s="53"/>
      <c r="E120" s="53"/>
      <c r="F120" s="53"/>
      <c r="G120" s="53"/>
      <c r="H120" s="53"/>
      <c r="I120" s="53"/>
      <c r="J120" s="53"/>
      <c r="K120" s="53"/>
      <c r="L120" s="53"/>
      <c r="M120" s="53"/>
      <c r="N120" s="53"/>
      <c r="O120" s="53"/>
      <c r="P120" s="53"/>
      <c r="Q120" s="53"/>
      <c r="R120" s="53"/>
      <c r="S120" s="53"/>
      <c r="T120" s="53"/>
      <c r="U120" s="53"/>
      <c r="V120" s="53"/>
      <c r="W120" s="53"/>
      <c r="X120" s="53"/>
      <c r="Y120" s="53"/>
      <c r="Z120" s="53"/>
      <c r="AA120" s="53"/>
      <c r="AB120" s="53"/>
      <c r="AC120" s="53"/>
      <c r="AD120" s="53"/>
      <c r="AE120" s="53"/>
      <c r="AF120" s="53"/>
      <c r="AG120" s="53"/>
      <c r="AH120" s="53"/>
      <c r="AI120" s="53"/>
      <c r="AJ120" s="53"/>
      <c r="AK120" s="53"/>
      <c r="AL120" s="53"/>
      <c r="AM120" s="53"/>
      <c r="AN120" s="53"/>
      <c r="AO120" s="53"/>
      <c r="AP120" s="53"/>
      <c r="AQ120" s="53"/>
      <c r="AR120" s="53"/>
      <c r="AS120" s="53"/>
      <c r="AT120" s="53"/>
      <c r="AU120" s="53"/>
      <c r="AV120" s="53"/>
      <c r="AW120" s="53"/>
      <c r="AX120" s="53"/>
      <c r="AY120" s="53"/>
      <c r="AZ120" s="54"/>
    </row>
    <row r="121" spans="1:52" collapsed="1" x14ac:dyDescent="0.25">
      <c r="A121" s="159" t="s">
        <v>737</v>
      </c>
      <c r="B121" s="156" t="s">
        <v>737</v>
      </c>
      <c r="C121" s="169"/>
      <c r="D121" s="53"/>
      <c r="E121" s="53"/>
      <c r="F121" s="53"/>
      <c r="G121" s="53"/>
      <c r="H121" s="53"/>
      <c r="I121" s="53"/>
      <c r="J121" s="53"/>
      <c r="K121" s="53"/>
      <c r="L121" s="53"/>
      <c r="M121" s="53"/>
      <c r="N121" s="53"/>
      <c r="O121" s="53"/>
      <c r="P121" s="53"/>
      <c r="Q121" s="53"/>
      <c r="R121" s="53"/>
      <c r="S121" s="53"/>
      <c r="T121" s="53"/>
      <c r="U121" s="53"/>
      <c r="V121" s="53"/>
      <c r="W121" s="53"/>
      <c r="X121" s="53"/>
      <c r="Y121" s="53"/>
      <c r="Z121" s="53"/>
      <c r="AA121" s="53"/>
      <c r="AB121" s="53"/>
      <c r="AC121" s="53"/>
      <c r="AD121" s="53"/>
      <c r="AE121" s="53"/>
      <c r="AF121" s="53"/>
      <c r="AG121" s="53"/>
      <c r="AH121" s="53"/>
      <c r="AI121" s="53"/>
      <c r="AJ121" s="53"/>
      <c r="AK121" s="53"/>
      <c r="AL121" s="53"/>
      <c r="AM121" s="53"/>
      <c r="AN121" s="53"/>
      <c r="AO121" s="53"/>
      <c r="AP121" s="53"/>
      <c r="AQ121" s="53"/>
      <c r="AR121" s="53"/>
      <c r="AS121" s="53"/>
      <c r="AT121" s="53"/>
      <c r="AU121" s="53"/>
      <c r="AV121" s="53"/>
      <c r="AW121" s="53"/>
      <c r="AX121" s="53"/>
      <c r="AY121" s="53"/>
      <c r="AZ121" s="54"/>
    </row>
    <row r="122" spans="1:52" ht="60" x14ac:dyDescent="0.25">
      <c r="A122" s="159" t="s">
        <v>170</v>
      </c>
      <c r="B122" s="156" t="s">
        <v>708</v>
      </c>
      <c r="C122" s="169"/>
      <c r="D122" s="53"/>
      <c r="E122" s="53"/>
      <c r="F122" s="53"/>
      <c r="G122" s="53"/>
      <c r="H122" s="53"/>
      <c r="I122" s="53"/>
      <c r="J122" s="53"/>
      <c r="K122" s="53"/>
      <c r="L122" s="53"/>
      <c r="M122" s="53"/>
      <c r="N122" s="53"/>
      <c r="O122" s="53"/>
      <c r="P122" s="53"/>
      <c r="Q122" s="53"/>
      <c r="R122" s="53"/>
      <c r="S122" s="53"/>
      <c r="T122" s="53"/>
      <c r="U122" s="53"/>
      <c r="V122" s="53"/>
      <c r="W122" s="53"/>
      <c r="X122" s="53"/>
      <c r="Y122" s="53"/>
      <c r="Z122" s="53"/>
      <c r="AA122" s="53"/>
      <c r="AB122" s="53"/>
      <c r="AC122" s="53"/>
      <c r="AD122" s="53"/>
      <c r="AE122" s="53"/>
      <c r="AF122" s="53"/>
      <c r="AG122" s="53"/>
      <c r="AH122" s="53"/>
      <c r="AI122" s="53"/>
      <c r="AJ122" s="53"/>
      <c r="AK122" s="53"/>
      <c r="AL122" s="53"/>
      <c r="AM122" s="53"/>
      <c r="AN122" s="53"/>
      <c r="AO122" s="53"/>
      <c r="AP122" s="53"/>
      <c r="AQ122" s="53"/>
      <c r="AR122" s="53"/>
      <c r="AS122" s="53"/>
      <c r="AT122" s="53"/>
      <c r="AU122" s="53"/>
      <c r="AV122" s="53"/>
      <c r="AW122" s="53"/>
      <c r="AX122" s="53"/>
      <c r="AY122" s="53"/>
      <c r="AZ122" s="54"/>
    </row>
    <row r="123" spans="1:52" hidden="1" outlineLevel="1" x14ac:dyDescent="0.25">
      <c r="A123" s="159" t="s">
        <v>170</v>
      </c>
      <c r="B123" s="156" t="s">
        <v>736</v>
      </c>
      <c r="C123" s="169"/>
      <c r="D123" s="53"/>
      <c r="E123" s="53"/>
      <c r="F123" s="53"/>
      <c r="G123" s="53"/>
      <c r="H123" s="53"/>
      <c r="I123" s="53"/>
      <c r="J123" s="53"/>
      <c r="K123" s="53"/>
      <c r="L123" s="53"/>
      <c r="M123" s="53"/>
      <c r="N123" s="53"/>
      <c r="O123" s="53"/>
      <c r="P123" s="53"/>
      <c r="Q123" s="53"/>
      <c r="R123" s="53"/>
      <c r="S123" s="53"/>
      <c r="T123" s="53"/>
      <c r="U123" s="53"/>
      <c r="V123" s="53"/>
      <c r="W123" s="53"/>
      <c r="X123" s="53"/>
      <c r="Y123" s="53"/>
      <c r="Z123" s="53"/>
      <c r="AA123" s="53"/>
      <c r="AB123" s="53"/>
      <c r="AC123" s="53"/>
      <c r="AD123" s="53"/>
      <c r="AE123" s="53"/>
      <c r="AF123" s="53"/>
      <c r="AG123" s="53"/>
      <c r="AH123" s="53"/>
      <c r="AI123" s="53"/>
      <c r="AJ123" s="53"/>
      <c r="AK123" s="53"/>
      <c r="AL123" s="53"/>
      <c r="AM123" s="53"/>
      <c r="AN123" s="53"/>
      <c r="AO123" s="53"/>
      <c r="AP123" s="53"/>
      <c r="AQ123" s="53"/>
      <c r="AR123" s="53"/>
      <c r="AS123" s="53"/>
      <c r="AT123" s="53"/>
      <c r="AU123" s="53"/>
      <c r="AV123" s="53"/>
      <c r="AW123" s="53"/>
      <c r="AX123" s="53"/>
      <c r="AY123" s="53"/>
      <c r="AZ123" s="54"/>
    </row>
    <row r="124" spans="1:52" hidden="1" outlineLevel="1" x14ac:dyDescent="0.25">
      <c r="A124" s="159" t="s">
        <v>170</v>
      </c>
      <c r="B124" s="156" t="s">
        <v>736</v>
      </c>
      <c r="C124" s="169"/>
      <c r="D124" s="53"/>
      <c r="E124" s="53"/>
      <c r="F124" s="53"/>
      <c r="G124" s="53"/>
      <c r="H124" s="53"/>
      <c r="I124" s="53"/>
      <c r="J124" s="53"/>
      <c r="K124" s="53"/>
      <c r="L124" s="53"/>
      <c r="M124" s="53"/>
      <c r="N124" s="53"/>
      <c r="O124" s="53"/>
      <c r="P124" s="53"/>
      <c r="Q124" s="53"/>
      <c r="R124" s="53"/>
      <c r="S124" s="53"/>
      <c r="T124" s="53"/>
      <c r="U124" s="53"/>
      <c r="V124" s="53"/>
      <c r="W124" s="53"/>
      <c r="X124" s="53"/>
      <c r="Y124" s="53"/>
      <c r="Z124" s="53"/>
      <c r="AA124" s="53"/>
      <c r="AB124" s="53"/>
      <c r="AC124" s="53"/>
      <c r="AD124" s="53"/>
      <c r="AE124" s="53"/>
      <c r="AF124" s="53"/>
      <c r="AG124" s="53"/>
      <c r="AH124" s="53"/>
      <c r="AI124" s="53"/>
      <c r="AJ124" s="53"/>
      <c r="AK124" s="53"/>
      <c r="AL124" s="53"/>
      <c r="AM124" s="53"/>
      <c r="AN124" s="53"/>
      <c r="AO124" s="53"/>
      <c r="AP124" s="53"/>
      <c r="AQ124" s="53"/>
      <c r="AR124" s="53"/>
      <c r="AS124" s="53"/>
      <c r="AT124" s="53"/>
      <c r="AU124" s="53"/>
      <c r="AV124" s="53"/>
      <c r="AW124" s="53"/>
      <c r="AX124" s="53"/>
      <c r="AY124" s="53"/>
      <c r="AZ124" s="54"/>
    </row>
    <row r="125" spans="1:52" collapsed="1" x14ac:dyDescent="0.25">
      <c r="A125" s="159" t="s">
        <v>737</v>
      </c>
      <c r="B125" s="156" t="s">
        <v>737</v>
      </c>
      <c r="C125" s="169"/>
      <c r="D125" s="53"/>
      <c r="E125" s="53"/>
      <c r="F125" s="53"/>
      <c r="G125" s="53"/>
      <c r="H125" s="53"/>
      <c r="I125" s="53"/>
      <c r="J125" s="53"/>
      <c r="K125" s="53"/>
      <c r="L125" s="53"/>
      <c r="M125" s="53"/>
      <c r="N125" s="53"/>
      <c r="O125" s="53"/>
      <c r="P125" s="53"/>
      <c r="Q125" s="53"/>
      <c r="R125" s="53"/>
      <c r="S125" s="53"/>
      <c r="T125" s="53"/>
      <c r="U125" s="53"/>
      <c r="V125" s="53"/>
      <c r="W125" s="53"/>
      <c r="X125" s="53"/>
      <c r="Y125" s="53"/>
      <c r="Z125" s="53"/>
      <c r="AA125" s="53"/>
      <c r="AB125" s="53"/>
      <c r="AC125" s="53"/>
      <c r="AD125" s="53"/>
      <c r="AE125" s="53"/>
      <c r="AF125" s="53"/>
      <c r="AG125" s="53"/>
      <c r="AH125" s="53"/>
      <c r="AI125" s="53"/>
      <c r="AJ125" s="53"/>
      <c r="AK125" s="53"/>
      <c r="AL125" s="53"/>
      <c r="AM125" s="53"/>
      <c r="AN125" s="53"/>
      <c r="AO125" s="53"/>
      <c r="AP125" s="53"/>
      <c r="AQ125" s="53"/>
      <c r="AR125" s="53"/>
      <c r="AS125" s="53"/>
      <c r="AT125" s="53"/>
      <c r="AU125" s="53"/>
      <c r="AV125" s="53"/>
      <c r="AW125" s="53"/>
      <c r="AX125" s="53"/>
      <c r="AY125" s="53"/>
      <c r="AZ125" s="54"/>
    </row>
    <row r="126" spans="1:52" ht="60" x14ac:dyDescent="0.25">
      <c r="A126" s="159" t="s">
        <v>171</v>
      </c>
      <c r="B126" s="156" t="s">
        <v>709</v>
      </c>
      <c r="C126" s="169"/>
      <c r="D126" s="53"/>
      <c r="E126" s="53"/>
      <c r="F126" s="53"/>
      <c r="G126" s="53"/>
      <c r="H126" s="53"/>
      <c r="I126" s="53"/>
      <c r="J126" s="53"/>
      <c r="K126" s="53"/>
      <c r="L126" s="53"/>
      <c r="M126" s="53"/>
      <c r="N126" s="53"/>
      <c r="O126" s="53"/>
      <c r="P126" s="53"/>
      <c r="Q126" s="53"/>
      <c r="R126" s="53"/>
      <c r="S126" s="53"/>
      <c r="T126" s="53"/>
      <c r="U126" s="53"/>
      <c r="V126" s="53"/>
      <c r="W126" s="53"/>
      <c r="X126" s="53"/>
      <c r="Y126" s="53"/>
      <c r="Z126" s="53"/>
      <c r="AA126" s="53"/>
      <c r="AB126" s="53"/>
      <c r="AC126" s="53"/>
      <c r="AD126" s="53"/>
      <c r="AE126" s="53"/>
      <c r="AF126" s="53"/>
      <c r="AG126" s="53"/>
      <c r="AH126" s="53"/>
      <c r="AI126" s="53"/>
      <c r="AJ126" s="53"/>
      <c r="AK126" s="53"/>
      <c r="AL126" s="53"/>
      <c r="AM126" s="53"/>
      <c r="AN126" s="53"/>
      <c r="AO126" s="53"/>
      <c r="AP126" s="53"/>
      <c r="AQ126" s="53"/>
      <c r="AR126" s="53"/>
      <c r="AS126" s="53"/>
      <c r="AT126" s="53"/>
      <c r="AU126" s="53"/>
      <c r="AV126" s="53"/>
      <c r="AW126" s="53"/>
      <c r="AX126" s="53"/>
      <c r="AY126" s="53"/>
      <c r="AZ126" s="54"/>
    </row>
    <row r="127" spans="1:52" hidden="1" outlineLevel="1" x14ac:dyDescent="0.25">
      <c r="A127" s="159" t="s">
        <v>171</v>
      </c>
      <c r="B127" s="156" t="s">
        <v>736</v>
      </c>
      <c r="C127" s="169"/>
      <c r="D127" s="53"/>
      <c r="E127" s="53"/>
      <c r="F127" s="53"/>
      <c r="G127" s="53"/>
      <c r="H127" s="53"/>
      <c r="I127" s="53"/>
      <c r="J127" s="53"/>
      <c r="K127" s="53"/>
      <c r="L127" s="53"/>
      <c r="M127" s="53"/>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K127" s="53"/>
      <c r="AL127" s="53"/>
      <c r="AM127" s="53"/>
      <c r="AN127" s="53"/>
      <c r="AO127" s="53"/>
      <c r="AP127" s="53"/>
      <c r="AQ127" s="53"/>
      <c r="AR127" s="53"/>
      <c r="AS127" s="53"/>
      <c r="AT127" s="53"/>
      <c r="AU127" s="53"/>
      <c r="AV127" s="53"/>
      <c r="AW127" s="53"/>
      <c r="AX127" s="53"/>
      <c r="AY127" s="53"/>
      <c r="AZ127" s="54"/>
    </row>
    <row r="128" spans="1:52" hidden="1" outlineLevel="1" x14ac:dyDescent="0.25">
      <c r="A128" s="159" t="s">
        <v>171</v>
      </c>
      <c r="B128" s="156" t="s">
        <v>736</v>
      </c>
      <c r="C128" s="169"/>
      <c r="D128" s="53"/>
      <c r="E128" s="53"/>
      <c r="F128" s="53"/>
      <c r="G128" s="53"/>
      <c r="H128" s="53"/>
      <c r="I128" s="53"/>
      <c r="J128" s="53"/>
      <c r="K128" s="53"/>
      <c r="L128" s="53"/>
      <c r="M128" s="53"/>
      <c r="N128" s="53"/>
      <c r="O128" s="53"/>
      <c r="P128" s="53"/>
      <c r="Q128" s="53"/>
      <c r="R128" s="53"/>
      <c r="S128" s="53"/>
      <c r="T128" s="53"/>
      <c r="U128" s="53"/>
      <c r="V128" s="53"/>
      <c r="W128" s="53"/>
      <c r="X128" s="53"/>
      <c r="Y128" s="53"/>
      <c r="Z128" s="53"/>
      <c r="AA128" s="53"/>
      <c r="AB128" s="53"/>
      <c r="AC128" s="53"/>
      <c r="AD128" s="53"/>
      <c r="AE128" s="53"/>
      <c r="AF128" s="53"/>
      <c r="AG128" s="53"/>
      <c r="AH128" s="53"/>
      <c r="AI128" s="53"/>
      <c r="AJ128" s="53"/>
      <c r="AK128" s="53"/>
      <c r="AL128" s="53"/>
      <c r="AM128" s="53"/>
      <c r="AN128" s="53"/>
      <c r="AO128" s="53"/>
      <c r="AP128" s="53"/>
      <c r="AQ128" s="53"/>
      <c r="AR128" s="53"/>
      <c r="AS128" s="53"/>
      <c r="AT128" s="53"/>
      <c r="AU128" s="53"/>
      <c r="AV128" s="53"/>
      <c r="AW128" s="53"/>
      <c r="AX128" s="53"/>
      <c r="AY128" s="53"/>
      <c r="AZ128" s="54"/>
    </row>
    <row r="129" spans="1:52" collapsed="1" x14ac:dyDescent="0.25">
      <c r="A129" s="159" t="s">
        <v>737</v>
      </c>
      <c r="B129" s="156" t="s">
        <v>737</v>
      </c>
      <c r="C129" s="169"/>
      <c r="D129" s="53"/>
      <c r="E129" s="53"/>
      <c r="F129" s="53"/>
      <c r="G129" s="53"/>
      <c r="H129" s="53"/>
      <c r="I129" s="53"/>
      <c r="J129" s="53"/>
      <c r="K129" s="53"/>
      <c r="L129" s="53"/>
      <c r="M129" s="53"/>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53"/>
      <c r="AM129" s="53"/>
      <c r="AN129" s="53"/>
      <c r="AO129" s="53"/>
      <c r="AP129" s="53"/>
      <c r="AQ129" s="53"/>
      <c r="AR129" s="53"/>
      <c r="AS129" s="53"/>
      <c r="AT129" s="53"/>
      <c r="AU129" s="53"/>
      <c r="AV129" s="53"/>
      <c r="AW129" s="53"/>
      <c r="AX129" s="53"/>
      <c r="AY129" s="53"/>
      <c r="AZ129" s="54"/>
    </row>
    <row r="130" spans="1:52" ht="45" x14ac:dyDescent="0.25">
      <c r="A130" s="159" t="s">
        <v>172</v>
      </c>
      <c r="B130" s="156" t="s">
        <v>710</v>
      </c>
      <c r="C130" s="169"/>
      <c r="D130" s="53"/>
      <c r="E130" s="53"/>
      <c r="F130" s="53"/>
      <c r="G130" s="53"/>
      <c r="H130" s="53"/>
      <c r="I130" s="53"/>
      <c r="J130" s="53"/>
      <c r="K130" s="53"/>
      <c r="L130" s="53"/>
      <c r="M130" s="53"/>
      <c r="N130" s="53"/>
      <c r="O130" s="53"/>
      <c r="P130" s="53"/>
      <c r="Q130" s="53"/>
      <c r="R130" s="53"/>
      <c r="S130" s="53"/>
      <c r="T130" s="53"/>
      <c r="U130" s="53"/>
      <c r="V130" s="53"/>
      <c r="W130" s="53"/>
      <c r="X130" s="53"/>
      <c r="Y130" s="53"/>
      <c r="Z130" s="53"/>
      <c r="AA130" s="53"/>
      <c r="AB130" s="53"/>
      <c r="AC130" s="53"/>
      <c r="AD130" s="53"/>
      <c r="AE130" s="53"/>
      <c r="AF130" s="53"/>
      <c r="AG130" s="53"/>
      <c r="AH130" s="53"/>
      <c r="AI130" s="53"/>
      <c r="AJ130" s="53"/>
      <c r="AK130" s="53"/>
      <c r="AL130" s="53"/>
      <c r="AM130" s="53"/>
      <c r="AN130" s="53"/>
      <c r="AO130" s="53"/>
      <c r="AP130" s="53"/>
      <c r="AQ130" s="53"/>
      <c r="AR130" s="53"/>
      <c r="AS130" s="53"/>
      <c r="AT130" s="53"/>
      <c r="AU130" s="53"/>
      <c r="AV130" s="53"/>
      <c r="AW130" s="53"/>
      <c r="AX130" s="53"/>
      <c r="AY130" s="53"/>
      <c r="AZ130" s="54"/>
    </row>
    <row r="131" spans="1:52" hidden="1" outlineLevel="1" x14ac:dyDescent="0.25">
      <c r="A131" s="159" t="s">
        <v>172</v>
      </c>
      <c r="B131" s="156" t="s">
        <v>736</v>
      </c>
      <c r="C131" s="169"/>
      <c r="D131" s="53"/>
      <c r="E131" s="53"/>
      <c r="F131" s="53"/>
      <c r="G131" s="53"/>
      <c r="H131" s="53"/>
      <c r="I131" s="53"/>
      <c r="J131" s="53"/>
      <c r="K131" s="53"/>
      <c r="L131" s="53"/>
      <c r="M131" s="53"/>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53"/>
      <c r="AM131" s="53"/>
      <c r="AN131" s="53"/>
      <c r="AO131" s="53"/>
      <c r="AP131" s="53"/>
      <c r="AQ131" s="53"/>
      <c r="AR131" s="53"/>
      <c r="AS131" s="53"/>
      <c r="AT131" s="53"/>
      <c r="AU131" s="53"/>
      <c r="AV131" s="53"/>
      <c r="AW131" s="53"/>
      <c r="AX131" s="53"/>
      <c r="AY131" s="53"/>
      <c r="AZ131" s="54"/>
    </row>
    <row r="132" spans="1:52" hidden="1" outlineLevel="1" x14ac:dyDescent="0.25">
      <c r="A132" s="159" t="s">
        <v>172</v>
      </c>
      <c r="B132" s="156" t="s">
        <v>736</v>
      </c>
      <c r="C132" s="169"/>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c r="AE132" s="53"/>
      <c r="AF132" s="53"/>
      <c r="AG132" s="53"/>
      <c r="AH132" s="53"/>
      <c r="AI132" s="53"/>
      <c r="AJ132" s="53"/>
      <c r="AK132" s="53"/>
      <c r="AL132" s="53"/>
      <c r="AM132" s="53"/>
      <c r="AN132" s="53"/>
      <c r="AO132" s="53"/>
      <c r="AP132" s="53"/>
      <c r="AQ132" s="53"/>
      <c r="AR132" s="53"/>
      <c r="AS132" s="53"/>
      <c r="AT132" s="53"/>
      <c r="AU132" s="53"/>
      <c r="AV132" s="53"/>
      <c r="AW132" s="53"/>
      <c r="AX132" s="53"/>
      <c r="AY132" s="53"/>
      <c r="AZ132" s="54"/>
    </row>
    <row r="133" spans="1:52" collapsed="1" x14ac:dyDescent="0.25">
      <c r="A133" s="159" t="s">
        <v>737</v>
      </c>
      <c r="B133" s="156" t="s">
        <v>737</v>
      </c>
      <c r="C133" s="169"/>
      <c r="D133" s="53"/>
      <c r="E133" s="53"/>
      <c r="F133" s="53"/>
      <c r="G133" s="53"/>
      <c r="H133" s="53"/>
      <c r="I133" s="53"/>
      <c r="J133" s="53"/>
      <c r="K133" s="53"/>
      <c r="L133" s="53"/>
      <c r="M133" s="53"/>
      <c r="N133" s="53"/>
      <c r="O133" s="53"/>
      <c r="P133" s="53"/>
      <c r="Q133" s="53"/>
      <c r="R133" s="53"/>
      <c r="S133" s="53"/>
      <c r="T133" s="53"/>
      <c r="U133" s="53"/>
      <c r="V133" s="53"/>
      <c r="W133" s="53"/>
      <c r="X133" s="53"/>
      <c r="Y133" s="53"/>
      <c r="Z133" s="53"/>
      <c r="AA133" s="53"/>
      <c r="AB133" s="53"/>
      <c r="AC133" s="53"/>
      <c r="AD133" s="53"/>
      <c r="AE133" s="53"/>
      <c r="AF133" s="53"/>
      <c r="AG133" s="53"/>
      <c r="AH133" s="53"/>
      <c r="AI133" s="53"/>
      <c r="AJ133" s="53"/>
      <c r="AK133" s="53"/>
      <c r="AL133" s="53"/>
      <c r="AM133" s="53"/>
      <c r="AN133" s="53"/>
      <c r="AO133" s="53"/>
      <c r="AP133" s="53"/>
      <c r="AQ133" s="53"/>
      <c r="AR133" s="53"/>
      <c r="AS133" s="53"/>
      <c r="AT133" s="53"/>
      <c r="AU133" s="53"/>
      <c r="AV133" s="53"/>
      <c r="AW133" s="53"/>
      <c r="AX133" s="53"/>
      <c r="AY133" s="53"/>
      <c r="AZ133" s="54"/>
    </row>
    <row r="134" spans="1:52" ht="60" x14ac:dyDescent="0.25">
      <c r="A134" s="159" t="s">
        <v>711</v>
      </c>
      <c r="B134" s="156" t="s">
        <v>712</v>
      </c>
      <c r="C134" s="169"/>
      <c r="D134" s="53"/>
      <c r="E134" s="53"/>
      <c r="F134" s="53"/>
      <c r="G134" s="53"/>
      <c r="H134" s="53"/>
      <c r="I134" s="53"/>
      <c r="J134" s="53"/>
      <c r="K134" s="53"/>
      <c r="L134" s="53"/>
      <c r="M134" s="53"/>
      <c r="N134" s="53"/>
      <c r="O134" s="53"/>
      <c r="P134" s="53"/>
      <c r="Q134" s="53"/>
      <c r="R134" s="53"/>
      <c r="S134" s="53"/>
      <c r="T134" s="53"/>
      <c r="U134" s="53"/>
      <c r="V134" s="53"/>
      <c r="W134" s="53"/>
      <c r="X134" s="53"/>
      <c r="Y134" s="53"/>
      <c r="Z134" s="53"/>
      <c r="AA134" s="53"/>
      <c r="AB134" s="53"/>
      <c r="AC134" s="53"/>
      <c r="AD134" s="53"/>
      <c r="AE134" s="53"/>
      <c r="AF134" s="53"/>
      <c r="AG134" s="53"/>
      <c r="AH134" s="53"/>
      <c r="AI134" s="53"/>
      <c r="AJ134" s="53"/>
      <c r="AK134" s="53"/>
      <c r="AL134" s="53"/>
      <c r="AM134" s="53"/>
      <c r="AN134" s="53"/>
      <c r="AO134" s="53"/>
      <c r="AP134" s="53"/>
      <c r="AQ134" s="53"/>
      <c r="AR134" s="53"/>
      <c r="AS134" s="53"/>
      <c r="AT134" s="53"/>
      <c r="AU134" s="53"/>
      <c r="AV134" s="53"/>
      <c r="AW134" s="53"/>
      <c r="AX134" s="53"/>
      <c r="AY134" s="53"/>
      <c r="AZ134" s="54"/>
    </row>
    <row r="135" spans="1:52" hidden="1" outlineLevel="1" x14ac:dyDescent="0.25">
      <c r="A135" s="159" t="s">
        <v>711</v>
      </c>
      <c r="B135" s="156" t="s">
        <v>736</v>
      </c>
      <c r="C135" s="169"/>
      <c r="D135" s="53"/>
      <c r="E135" s="53"/>
      <c r="F135" s="53"/>
      <c r="G135" s="53"/>
      <c r="H135" s="53"/>
      <c r="I135" s="53"/>
      <c r="J135" s="53"/>
      <c r="K135" s="53"/>
      <c r="L135" s="53"/>
      <c r="M135" s="53"/>
      <c r="N135" s="53"/>
      <c r="O135" s="53"/>
      <c r="P135" s="53"/>
      <c r="Q135" s="53"/>
      <c r="R135" s="53"/>
      <c r="S135" s="53"/>
      <c r="T135" s="53"/>
      <c r="U135" s="53"/>
      <c r="V135" s="53"/>
      <c r="W135" s="53"/>
      <c r="X135" s="53"/>
      <c r="Y135" s="53"/>
      <c r="Z135" s="53"/>
      <c r="AA135" s="53"/>
      <c r="AB135" s="53"/>
      <c r="AC135" s="53"/>
      <c r="AD135" s="53"/>
      <c r="AE135" s="53"/>
      <c r="AF135" s="53"/>
      <c r="AG135" s="53"/>
      <c r="AH135" s="53"/>
      <c r="AI135" s="53"/>
      <c r="AJ135" s="53"/>
      <c r="AK135" s="53"/>
      <c r="AL135" s="53"/>
      <c r="AM135" s="53"/>
      <c r="AN135" s="53"/>
      <c r="AO135" s="53"/>
      <c r="AP135" s="53"/>
      <c r="AQ135" s="53"/>
      <c r="AR135" s="53"/>
      <c r="AS135" s="53"/>
      <c r="AT135" s="53"/>
      <c r="AU135" s="53"/>
      <c r="AV135" s="53"/>
      <c r="AW135" s="53"/>
      <c r="AX135" s="53"/>
      <c r="AY135" s="53"/>
      <c r="AZ135" s="54"/>
    </row>
    <row r="136" spans="1:52" hidden="1" outlineLevel="1" x14ac:dyDescent="0.25">
      <c r="A136" s="159" t="s">
        <v>711</v>
      </c>
      <c r="B136" s="156" t="s">
        <v>736</v>
      </c>
      <c r="C136" s="169"/>
      <c r="D136" s="53"/>
      <c r="E136" s="53"/>
      <c r="F136" s="53"/>
      <c r="G136" s="53"/>
      <c r="H136" s="53"/>
      <c r="I136" s="53"/>
      <c r="J136" s="53"/>
      <c r="K136" s="53"/>
      <c r="L136" s="53"/>
      <c r="M136" s="53"/>
      <c r="N136" s="53"/>
      <c r="O136" s="53"/>
      <c r="P136" s="53"/>
      <c r="Q136" s="53"/>
      <c r="R136" s="53"/>
      <c r="S136" s="53"/>
      <c r="T136" s="53"/>
      <c r="U136" s="53"/>
      <c r="V136" s="53"/>
      <c r="W136" s="53"/>
      <c r="X136" s="53"/>
      <c r="Y136" s="53"/>
      <c r="Z136" s="53"/>
      <c r="AA136" s="53"/>
      <c r="AB136" s="53"/>
      <c r="AC136" s="53"/>
      <c r="AD136" s="53"/>
      <c r="AE136" s="53"/>
      <c r="AF136" s="53"/>
      <c r="AG136" s="53"/>
      <c r="AH136" s="53"/>
      <c r="AI136" s="53"/>
      <c r="AJ136" s="53"/>
      <c r="AK136" s="53"/>
      <c r="AL136" s="53"/>
      <c r="AM136" s="53"/>
      <c r="AN136" s="53"/>
      <c r="AO136" s="53"/>
      <c r="AP136" s="53"/>
      <c r="AQ136" s="53"/>
      <c r="AR136" s="53"/>
      <c r="AS136" s="53"/>
      <c r="AT136" s="53"/>
      <c r="AU136" s="53"/>
      <c r="AV136" s="53"/>
      <c r="AW136" s="53"/>
      <c r="AX136" s="53"/>
      <c r="AY136" s="53"/>
      <c r="AZ136" s="54"/>
    </row>
    <row r="137" spans="1:52" collapsed="1" x14ac:dyDescent="0.25">
      <c r="A137" s="159" t="s">
        <v>737</v>
      </c>
      <c r="B137" s="156" t="s">
        <v>737</v>
      </c>
      <c r="C137" s="169"/>
      <c r="D137" s="53"/>
      <c r="E137" s="53"/>
      <c r="F137" s="53"/>
      <c r="G137" s="53"/>
      <c r="H137" s="53"/>
      <c r="I137" s="53"/>
      <c r="J137" s="53"/>
      <c r="K137" s="53"/>
      <c r="L137" s="53"/>
      <c r="M137" s="53"/>
      <c r="N137" s="53"/>
      <c r="O137" s="53"/>
      <c r="P137" s="53"/>
      <c r="Q137" s="53"/>
      <c r="R137" s="53"/>
      <c r="S137" s="53"/>
      <c r="T137" s="53"/>
      <c r="U137" s="53"/>
      <c r="V137" s="53"/>
      <c r="W137" s="53"/>
      <c r="X137" s="53"/>
      <c r="Y137" s="53"/>
      <c r="Z137" s="53"/>
      <c r="AA137" s="53"/>
      <c r="AB137" s="53"/>
      <c r="AC137" s="53"/>
      <c r="AD137" s="53"/>
      <c r="AE137" s="53"/>
      <c r="AF137" s="53"/>
      <c r="AG137" s="53"/>
      <c r="AH137" s="53"/>
      <c r="AI137" s="53"/>
      <c r="AJ137" s="53"/>
      <c r="AK137" s="53"/>
      <c r="AL137" s="53"/>
      <c r="AM137" s="53"/>
      <c r="AN137" s="53"/>
      <c r="AO137" s="53"/>
      <c r="AP137" s="53"/>
      <c r="AQ137" s="53"/>
      <c r="AR137" s="53"/>
      <c r="AS137" s="53"/>
      <c r="AT137" s="53"/>
      <c r="AU137" s="53"/>
      <c r="AV137" s="53"/>
      <c r="AW137" s="53"/>
      <c r="AX137" s="53"/>
      <c r="AY137" s="53"/>
      <c r="AZ137" s="54"/>
    </row>
    <row r="138" spans="1:52" ht="57" x14ac:dyDescent="0.25">
      <c r="A138" s="194" t="s">
        <v>514</v>
      </c>
      <c r="B138" s="195" t="s">
        <v>713</v>
      </c>
      <c r="C138" s="196" t="s">
        <v>732</v>
      </c>
      <c r="D138" s="262"/>
      <c r="E138" s="262"/>
      <c r="F138" s="262"/>
      <c r="G138" s="262"/>
      <c r="H138" s="262"/>
      <c r="I138" s="262"/>
      <c r="J138" s="262" t="s">
        <v>469</v>
      </c>
      <c r="K138" s="262"/>
      <c r="L138" s="262"/>
      <c r="M138" s="262"/>
      <c r="N138" s="262"/>
      <c r="O138" s="262"/>
      <c r="P138" s="262">
        <v>3</v>
      </c>
      <c r="Q138" s="262"/>
      <c r="R138" s="262"/>
      <c r="S138" s="262"/>
      <c r="T138" s="262"/>
      <c r="U138" s="262"/>
      <c r="V138" s="262"/>
      <c r="W138" s="262"/>
      <c r="X138" s="262"/>
      <c r="Y138" s="262"/>
      <c r="Z138" s="262"/>
      <c r="AA138" s="262"/>
      <c r="AB138" s="262"/>
      <c r="AC138" s="262"/>
      <c r="AD138" s="262"/>
      <c r="AE138" s="262"/>
      <c r="AF138" s="262"/>
      <c r="AG138" s="262"/>
      <c r="AH138" s="262"/>
      <c r="AI138" s="262"/>
      <c r="AJ138" s="262"/>
      <c r="AK138" s="262"/>
      <c r="AL138" s="262"/>
      <c r="AM138" s="262"/>
      <c r="AN138" s="262"/>
      <c r="AO138" s="262"/>
      <c r="AP138" s="262"/>
      <c r="AQ138" s="262"/>
      <c r="AR138" s="262"/>
      <c r="AS138" s="262"/>
      <c r="AT138" s="262"/>
      <c r="AU138" s="262"/>
      <c r="AV138" s="262"/>
      <c r="AW138" s="262"/>
      <c r="AX138" s="262"/>
      <c r="AY138" s="262"/>
      <c r="AZ138" s="54"/>
    </row>
    <row r="139" spans="1:52" ht="30" x14ac:dyDescent="0.25">
      <c r="A139" s="191" t="s">
        <v>515</v>
      </c>
      <c r="B139" s="189" t="s">
        <v>714</v>
      </c>
      <c r="C139" s="193" t="s">
        <v>732</v>
      </c>
      <c r="D139" s="262"/>
      <c r="E139" s="262"/>
      <c r="F139" s="262"/>
      <c r="G139" s="262"/>
      <c r="H139" s="262"/>
      <c r="I139" s="262"/>
      <c r="J139" s="262" t="s">
        <v>469</v>
      </c>
      <c r="K139" s="262"/>
      <c r="L139" s="262"/>
      <c r="M139" s="262"/>
      <c r="N139" s="262"/>
      <c r="O139" s="262"/>
      <c r="P139" s="262">
        <v>3</v>
      </c>
      <c r="Q139" s="262"/>
      <c r="R139" s="262"/>
      <c r="S139" s="262"/>
      <c r="T139" s="262"/>
      <c r="U139" s="262"/>
      <c r="V139" s="262"/>
      <c r="W139" s="262"/>
      <c r="X139" s="262"/>
      <c r="Y139" s="262"/>
      <c r="Z139" s="262"/>
      <c r="AA139" s="262"/>
      <c r="AB139" s="262"/>
      <c r="AC139" s="262"/>
      <c r="AD139" s="262"/>
      <c r="AE139" s="262"/>
      <c r="AF139" s="262"/>
      <c r="AG139" s="262"/>
      <c r="AH139" s="262"/>
      <c r="AI139" s="262"/>
      <c r="AJ139" s="262"/>
      <c r="AK139" s="262"/>
      <c r="AL139" s="262"/>
      <c r="AM139" s="262"/>
      <c r="AN139" s="262"/>
      <c r="AO139" s="262"/>
      <c r="AP139" s="262"/>
      <c r="AQ139" s="262"/>
      <c r="AR139" s="262"/>
      <c r="AS139" s="262"/>
      <c r="AT139" s="262"/>
      <c r="AU139" s="262"/>
      <c r="AV139" s="262"/>
      <c r="AW139" s="262"/>
      <c r="AX139" s="262"/>
      <c r="AY139" s="262"/>
      <c r="AZ139" s="54"/>
    </row>
    <row r="140" spans="1:52" ht="75" x14ac:dyDescent="0.25">
      <c r="A140" s="188" t="s">
        <v>515</v>
      </c>
      <c r="B140" s="192" t="s">
        <v>763</v>
      </c>
      <c r="C140" s="193" t="s">
        <v>752</v>
      </c>
      <c r="D140" s="262"/>
      <c r="E140" s="262"/>
      <c r="F140" s="262"/>
      <c r="G140" s="262"/>
      <c r="H140" s="262"/>
      <c r="I140" s="262"/>
      <c r="J140" s="262" t="s">
        <v>469</v>
      </c>
      <c r="K140" s="262"/>
      <c r="L140" s="262"/>
      <c r="M140" s="262"/>
      <c r="N140" s="262"/>
      <c r="O140" s="262"/>
      <c r="P140" s="262">
        <v>3</v>
      </c>
      <c r="Q140" s="262"/>
      <c r="R140" s="262"/>
      <c r="S140" s="262"/>
      <c r="T140" s="262"/>
      <c r="U140" s="262"/>
      <c r="V140" s="262"/>
      <c r="W140" s="262"/>
      <c r="X140" s="262"/>
      <c r="Y140" s="262"/>
      <c r="Z140" s="262"/>
      <c r="AA140" s="262"/>
      <c r="AB140" s="262"/>
      <c r="AC140" s="262"/>
      <c r="AD140" s="262"/>
      <c r="AE140" s="262"/>
      <c r="AF140" s="262"/>
      <c r="AG140" s="262"/>
      <c r="AH140" s="262"/>
      <c r="AI140" s="262"/>
      <c r="AJ140" s="262"/>
      <c r="AK140" s="262"/>
      <c r="AL140" s="262"/>
      <c r="AM140" s="262"/>
      <c r="AN140" s="262"/>
      <c r="AO140" s="262"/>
      <c r="AP140" s="262"/>
      <c r="AQ140" s="262"/>
      <c r="AR140" s="262"/>
      <c r="AS140" s="262"/>
      <c r="AT140" s="262"/>
      <c r="AU140" s="262"/>
      <c r="AV140" s="262"/>
      <c r="AW140" s="262"/>
      <c r="AX140" s="262"/>
      <c r="AY140" s="262"/>
      <c r="AZ140" s="54"/>
    </row>
    <row r="141" spans="1:52" ht="45" x14ac:dyDescent="0.25">
      <c r="A141" s="188" t="s">
        <v>515</v>
      </c>
      <c r="B141" s="189" t="s">
        <v>764</v>
      </c>
      <c r="C141" s="193" t="s">
        <v>751</v>
      </c>
      <c r="D141" s="262"/>
      <c r="E141" s="262"/>
      <c r="F141" s="262"/>
      <c r="G141" s="262"/>
      <c r="H141" s="262"/>
      <c r="I141" s="262"/>
      <c r="J141" s="262" t="s">
        <v>469</v>
      </c>
      <c r="K141" s="262"/>
      <c r="L141" s="262"/>
      <c r="M141" s="262"/>
      <c r="N141" s="262"/>
      <c r="O141" s="262"/>
      <c r="P141" s="262"/>
      <c r="Q141" s="262"/>
      <c r="R141" s="262"/>
      <c r="S141" s="262"/>
      <c r="T141" s="262"/>
      <c r="U141" s="262"/>
      <c r="V141" s="262"/>
      <c r="W141" s="262"/>
      <c r="X141" s="262"/>
      <c r="Y141" s="262"/>
      <c r="Z141" s="262"/>
      <c r="AA141" s="262"/>
      <c r="AB141" s="262">
        <v>2</v>
      </c>
      <c r="AC141" s="262"/>
      <c r="AD141" s="262"/>
      <c r="AE141" s="262"/>
      <c r="AF141" s="262"/>
      <c r="AG141" s="262"/>
      <c r="AH141" s="262"/>
      <c r="AI141" s="262"/>
      <c r="AJ141" s="262"/>
      <c r="AK141" s="262"/>
      <c r="AL141" s="262"/>
      <c r="AM141" s="262"/>
      <c r="AN141" s="262"/>
      <c r="AO141" s="262"/>
      <c r="AP141" s="262"/>
      <c r="AQ141" s="262"/>
      <c r="AR141" s="262"/>
      <c r="AS141" s="262"/>
      <c r="AT141" s="262"/>
      <c r="AU141" s="262"/>
      <c r="AV141" s="262"/>
      <c r="AW141" s="262"/>
      <c r="AX141" s="262"/>
      <c r="AY141" s="262"/>
      <c r="AZ141" s="54"/>
    </row>
    <row r="142" spans="1:52" x14ac:dyDescent="0.25">
      <c r="A142" s="159" t="s">
        <v>737</v>
      </c>
      <c r="B142" s="156" t="s">
        <v>737</v>
      </c>
      <c r="C142" s="169"/>
      <c r="D142" s="53"/>
      <c r="E142" s="53"/>
      <c r="F142" s="53"/>
      <c r="G142" s="53"/>
      <c r="H142" s="53"/>
      <c r="I142" s="53"/>
      <c r="J142" s="53"/>
      <c r="K142" s="53"/>
      <c r="L142" s="53"/>
      <c r="M142" s="53"/>
      <c r="N142" s="53"/>
      <c r="O142" s="53"/>
      <c r="P142" s="53"/>
      <c r="Q142" s="53"/>
      <c r="R142" s="53"/>
      <c r="S142" s="53"/>
      <c r="T142" s="53"/>
      <c r="U142" s="53"/>
      <c r="V142" s="53"/>
      <c r="W142" s="53"/>
      <c r="X142" s="53"/>
      <c r="Y142" s="53"/>
      <c r="Z142" s="53"/>
      <c r="AA142" s="53"/>
      <c r="AB142" s="53"/>
      <c r="AC142" s="53"/>
      <c r="AD142" s="53"/>
      <c r="AE142" s="53"/>
      <c r="AF142" s="53"/>
      <c r="AG142" s="53"/>
      <c r="AH142" s="53"/>
      <c r="AI142" s="53"/>
      <c r="AJ142" s="53"/>
      <c r="AK142" s="53"/>
      <c r="AL142" s="53"/>
      <c r="AM142" s="53"/>
      <c r="AN142" s="53"/>
      <c r="AO142" s="53"/>
      <c r="AP142" s="53"/>
      <c r="AQ142" s="53"/>
      <c r="AR142" s="53"/>
      <c r="AS142" s="53"/>
      <c r="AT142" s="53"/>
      <c r="AU142" s="53"/>
      <c r="AV142" s="53"/>
      <c r="AW142" s="53"/>
      <c r="AX142" s="53"/>
      <c r="AY142" s="53"/>
      <c r="AZ142" s="54"/>
    </row>
    <row r="143" spans="1:52" ht="45" x14ac:dyDescent="0.25">
      <c r="A143" s="159" t="s">
        <v>517</v>
      </c>
      <c r="B143" s="156" t="s">
        <v>715</v>
      </c>
      <c r="C143" s="169"/>
      <c r="D143" s="53"/>
      <c r="E143" s="53"/>
      <c r="F143" s="53"/>
      <c r="G143" s="53"/>
      <c r="H143" s="53"/>
      <c r="I143" s="53"/>
      <c r="J143" s="53"/>
      <c r="K143" s="53"/>
      <c r="L143" s="53"/>
      <c r="M143" s="53"/>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4"/>
    </row>
    <row r="144" spans="1:52" hidden="1" outlineLevel="1" x14ac:dyDescent="0.25">
      <c r="A144" s="159" t="s">
        <v>517</v>
      </c>
      <c r="B144" s="156" t="s">
        <v>736</v>
      </c>
      <c r="C144" s="169"/>
      <c r="D144" s="53"/>
      <c r="E144" s="53"/>
      <c r="F144" s="53"/>
      <c r="G144" s="53"/>
      <c r="H144" s="53"/>
      <c r="I144" s="53"/>
      <c r="J144" s="53"/>
      <c r="K144" s="53"/>
      <c r="L144" s="53"/>
      <c r="M144" s="53"/>
      <c r="N144" s="53"/>
      <c r="O144" s="53"/>
      <c r="P144" s="53"/>
      <c r="Q144" s="53"/>
      <c r="R144" s="53"/>
      <c r="S144" s="53"/>
      <c r="T144" s="53"/>
      <c r="U144" s="53"/>
      <c r="V144" s="53"/>
      <c r="W144" s="53"/>
      <c r="X144" s="53"/>
      <c r="Y144" s="53"/>
      <c r="Z144" s="53"/>
      <c r="AA144" s="53"/>
      <c r="AB144" s="53"/>
      <c r="AC144" s="53"/>
      <c r="AD144" s="53"/>
      <c r="AE144" s="53"/>
      <c r="AF144" s="53"/>
      <c r="AG144" s="53"/>
      <c r="AH144" s="53"/>
      <c r="AI144" s="53"/>
      <c r="AJ144" s="53"/>
      <c r="AK144" s="53"/>
      <c r="AL144" s="53"/>
      <c r="AM144" s="53"/>
      <c r="AN144" s="53"/>
      <c r="AO144" s="53"/>
      <c r="AP144" s="53"/>
      <c r="AQ144" s="53"/>
      <c r="AR144" s="53"/>
      <c r="AS144" s="53"/>
      <c r="AT144" s="53"/>
      <c r="AU144" s="53"/>
      <c r="AV144" s="53"/>
      <c r="AW144" s="53"/>
      <c r="AX144" s="53"/>
      <c r="AY144" s="53"/>
      <c r="AZ144" s="54"/>
    </row>
    <row r="145" spans="1:52" hidden="1" outlineLevel="1" x14ac:dyDescent="0.25">
      <c r="A145" s="159" t="s">
        <v>517</v>
      </c>
      <c r="B145" s="156" t="s">
        <v>736</v>
      </c>
      <c r="C145" s="169"/>
      <c r="D145" s="53"/>
      <c r="E145" s="53"/>
      <c r="F145" s="53"/>
      <c r="G145" s="53"/>
      <c r="H145" s="53"/>
      <c r="I145" s="53"/>
      <c r="J145" s="53"/>
      <c r="K145" s="53"/>
      <c r="L145" s="53"/>
      <c r="M145" s="53"/>
      <c r="N145" s="53"/>
      <c r="O145" s="53"/>
      <c r="P145" s="53"/>
      <c r="Q145" s="53"/>
      <c r="R145" s="53"/>
      <c r="S145" s="53"/>
      <c r="T145" s="53"/>
      <c r="U145" s="53"/>
      <c r="V145" s="53"/>
      <c r="W145" s="53"/>
      <c r="X145" s="53"/>
      <c r="Y145" s="53"/>
      <c r="Z145" s="53"/>
      <c r="AA145" s="53"/>
      <c r="AB145" s="53"/>
      <c r="AC145" s="53"/>
      <c r="AD145" s="53"/>
      <c r="AE145" s="53"/>
      <c r="AF145" s="53"/>
      <c r="AG145" s="53"/>
      <c r="AH145" s="53"/>
      <c r="AI145" s="53"/>
      <c r="AJ145" s="53"/>
      <c r="AK145" s="53"/>
      <c r="AL145" s="53"/>
      <c r="AM145" s="53"/>
      <c r="AN145" s="53"/>
      <c r="AO145" s="53"/>
      <c r="AP145" s="53"/>
      <c r="AQ145" s="53"/>
      <c r="AR145" s="53"/>
      <c r="AS145" s="53"/>
      <c r="AT145" s="53"/>
      <c r="AU145" s="53"/>
      <c r="AV145" s="53"/>
      <c r="AW145" s="53"/>
      <c r="AX145" s="53"/>
      <c r="AY145" s="53"/>
      <c r="AZ145" s="54"/>
    </row>
    <row r="146" spans="1:52" collapsed="1" x14ac:dyDescent="0.25">
      <c r="A146" s="159" t="s">
        <v>737</v>
      </c>
      <c r="B146" s="156" t="s">
        <v>737</v>
      </c>
      <c r="C146" s="169"/>
      <c r="D146" s="53"/>
      <c r="E146" s="53"/>
      <c r="F146" s="53"/>
      <c r="G146" s="53"/>
      <c r="H146" s="53"/>
      <c r="I146" s="53"/>
      <c r="J146" s="53"/>
      <c r="K146" s="53"/>
      <c r="L146" s="53"/>
      <c r="M146" s="53"/>
      <c r="N146" s="53"/>
      <c r="O146" s="53"/>
      <c r="P146" s="53"/>
      <c r="Q146" s="53"/>
      <c r="R146" s="53"/>
      <c r="S146" s="53"/>
      <c r="T146" s="53"/>
      <c r="U146" s="53"/>
      <c r="V146" s="53"/>
      <c r="W146" s="53"/>
      <c r="X146" s="53"/>
      <c r="Y146" s="53"/>
      <c r="Z146" s="53"/>
      <c r="AA146" s="53"/>
      <c r="AB146" s="53"/>
      <c r="AC146" s="53"/>
      <c r="AD146" s="53"/>
      <c r="AE146" s="53"/>
      <c r="AF146" s="53"/>
      <c r="AG146" s="53"/>
      <c r="AH146" s="53"/>
      <c r="AI146" s="53"/>
      <c r="AJ146" s="53"/>
      <c r="AK146" s="53"/>
      <c r="AL146" s="53"/>
      <c r="AM146" s="53"/>
      <c r="AN146" s="53"/>
      <c r="AO146" s="53"/>
      <c r="AP146" s="53"/>
      <c r="AQ146" s="53"/>
      <c r="AR146" s="53"/>
      <c r="AS146" s="53"/>
      <c r="AT146" s="53"/>
      <c r="AU146" s="53"/>
      <c r="AV146" s="53"/>
      <c r="AW146" s="53"/>
      <c r="AX146" s="53"/>
      <c r="AY146" s="53"/>
      <c r="AZ146" s="54"/>
    </row>
    <row r="147" spans="1:52" ht="85.5" x14ac:dyDescent="0.25">
      <c r="A147" s="163" t="s">
        <v>129</v>
      </c>
      <c r="B147" s="164" t="s">
        <v>716</v>
      </c>
      <c r="C147" s="170"/>
      <c r="D147" s="53"/>
      <c r="E147" s="53"/>
      <c r="F147" s="53"/>
      <c r="G147" s="53"/>
      <c r="H147" s="53"/>
      <c r="I147" s="53"/>
      <c r="J147" s="53"/>
      <c r="K147" s="53"/>
      <c r="L147" s="53"/>
      <c r="M147" s="53"/>
      <c r="N147" s="53"/>
      <c r="O147" s="53"/>
      <c r="P147" s="53"/>
      <c r="Q147" s="53"/>
      <c r="R147" s="53"/>
      <c r="S147" s="53"/>
      <c r="T147" s="53"/>
      <c r="U147" s="53"/>
      <c r="V147" s="53"/>
      <c r="W147" s="53"/>
      <c r="X147" s="53"/>
      <c r="Y147" s="53"/>
      <c r="Z147" s="53"/>
      <c r="AA147" s="53"/>
      <c r="AB147" s="53"/>
      <c r="AC147" s="53"/>
      <c r="AD147" s="53"/>
      <c r="AE147" s="53"/>
      <c r="AF147" s="53"/>
      <c r="AG147" s="53"/>
      <c r="AH147" s="53"/>
      <c r="AI147" s="53"/>
      <c r="AJ147" s="53"/>
      <c r="AK147" s="53"/>
      <c r="AL147" s="53"/>
      <c r="AM147" s="53"/>
      <c r="AN147" s="53"/>
      <c r="AO147" s="53"/>
      <c r="AP147" s="53"/>
      <c r="AQ147" s="53"/>
      <c r="AR147" s="53"/>
      <c r="AS147" s="53"/>
      <c r="AT147" s="53"/>
      <c r="AU147" s="53"/>
      <c r="AV147" s="53"/>
      <c r="AW147" s="53"/>
      <c r="AX147" s="53"/>
      <c r="AY147" s="53"/>
      <c r="AZ147" s="54"/>
    </row>
    <row r="148" spans="1:52" ht="60" x14ac:dyDescent="0.25">
      <c r="A148" s="161" t="s">
        <v>717</v>
      </c>
      <c r="B148" s="156" t="s">
        <v>745</v>
      </c>
      <c r="C148" s="169"/>
      <c r="D148" s="53"/>
      <c r="E148" s="53"/>
      <c r="F148" s="53"/>
      <c r="G148" s="53"/>
      <c r="H148" s="53"/>
      <c r="I148" s="53"/>
      <c r="J148" s="53"/>
      <c r="K148" s="53"/>
      <c r="L148" s="53"/>
      <c r="M148" s="53"/>
      <c r="N148" s="53"/>
      <c r="O148" s="53"/>
      <c r="P148" s="53"/>
      <c r="Q148" s="53"/>
      <c r="R148" s="53"/>
      <c r="S148" s="53"/>
      <c r="T148" s="53"/>
      <c r="U148" s="53"/>
      <c r="V148" s="53"/>
      <c r="W148" s="53"/>
      <c r="X148" s="53"/>
      <c r="Y148" s="53"/>
      <c r="Z148" s="53"/>
      <c r="AA148" s="53"/>
      <c r="AB148" s="53"/>
      <c r="AC148" s="53"/>
      <c r="AD148" s="53"/>
      <c r="AE148" s="53"/>
      <c r="AF148" s="53"/>
      <c r="AG148" s="53"/>
      <c r="AH148" s="53"/>
      <c r="AI148" s="53"/>
      <c r="AJ148" s="53"/>
      <c r="AK148" s="53"/>
      <c r="AL148" s="53"/>
      <c r="AM148" s="53"/>
      <c r="AN148" s="53"/>
      <c r="AO148" s="53"/>
      <c r="AP148" s="53"/>
      <c r="AQ148" s="53"/>
      <c r="AR148" s="53"/>
      <c r="AS148" s="53"/>
      <c r="AT148" s="53"/>
      <c r="AU148" s="53"/>
      <c r="AV148" s="53"/>
      <c r="AW148" s="53"/>
      <c r="AX148" s="53"/>
      <c r="AY148" s="53"/>
      <c r="AZ148" s="54"/>
    </row>
    <row r="149" spans="1:52" x14ac:dyDescent="0.25">
      <c r="A149" s="162"/>
      <c r="B149" s="156" t="s">
        <v>739</v>
      </c>
      <c r="C149" s="169"/>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4"/>
    </row>
    <row r="150" spans="1:52" hidden="1" outlineLevel="1" x14ac:dyDescent="0.25">
      <c r="A150" s="159" t="s">
        <v>717</v>
      </c>
      <c r="B150" s="156" t="s">
        <v>736</v>
      </c>
      <c r="C150" s="169"/>
      <c r="D150" s="53"/>
      <c r="E150" s="53"/>
      <c r="F150" s="53"/>
      <c r="G150" s="53"/>
      <c r="H150" s="53"/>
      <c r="I150" s="53"/>
      <c r="J150" s="53"/>
      <c r="K150" s="53"/>
      <c r="L150" s="53"/>
      <c r="M150" s="53"/>
      <c r="N150" s="53"/>
      <c r="O150" s="53"/>
      <c r="P150" s="53"/>
      <c r="Q150" s="53"/>
      <c r="R150" s="53"/>
      <c r="S150" s="53"/>
      <c r="T150" s="53"/>
      <c r="U150" s="53"/>
      <c r="V150" s="53"/>
      <c r="W150" s="53"/>
      <c r="X150" s="53"/>
      <c r="Y150" s="53"/>
      <c r="Z150" s="53"/>
      <c r="AA150" s="53"/>
      <c r="AB150" s="53"/>
      <c r="AC150" s="53"/>
      <c r="AD150" s="53"/>
      <c r="AE150" s="53"/>
      <c r="AF150" s="53"/>
      <c r="AG150" s="53"/>
      <c r="AH150" s="53"/>
      <c r="AI150" s="53"/>
      <c r="AJ150" s="53"/>
      <c r="AK150" s="53"/>
      <c r="AL150" s="53"/>
      <c r="AM150" s="53"/>
      <c r="AN150" s="53"/>
      <c r="AO150" s="53"/>
      <c r="AP150" s="53"/>
      <c r="AQ150" s="53"/>
      <c r="AR150" s="53"/>
      <c r="AS150" s="53"/>
      <c r="AT150" s="53"/>
      <c r="AU150" s="53"/>
      <c r="AV150" s="53"/>
      <c r="AW150" s="53"/>
      <c r="AX150" s="53"/>
      <c r="AY150" s="53"/>
      <c r="AZ150" s="54"/>
    </row>
    <row r="151" spans="1:52" hidden="1" outlineLevel="1" x14ac:dyDescent="0.25">
      <c r="A151" s="159" t="s">
        <v>717</v>
      </c>
      <c r="B151" s="156" t="s">
        <v>736</v>
      </c>
      <c r="C151" s="169"/>
      <c r="D151" s="53"/>
      <c r="E151" s="53"/>
      <c r="F151" s="53"/>
      <c r="G151" s="53"/>
      <c r="H151" s="53"/>
      <c r="I151" s="53"/>
      <c r="J151" s="53"/>
      <c r="K151" s="53"/>
      <c r="L151" s="53"/>
      <c r="M151" s="53"/>
      <c r="N151" s="53"/>
      <c r="O151" s="53"/>
      <c r="P151" s="53"/>
      <c r="Q151" s="53"/>
      <c r="R151" s="53"/>
      <c r="S151" s="53"/>
      <c r="T151" s="53"/>
      <c r="U151" s="53"/>
      <c r="V151" s="53"/>
      <c r="W151" s="53"/>
      <c r="X151" s="53"/>
      <c r="Y151" s="53"/>
      <c r="Z151" s="53"/>
      <c r="AA151" s="53"/>
      <c r="AB151" s="53"/>
      <c r="AC151" s="53"/>
      <c r="AD151" s="53"/>
      <c r="AE151" s="53"/>
      <c r="AF151" s="53"/>
      <c r="AG151" s="53"/>
      <c r="AH151" s="53"/>
      <c r="AI151" s="53"/>
      <c r="AJ151" s="53"/>
      <c r="AK151" s="53"/>
      <c r="AL151" s="53"/>
      <c r="AM151" s="53"/>
      <c r="AN151" s="53"/>
      <c r="AO151" s="53"/>
      <c r="AP151" s="53"/>
      <c r="AQ151" s="53"/>
      <c r="AR151" s="53"/>
      <c r="AS151" s="53"/>
      <c r="AT151" s="53"/>
      <c r="AU151" s="53"/>
      <c r="AV151" s="53"/>
      <c r="AW151" s="53"/>
      <c r="AX151" s="53"/>
      <c r="AY151" s="53"/>
      <c r="AZ151" s="54"/>
    </row>
    <row r="152" spans="1:52" collapsed="1" x14ac:dyDescent="0.25">
      <c r="A152" s="159" t="s">
        <v>737</v>
      </c>
      <c r="B152" s="156" t="s">
        <v>737</v>
      </c>
      <c r="C152" s="169"/>
      <c r="D152" s="53"/>
      <c r="E152" s="53"/>
      <c r="F152" s="53"/>
      <c r="G152" s="53"/>
      <c r="H152" s="53"/>
      <c r="I152" s="53"/>
      <c r="J152" s="53"/>
      <c r="K152" s="53"/>
      <c r="L152" s="53"/>
      <c r="M152" s="53"/>
      <c r="N152" s="53"/>
      <c r="O152" s="53"/>
      <c r="P152" s="53"/>
      <c r="Q152" s="53"/>
      <c r="R152" s="53"/>
      <c r="S152" s="53"/>
      <c r="T152" s="53"/>
      <c r="U152" s="53"/>
      <c r="V152" s="53"/>
      <c r="W152" s="53"/>
      <c r="X152" s="53"/>
      <c r="Y152" s="53"/>
      <c r="Z152" s="53"/>
      <c r="AA152" s="53"/>
      <c r="AB152" s="53"/>
      <c r="AC152" s="53"/>
      <c r="AD152" s="53"/>
      <c r="AE152" s="53"/>
      <c r="AF152" s="53"/>
      <c r="AG152" s="53"/>
      <c r="AH152" s="53"/>
      <c r="AI152" s="53"/>
      <c r="AJ152" s="53"/>
      <c r="AK152" s="53"/>
      <c r="AL152" s="53"/>
      <c r="AM152" s="53"/>
      <c r="AN152" s="53"/>
      <c r="AO152" s="53"/>
      <c r="AP152" s="53"/>
      <c r="AQ152" s="53"/>
      <c r="AR152" s="53"/>
      <c r="AS152" s="53"/>
      <c r="AT152" s="53"/>
      <c r="AU152" s="53"/>
      <c r="AV152" s="53"/>
      <c r="AW152" s="53"/>
      <c r="AX152" s="53"/>
      <c r="AY152" s="53"/>
      <c r="AZ152" s="54"/>
    </row>
    <row r="153" spans="1:52" ht="60" x14ac:dyDescent="0.25">
      <c r="A153" s="161" t="s">
        <v>719</v>
      </c>
      <c r="B153" s="156" t="s">
        <v>746</v>
      </c>
      <c r="C153" s="169"/>
      <c r="D153" s="53"/>
      <c r="E153" s="53"/>
      <c r="F153" s="53"/>
      <c r="G153" s="53"/>
      <c r="H153" s="53"/>
      <c r="I153" s="53"/>
      <c r="J153" s="53"/>
      <c r="K153" s="53"/>
      <c r="L153" s="53"/>
      <c r="M153" s="53"/>
      <c r="N153" s="53"/>
      <c r="O153" s="53"/>
      <c r="P153" s="53"/>
      <c r="Q153" s="53"/>
      <c r="R153" s="53"/>
      <c r="S153" s="53"/>
      <c r="T153" s="53"/>
      <c r="U153" s="53"/>
      <c r="V153" s="53"/>
      <c r="W153" s="53"/>
      <c r="X153" s="53"/>
      <c r="Y153" s="53"/>
      <c r="Z153" s="53"/>
      <c r="AA153" s="53"/>
      <c r="AB153" s="53"/>
      <c r="AC153" s="53"/>
      <c r="AD153" s="53"/>
      <c r="AE153" s="53"/>
      <c r="AF153" s="53"/>
      <c r="AG153" s="53"/>
      <c r="AH153" s="53"/>
      <c r="AI153" s="53"/>
      <c r="AJ153" s="53"/>
      <c r="AK153" s="53"/>
      <c r="AL153" s="53"/>
      <c r="AM153" s="53"/>
      <c r="AN153" s="53"/>
      <c r="AO153" s="53"/>
      <c r="AP153" s="53"/>
      <c r="AQ153" s="53"/>
      <c r="AR153" s="53"/>
      <c r="AS153" s="53"/>
      <c r="AT153" s="53"/>
      <c r="AU153" s="53"/>
      <c r="AV153" s="53"/>
      <c r="AW153" s="53"/>
      <c r="AX153" s="53"/>
      <c r="AY153" s="53"/>
      <c r="AZ153" s="54"/>
    </row>
    <row r="154" spans="1:52" x14ac:dyDescent="0.25">
      <c r="A154" s="162"/>
      <c r="B154" s="156" t="s">
        <v>740</v>
      </c>
      <c r="C154" s="169"/>
      <c r="D154" s="53"/>
      <c r="E154" s="53"/>
      <c r="F154" s="53"/>
      <c r="G154" s="53"/>
      <c r="H154" s="53"/>
      <c r="I154" s="53"/>
      <c r="J154" s="53"/>
      <c r="K154" s="53"/>
      <c r="L154" s="53"/>
      <c r="M154" s="53"/>
      <c r="N154" s="53"/>
      <c r="O154" s="53"/>
      <c r="P154" s="53"/>
      <c r="Q154" s="53"/>
      <c r="R154" s="53"/>
      <c r="S154" s="53"/>
      <c r="T154" s="53"/>
      <c r="U154" s="53"/>
      <c r="V154" s="53"/>
      <c r="W154" s="53"/>
      <c r="X154" s="53"/>
      <c r="Y154" s="53"/>
      <c r="Z154" s="53"/>
      <c r="AA154" s="53"/>
      <c r="AB154" s="53"/>
      <c r="AC154" s="53"/>
      <c r="AD154" s="53"/>
      <c r="AE154" s="53"/>
      <c r="AF154" s="53"/>
      <c r="AG154" s="53"/>
      <c r="AH154" s="53"/>
      <c r="AI154" s="53"/>
      <c r="AJ154" s="53"/>
      <c r="AK154" s="53"/>
      <c r="AL154" s="53"/>
      <c r="AM154" s="53"/>
      <c r="AN154" s="53"/>
      <c r="AO154" s="53"/>
      <c r="AP154" s="53"/>
      <c r="AQ154" s="53"/>
      <c r="AR154" s="53"/>
      <c r="AS154" s="53"/>
      <c r="AT154" s="53"/>
      <c r="AU154" s="53"/>
      <c r="AV154" s="53"/>
      <c r="AW154" s="53"/>
      <c r="AX154" s="53"/>
      <c r="AY154" s="53"/>
      <c r="AZ154" s="54"/>
    </row>
    <row r="155" spans="1:52" hidden="1" outlineLevel="1" x14ac:dyDescent="0.25">
      <c r="A155" s="159" t="s">
        <v>719</v>
      </c>
      <c r="B155" s="156" t="s">
        <v>736</v>
      </c>
      <c r="C155" s="169"/>
      <c r="D155" s="53"/>
      <c r="E155" s="53"/>
      <c r="F155" s="53"/>
      <c r="G155" s="53"/>
      <c r="H155" s="53"/>
      <c r="I155" s="53"/>
      <c r="J155" s="53"/>
      <c r="K155" s="53"/>
      <c r="L155" s="53"/>
      <c r="M155" s="53"/>
      <c r="N155" s="53"/>
      <c r="O155" s="53"/>
      <c r="P155" s="53"/>
      <c r="Q155" s="53"/>
      <c r="R155" s="53"/>
      <c r="S155" s="53"/>
      <c r="T155" s="53"/>
      <c r="U155" s="53"/>
      <c r="V155" s="53"/>
      <c r="W155" s="53"/>
      <c r="X155" s="53"/>
      <c r="Y155" s="53"/>
      <c r="Z155" s="53"/>
      <c r="AA155" s="53"/>
      <c r="AB155" s="53"/>
      <c r="AC155" s="53"/>
      <c r="AD155" s="53"/>
      <c r="AE155" s="53"/>
      <c r="AF155" s="53"/>
      <c r="AG155" s="53"/>
      <c r="AH155" s="53"/>
      <c r="AI155" s="53"/>
      <c r="AJ155" s="53"/>
      <c r="AK155" s="53"/>
      <c r="AL155" s="53"/>
      <c r="AM155" s="53"/>
      <c r="AN155" s="53"/>
      <c r="AO155" s="53"/>
      <c r="AP155" s="53"/>
      <c r="AQ155" s="53"/>
      <c r="AR155" s="53"/>
      <c r="AS155" s="53"/>
      <c r="AT155" s="53"/>
      <c r="AU155" s="53"/>
      <c r="AV155" s="53"/>
      <c r="AW155" s="53"/>
      <c r="AX155" s="53"/>
      <c r="AY155" s="53"/>
      <c r="AZ155" s="54"/>
    </row>
    <row r="156" spans="1:52" hidden="1" outlineLevel="1" x14ac:dyDescent="0.25">
      <c r="A156" s="159" t="s">
        <v>719</v>
      </c>
      <c r="B156" s="156" t="s">
        <v>736</v>
      </c>
      <c r="C156" s="169"/>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c r="AK156" s="53"/>
      <c r="AL156" s="53"/>
      <c r="AM156" s="53"/>
      <c r="AN156" s="53"/>
      <c r="AO156" s="53"/>
      <c r="AP156" s="53"/>
      <c r="AQ156" s="53"/>
      <c r="AR156" s="53"/>
      <c r="AS156" s="53"/>
      <c r="AT156" s="53"/>
      <c r="AU156" s="53"/>
      <c r="AV156" s="53"/>
      <c r="AW156" s="53"/>
      <c r="AX156" s="53"/>
      <c r="AY156" s="53"/>
      <c r="AZ156" s="54"/>
    </row>
    <row r="157" spans="1:52" collapsed="1" x14ac:dyDescent="0.25">
      <c r="A157" s="159" t="s">
        <v>737</v>
      </c>
      <c r="B157" s="156" t="s">
        <v>737</v>
      </c>
      <c r="C157" s="169"/>
      <c r="D157" s="53"/>
      <c r="E157" s="53"/>
      <c r="F157" s="53"/>
      <c r="G157" s="53"/>
      <c r="H157" s="53"/>
      <c r="I157" s="53"/>
      <c r="J157" s="53"/>
      <c r="K157" s="53"/>
      <c r="L157" s="53"/>
      <c r="M157" s="53"/>
      <c r="N157" s="53"/>
      <c r="O157" s="53"/>
      <c r="P157" s="53"/>
      <c r="Q157" s="53"/>
      <c r="R157" s="53"/>
      <c r="S157" s="53"/>
      <c r="T157" s="53"/>
      <c r="U157" s="53"/>
      <c r="V157" s="53"/>
      <c r="W157" s="53"/>
      <c r="X157" s="53"/>
      <c r="Y157" s="53"/>
      <c r="Z157" s="53"/>
      <c r="AA157" s="53"/>
      <c r="AB157" s="53"/>
      <c r="AC157" s="53"/>
      <c r="AD157" s="53"/>
      <c r="AE157" s="53"/>
      <c r="AF157" s="53"/>
      <c r="AG157" s="53"/>
      <c r="AH157" s="53"/>
      <c r="AI157" s="53"/>
      <c r="AJ157" s="53"/>
      <c r="AK157" s="53"/>
      <c r="AL157" s="53"/>
      <c r="AM157" s="53"/>
      <c r="AN157" s="53"/>
      <c r="AO157" s="53"/>
      <c r="AP157" s="53"/>
      <c r="AQ157" s="53"/>
      <c r="AR157" s="53"/>
      <c r="AS157" s="53"/>
      <c r="AT157" s="53"/>
      <c r="AU157" s="53"/>
      <c r="AV157" s="53"/>
      <c r="AW157" s="53"/>
      <c r="AX157" s="53"/>
      <c r="AY157" s="53"/>
      <c r="AZ157" s="54"/>
    </row>
    <row r="158" spans="1:52" ht="42.75" x14ac:dyDescent="0.25">
      <c r="A158" s="165" t="s">
        <v>130</v>
      </c>
      <c r="B158" s="164" t="s">
        <v>735</v>
      </c>
      <c r="C158" s="170"/>
      <c r="D158" s="53"/>
      <c r="E158" s="53"/>
      <c r="F158" s="53"/>
      <c r="G158" s="53"/>
      <c r="H158" s="53"/>
      <c r="I158" s="53"/>
      <c r="J158" s="53"/>
      <c r="K158" s="53"/>
      <c r="L158" s="53"/>
      <c r="M158" s="53"/>
      <c r="N158" s="53"/>
      <c r="O158" s="53"/>
      <c r="P158" s="53"/>
      <c r="Q158" s="53"/>
      <c r="R158" s="53"/>
      <c r="S158" s="53"/>
      <c r="T158" s="53"/>
      <c r="U158" s="53"/>
      <c r="V158" s="53"/>
      <c r="W158" s="53"/>
      <c r="X158" s="53"/>
      <c r="Y158" s="53"/>
      <c r="Z158" s="53"/>
      <c r="AA158" s="53"/>
      <c r="AB158" s="53"/>
      <c r="AC158" s="53"/>
      <c r="AD158" s="53"/>
      <c r="AE158" s="53"/>
      <c r="AF158" s="53"/>
      <c r="AG158" s="53"/>
      <c r="AH158" s="53"/>
      <c r="AI158" s="53"/>
      <c r="AJ158" s="53"/>
      <c r="AK158" s="53"/>
      <c r="AL158" s="53"/>
      <c r="AM158" s="53"/>
      <c r="AN158" s="53"/>
      <c r="AO158" s="53"/>
      <c r="AP158" s="53"/>
      <c r="AQ158" s="53"/>
      <c r="AR158" s="53"/>
      <c r="AS158" s="53"/>
      <c r="AT158" s="53"/>
      <c r="AU158" s="53"/>
      <c r="AV158" s="53"/>
      <c r="AW158" s="53"/>
      <c r="AX158" s="53"/>
      <c r="AY158" s="53"/>
      <c r="AZ158" s="54"/>
    </row>
    <row r="159" spans="1:52" x14ac:dyDescent="0.25">
      <c r="A159" s="162"/>
      <c r="B159" s="156" t="s">
        <v>739</v>
      </c>
      <c r="C159" s="169"/>
      <c r="D159" s="53"/>
      <c r="E159" s="53"/>
      <c r="F159" s="53"/>
      <c r="G159" s="53"/>
      <c r="H159" s="53"/>
      <c r="I159" s="53"/>
      <c r="J159" s="53"/>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4"/>
    </row>
    <row r="160" spans="1:52" hidden="1" outlineLevel="1" x14ac:dyDescent="0.25">
      <c r="A160" s="159" t="s">
        <v>130</v>
      </c>
      <c r="B160" s="156" t="s">
        <v>736</v>
      </c>
      <c r="C160" s="169"/>
      <c r="D160" s="53"/>
      <c r="E160" s="53"/>
      <c r="F160" s="53"/>
      <c r="G160" s="53"/>
      <c r="H160" s="53"/>
      <c r="I160" s="53"/>
      <c r="J160" s="53"/>
      <c r="K160" s="53"/>
      <c r="L160" s="53"/>
      <c r="M160" s="53"/>
      <c r="N160" s="53"/>
      <c r="O160" s="53"/>
      <c r="P160" s="53"/>
      <c r="Q160" s="53"/>
      <c r="R160" s="53"/>
      <c r="S160" s="53"/>
      <c r="T160" s="53"/>
      <c r="U160" s="53"/>
      <c r="V160" s="53"/>
      <c r="W160" s="53"/>
      <c r="X160" s="53"/>
      <c r="Y160" s="53"/>
      <c r="Z160" s="53"/>
      <c r="AA160" s="53"/>
      <c r="AB160" s="53"/>
      <c r="AC160" s="53"/>
      <c r="AD160" s="53"/>
      <c r="AE160" s="53"/>
      <c r="AF160" s="53"/>
      <c r="AG160" s="53"/>
      <c r="AH160" s="53"/>
      <c r="AI160" s="53"/>
      <c r="AJ160" s="53"/>
      <c r="AK160" s="53"/>
      <c r="AL160" s="53"/>
      <c r="AM160" s="53"/>
      <c r="AN160" s="53"/>
      <c r="AO160" s="53"/>
      <c r="AP160" s="53"/>
      <c r="AQ160" s="53"/>
      <c r="AR160" s="53"/>
      <c r="AS160" s="53"/>
      <c r="AT160" s="53"/>
      <c r="AU160" s="53"/>
      <c r="AV160" s="53"/>
      <c r="AW160" s="53"/>
      <c r="AX160" s="53"/>
      <c r="AY160" s="53"/>
      <c r="AZ160" s="54"/>
    </row>
    <row r="161" spans="1:52" hidden="1" outlineLevel="1" x14ac:dyDescent="0.25">
      <c r="A161" s="159" t="s">
        <v>130</v>
      </c>
      <c r="B161" s="156" t="s">
        <v>736</v>
      </c>
      <c r="C161" s="169"/>
      <c r="D161" s="53"/>
      <c r="E161" s="53"/>
      <c r="F161" s="53"/>
      <c r="G161" s="53"/>
      <c r="H161" s="53"/>
      <c r="I161" s="53"/>
      <c r="J161" s="53"/>
      <c r="K161" s="53"/>
      <c r="L161" s="53"/>
      <c r="M161" s="53"/>
      <c r="N161" s="53"/>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53"/>
      <c r="AM161" s="53"/>
      <c r="AN161" s="53"/>
      <c r="AO161" s="53"/>
      <c r="AP161" s="53"/>
      <c r="AQ161" s="53"/>
      <c r="AR161" s="53"/>
      <c r="AS161" s="53"/>
      <c r="AT161" s="53"/>
      <c r="AU161" s="53"/>
      <c r="AV161" s="53"/>
      <c r="AW161" s="53"/>
      <c r="AX161" s="53"/>
      <c r="AY161" s="53"/>
      <c r="AZ161" s="54"/>
    </row>
    <row r="162" spans="1:52" collapsed="1" x14ac:dyDescent="0.25">
      <c r="A162" s="159" t="s">
        <v>737</v>
      </c>
      <c r="B162" s="156" t="s">
        <v>737</v>
      </c>
      <c r="C162" s="169"/>
      <c r="D162" s="53"/>
      <c r="E162" s="53"/>
      <c r="F162" s="53"/>
      <c r="G162" s="53"/>
      <c r="H162" s="53"/>
      <c r="I162" s="53"/>
      <c r="J162" s="53"/>
      <c r="K162" s="53"/>
      <c r="L162" s="53"/>
      <c r="M162" s="53"/>
      <c r="N162" s="53"/>
      <c r="O162" s="53"/>
      <c r="P162" s="53"/>
      <c r="Q162" s="53"/>
      <c r="R162" s="53"/>
      <c r="S162" s="53"/>
      <c r="T162" s="53"/>
      <c r="U162" s="53"/>
      <c r="V162" s="53"/>
      <c r="W162" s="53"/>
      <c r="X162" s="53"/>
      <c r="Y162" s="53"/>
      <c r="Z162" s="53"/>
      <c r="AA162" s="53"/>
      <c r="AB162" s="53"/>
      <c r="AC162" s="53"/>
      <c r="AD162" s="53"/>
      <c r="AE162" s="53"/>
      <c r="AF162" s="53"/>
      <c r="AG162" s="53"/>
      <c r="AH162" s="53"/>
      <c r="AI162" s="53"/>
      <c r="AJ162" s="53"/>
      <c r="AK162" s="53"/>
      <c r="AL162" s="53"/>
      <c r="AM162" s="53"/>
      <c r="AN162" s="53"/>
      <c r="AO162" s="53"/>
      <c r="AP162" s="53"/>
      <c r="AQ162" s="53"/>
      <c r="AR162" s="53"/>
      <c r="AS162" s="53"/>
      <c r="AT162" s="53"/>
      <c r="AU162" s="53"/>
      <c r="AV162" s="53"/>
      <c r="AW162" s="53"/>
      <c r="AX162" s="53"/>
      <c r="AY162" s="53"/>
      <c r="AZ162" s="54"/>
    </row>
    <row r="163" spans="1:52" ht="42.75" x14ac:dyDescent="0.25">
      <c r="A163" s="163" t="s">
        <v>131</v>
      </c>
      <c r="B163" s="164" t="s">
        <v>722</v>
      </c>
      <c r="C163" s="170"/>
      <c r="D163" s="53"/>
      <c r="E163" s="53"/>
      <c r="F163" s="53"/>
      <c r="G163" s="53"/>
      <c r="H163" s="53"/>
      <c r="I163" s="53"/>
      <c r="J163" s="53"/>
      <c r="K163" s="53"/>
      <c r="L163" s="53"/>
      <c r="M163" s="53"/>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c r="AL163" s="53"/>
      <c r="AM163" s="53"/>
      <c r="AN163" s="53"/>
      <c r="AO163" s="53"/>
      <c r="AP163" s="53"/>
      <c r="AQ163" s="53"/>
      <c r="AR163" s="53"/>
      <c r="AS163" s="53"/>
      <c r="AT163" s="53"/>
      <c r="AU163" s="53"/>
      <c r="AV163" s="53"/>
      <c r="AW163" s="53"/>
      <c r="AX163" s="53"/>
      <c r="AY163" s="53"/>
      <c r="AZ163" s="54"/>
    </row>
    <row r="164" spans="1:52" hidden="1" outlineLevel="1" x14ac:dyDescent="0.25">
      <c r="A164" s="159" t="s">
        <v>131</v>
      </c>
      <c r="B164" s="156" t="s">
        <v>736</v>
      </c>
      <c r="C164" s="169"/>
      <c r="D164" s="53"/>
      <c r="E164" s="53"/>
      <c r="F164" s="53"/>
      <c r="G164" s="53"/>
      <c r="H164" s="53"/>
      <c r="I164" s="53"/>
      <c r="J164" s="53"/>
      <c r="K164" s="53"/>
      <c r="L164" s="53"/>
      <c r="M164" s="53"/>
      <c r="N164" s="53"/>
      <c r="O164" s="53"/>
      <c r="P164" s="53"/>
      <c r="Q164" s="53"/>
      <c r="R164" s="53"/>
      <c r="S164" s="53"/>
      <c r="T164" s="53"/>
      <c r="U164" s="53"/>
      <c r="V164" s="53"/>
      <c r="W164" s="53"/>
      <c r="X164" s="53"/>
      <c r="Y164" s="53"/>
      <c r="Z164" s="53"/>
      <c r="AA164" s="53"/>
      <c r="AB164" s="53"/>
      <c r="AC164" s="53"/>
      <c r="AD164" s="53"/>
      <c r="AE164" s="53"/>
      <c r="AF164" s="53"/>
      <c r="AG164" s="53"/>
      <c r="AH164" s="53"/>
      <c r="AI164" s="53"/>
      <c r="AJ164" s="53"/>
      <c r="AK164" s="53"/>
      <c r="AL164" s="53"/>
      <c r="AM164" s="53"/>
      <c r="AN164" s="53"/>
      <c r="AO164" s="53"/>
      <c r="AP164" s="53"/>
      <c r="AQ164" s="53"/>
      <c r="AR164" s="53"/>
      <c r="AS164" s="53"/>
      <c r="AT164" s="53"/>
      <c r="AU164" s="53"/>
      <c r="AV164" s="53"/>
      <c r="AW164" s="53"/>
      <c r="AX164" s="53"/>
      <c r="AY164" s="53"/>
      <c r="AZ164" s="54"/>
    </row>
    <row r="165" spans="1:52" hidden="1" outlineLevel="1" x14ac:dyDescent="0.25">
      <c r="A165" s="159" t="s">
        <v>131</v>
      </c>
      <c r="B165" s="156" t="s">
        <v>736</v>
      </c>
      <c r="C165" s="169"/>
      <c r="D165" s="53"/>
      <c r="E165" s="53"/>
      <c r="F165" s="53"/>
      <c r="G165" s="53"/>
      <c r="H165" s="53"/>
      <c r="I165" s="53"/>
      <c r="J165" s="53"/>
      <c r="K165" s="53"/>
      <c r="L165" s="53"/>
      <c r="M165" s="53"/>
      <c r="N165" s="53"/>
      <c r="O165" s="53"/>
      <c r="P165" s="53"/>
      <c r="Q165" s="53"/>
      <c r="R165" s="53"/>
      <c r="S165" s="53"/>
      <c r="T165" s="53"/>
      <c r="U165" s="53"/>
      <c r="V165" s="53"/>
      <c r="W165" s="53"/>
      <c r="X165" s="53"/>
      <c r="Y165" s="53"/>
      <c r="Z165" s="53"/>
      <c r="AA165" s="53"/>
      <c r="AB165" s="53"/>
      <c r="AC165" s="53"/>
      <c r="AD165" s="53"/>
      <c r="AE165" s="53"/>
      <c r="AF165" s="53"/>
      <c r="AG165" s="53"/>
      <c r="AH165" s="53"/>
      <c r="AI165" s="53"/>
      <c r="AJ165" s="53"/>
      <c r="AK165" s="53"/>
      <c r="AL165" s="53"/>
      <c r="AM165" s="53"/>
      <c r="AN165" s="53"/>
      <c r="AO165" s="53"/>
      <c r="AP165" s="53"/>
      <c r="AQ165" s="53"/>
      <c r="AR165" s="53"/>
      <c r="AS165" s="53"/>
      <c r="AT165" s="53"/>
      <c r="AU165" s="53"/>
      <c r="AV165" s="53"/>
      <c r="AW165" s="53"/>
      <c r="AX165" s="53"/>
      <c r="AY165" s="53"/>
      <c r="AZ165" s="54"/>
    </row>
    <row r="166" spans="1:52" collapsed="1" x14ac:dyDescent="0.25">
      <c r="A166" s="159" t="s">
        <v>737</v>
      </c>
      <c r="B166" s="156" t="s">
        <v>737</v>
      </c>
      <c r="C166" s="169"/>
      <c r="D166" s="53"/>
      <c r="E166" s="53"/>
      <c r="F166" s="53"/>
      <c r="G166" s="53"/>
      <c r="H166" s="53"/>
      <c r="I166" s="53"/>
      <c r="J166" s="53"/>
      <c r="K166" s="53"/>
      <c r="L166" s="53"/>
      <c r="M166" s="53"/>
      <c r="N166" s="53"/>
      <c r="O166" s="53"/>
      <c r="P166" s="53"/>
      <c r="Q166" s="53"/>
      <c r="R166" s="53"/>
      <c r="S166" s="53"/>
      <c r="T166" s="53"/>
      <c r="U166" s="53"/>
      <c r="V166" s="53"/>
      <c r="W166" s="53"/>
      <c r="X166" s="53"/>
      <c r="Y166" s="53"/>
      <c r="Z166" s="53"/>
      <c r="AA166" s="53"/>
      <c r="AB166" s="53"/>
      <c r="AC166" s="53"/>
      <c r="AD166" s="53"/>
      <c r="AE166" s="53"/>
      <c r="AF166" s="53"/>
      <c r="AG166" s="53"/>
      <c r="AH166" s="53"/>
      <c r="AI166" s="53"/>
      <c r="AJ166" s="53"/>
      <c r="AK166" s="53"/>
      <c r="AL166" s="53"/>
      <c r="AM166" s="53"/>
      <c r="AN166" s="53"/>
      <c r="AO166" s="53"/>
      <c r="AP166" s="53"/>
      <c r="AQ166" s="53"/>
      <c r="AR166" s="53"/>
      <c r="AS166" s="53"/>
      <c r="AT166" s="53"/>
      <c r="AU166" s="53"/>
      <c r="AV166" s="53"/>
      <c r="AW166" s="53"/>
      <c r="AX166" s="53"/>
      <c r="AY166" s="53"/>
      <c r="AZ166" s="54"/>
    </row>
    <row r="167" spans="1:52" ht="28.5" x14ac:dyDescent="0.25">
      <c r="A167" s="163" t="s">
        <v>132</v>
      </c>
      <c r="B167" s="164" t="s">
        <v>723</v>
      </c>
      <c r="C167" s="170"/>
      <c r="D167" s="53"/>
      <c r="E167" s="53"/>
      <c r="F167" s="53"/>
      <c r="G167" s="53"/>
      <c r="H167" s="53"/>
      <c r="I167" s="53"/>
      <c r="J167" s="53"/>
      <c r="K167" s="53"/>
      <c r="L167" s="53"/>
      <c r="M167" s="53"/>
      <c r="N167" s="53"/>
      <c r="O167" s="53"/>
      <c r="P167" s="53"/>
      <c r="Q167" s="53"/>
      <c r="R167" s="53"/>
      <c r="S167" s="53"/>
      <c r="T167" s="53"/>
      <c r="U167" s="53"/>
      <c r="V167" s="53"/>
      <c r="W167" s="53"/>
      <c r="X167" s="53"/>
      <c r="Y167" s="53"/>
      <c r="Z167" s="53"/>
      <c r="AA167" s="53"/>
      <c r="AB167" s="53"/>
      <c r="AC167" s="53"/>
      <c r="AD167" s="53"/>
      <c r="AE167" s="53"/>
      <c r="AF167" s="53"/>
      <c r="AG167" s="53"/>
      <c r="AH167" s="53"/>
      <c r="AI167" s="53"/>
      <c r="AJ167" s="53"/>
      <c r="AK167" s="53"/>
      <c r="AL167" s="53"/>
      <c r="AM167" s="53"/>
      <c r="AN167" s="53"/>
      <c r="AO167" s="53"/>
      <c r="AP167" s="53"/>
      <c r="AQ167" s="53"/>
      <c r="AR167" s="53"/>
      <c r="AS167" s="53"/>
      <c r="AT167" s="53"/>
      <c r="AU167" s="53"/>
      <c r="AV167" s="53"/>
      <c r="AW167" s="53"/>
      <c r="AX167" s="53"/>
      <c r="AY167" s="53"/>
      <c r="AZ167" s="54"/>
    </row>
    <row r="168" spans="1:52" hidden="1" outlineLevel="1" x14ac:dyDescent="0.25">
      <c r="A168" s="159" t="s">
        <v>132</v>
      </c>
      <c r="B168" s="156" t="s">
        <v>736</v>
      </c>
      <c r="C168" s="169"/>
      <c r="D168" s="53"/>
      <c r="E168" s="53"/>
      <c r="F168" s="53"/>
      <c r="G168" s="53"/>
      <c r="H168" s="53"/>
      <c r="I168" s="53"/>
      <c r="J168" s="53"/>
      <c r="K168" s="53"/>
      <c r="L168" s="53"/>
      <c r="M168" s="53"/>
      <c r="N168" s="53"/>
      <c r="O168" s="53"/>
      <c r="P168" s="53"/>
      <c r="Q168" s="53"/>
      <c r="R168" s="53"/>
      <c r="S168" s="53"/>
      <c r="T168" s="53"/>
      <c r="U168" s="53"/>
      <c r="V168" s="53"/>
      <c r="W168" s="53"/>
      <c r="X168" s="53"/>
      <c r="Y168" s="53"/>
      <c r="Z168" s="53"/>
      <c r="AA168" s="53"/>
      <c r="AB168" s="53"/>
      <c r="AC168" s="53"/>
      <c r="AD168" s="53"/>
      <c r="AE168" s="53"/>
      <c r="AF168" s="53"/>
      <c r="AG168" s="53"/>
      <c r="AH168" s="53"/>
      <c r="AI168" s="53"/>
      <c r="AJ168" s="53"/>
      <c r="AK168" s="53"/>
      <c r="AL168" s="53"/>
      <c r="AM168" s="53"/>
      <c r="AN168" s="53"/>
      <c r="AO168" s="53"/>
      <c r="AP168" s="53"/>
      <c r="AQ168" s="53"/>
      <c r="AR168" s="53"/>
      <c r="AS168" s="53"/>
      <c r="AT168" s="53"/>
      <c r="AU168" s="53"/>
      <c r="AV168" s="53"/>
      <c r="AW168" s="53"/>
      <c r="AX168" s="53"/>
      <c r="AY168" s="53"/>
      <c r="AZ168" s="54"/>
    </row>
    <row r="169" spans="1:52" hidden="1" outlineLevel="1" x14ac:dyDescent="0.25">
      <c r="A169" s="159" t="s">
        <v>132</v>
      </c>
      <c r="B169" s="156" t="s">
        <v>736</v>
      </c>
      <c r="C169" s="169"/>
      <c r="D169" s="53"/>
      <c r="E169" s="53"/>
      <c r="F169" s="53"/>
      <c r="G169" s="53"/>
      <c r="H169" s="53"/>
      <c r="I169" s="53"/>
      <c r="J169" s="53"/>
      <c r="K169" s="53"/>
      <c r="L169" s="53"/>
      <c r="M169" s="53"/>
      <c r="N169" s="53"/>
      <c r="O169" s="53"/>
      <c r="P169" s="53"/>
      <c r="Q169" s="53"/>
      <c r="R169" s="53"/>
      <c r="S169" s="53"/>
      <c r="T169" s="53"/>
      <c r="U169" s="53"/>
      <c r="V169" s="53"/>
      <c r="W169" s="53"/>
      <c r="X169" s="53"/>
      <c r="Y169" s="53"/>
      <c r="Z169" s="53"/>
      <c r="AA169" s="53"/>
      <c r="AB169" s="53"/>
      <c r="AC169" s="53"/>
      <c r="AD169" s="53"/>
      <c r="AE169" s="53"/>
      <c r="AF169" s="53"/>
      <c r="AG169" s="53"/>
      <c r="AH169" s="53"/>
      <c r="AI169" s="53"/>
      <c r="AJ169" s="53"/>
      <c r="AK169" s="53"/>
      <c r="AL169" s="53"/>
      <c r="AM169" s="53"/>
      <c r="AN169" s="53"/>
      <c r="AO169" s="53"/>
      <c r="AP169" s="53"/>
      <c r="AQ169" s="53"/>
      <c r="AR169" s="53"/>
      <c r="AS169" s="53"/>
      <c r="AT169" s="53"/>
      <c r="AU169" s="53"/>
      <c r="AV169" s="53"/>
      <c r="AW169" s="53"/>
      <c r="AX169" s="53"/>
      <c r="AY169" s="53"/>
      <c r="AZ169" s="54"/>
    </row>
    <row r="170" spans="1:52" collapsed="1" x14ac:dyDescent="0.25">
      <c r="A170" s="159" t="s">
        <v>737</v>
      </c>
      <c r="B170" s="156" t="s">
        <v>737</v>
      </c>
      <c r="C170" s="169"/>
      <c r="D170" s="53"/>
      <c r="E170" s="53"/>
      <c r="F170" s="53"/>
      <c r="G170" s="53"/>
      <c r="H170" s="53"/>
      <c r="I170" s="53"/>
      <c r="J170" s="53"/>
      <c r="K170" s="53"/>
      <c r="L170" s="53"/>
      <c r="M170" s="53"/>
      <c r="N170" s="53"/>
      <c r="O170" s="53"/>
      <c r="P170" s="53"/>
      <c r="Q170" s="53"/>
      <c r="R170" s="53"/>
      <c r="S170" s="53"/>
      <c r="T170" s="53"/>
      <c r="U170" s="53"/>
      <c r="V170" s="53"/>
      <c r="W170" s="53"/>
      <c r="X170" s="53"/>
      <c r="Y170" s="53"/>
      <c r="Z170" s="53"/>
      <c r="AA170" s="53"/>
      <c r="AB170" s="53"/>
      <c r="AC170" s="53"/>
      <c r="AD170" s="53"/>
      <c r="AE170" s="53"/>
      <c r="AF170" s="53"/>
      <c r="AG170" s="53"/>
      <c r="AH170" s="53"/>
      <c r="AI170" s="53"/>
      <c r="AJ170" s="53"/>
      <c r="AK170" s="53"/>
      <c r="AL170" s="53"/>
      <c r="AM170" s="53"/>
      <c r="AN170" s="53"/>
      <c r="AO170" s="53"/>
      <c r="AP170" s="53"/>
      <c r="AQ170" s="53"/>
      <c r="AR170" s="53"/>
      <c r="AS170" s="53"/>
      <c r="AT170" s="53"/>
      <c r="AU170" s="53"/>
      <c r="AV170" s="53"/>
      <c r="AW170" s="53"/>
      <c r="AX170" s="53"/>
      <c r="AY170" s="53"/>
      <c r="AZ170" s="54"/>
    </row>
    <row r="171" spans="1:52" ht="28.5" x14ac:dyDescent="0.25">
      <c r="A171" s="163" t="s">
        <v>724</v>
      </c>
      <c r="B171" s="164" t="s">
        <v>467</v>
      </c>
      <c r="C171" s="170"/>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53"/>
      <c r="AB171" s="53"/>
      <c r="AC171" s="53"/>
      <c r="AD171" s="53"/>
      <c r="AE171" s="53"/>
      <c r="AF171" s="53"/>
      <c r="AG171" s="53"/>
      <c r="AH171" s="53"/>
      <c r="AI171" s="53"/>
      <c r="AJ171" s="53"/>
      <c r="AK171" s="53"/>
      <c r="AL171" s="53"/>
      <c r="AM171" s="53"/>
      <c r="AN171" s="53"/>
      <c r="AO171" s="53"/>
      <c r="AP171" s="53"/>
      <c r="AQ171" s="53"/>
      <c r="AR171" s="53"/>
      <c r="AS171" s="53"/>
      <c r="AT171" s="53"/>
      <c r="AU171" s="53"/>
      <c r="AV171" s="53"/>
      <c r="AW171" s="53"/>
      <c r="AX171" s="53"/>
      <c r="AY171" s="53"/>
      <c r="AZ171" s="54"/>
    </row>
    <row r="172" spans="1:52" x14ac:dyDescent="0.25">
      <c r="A172" s="157" t="s">
        <v>747</v>
      </c>
      <c r="B172" s="174" t="s">
        <v>747</v>
      </c>
      <c r="C172" s="158"/>
      <c r="D172" s="53"/>
      <c r="E172" s="53"/>
      <c r="F172" s="53"/>
      <c r="G172" s="53"/>
      <c r="H172" s="53"/>
      <c r="I172" s="53"/>
      <c r="J172" s="53"/>
      <c r="K172" s="53"/>
      <c r="L172" s="53"/>
      <c r="M172" s="53"/>
      <c r="N172" s="53"/>
      <c r="O172" s="53"/>
      <c r="P172" s="53"/>
      <c r="Q172" s="53"/>
      <c r="R172" s="53"/>
      <c r="S172" s="53"/>
      <c r="T172" s="53"/>
      <c r="U172" s="53"/>
      <c r="V172" s="53"/>
      <c r="W172" s="53"/>
      <c r="X172" s="53"/>
      <c r="Y172" s="53"/>
      <c r="Z172" s="53"/>
      <c r="AA172" s="53"/>
      <c r="AB172" s="53"/>
      <c r="AC172" s="53"/>
      <c r="AD172" s="53"/>
      <c r="AE172" s="53"/>
      <c r="AF172" s="53"/>
      <c r="AG172" s="53"/>
      <c r="AH172" s="53"/>
      <c r="AI172" s="53"/>
      <c r="AJ172" s="53"/>
      <c r="AK172" s="53"/>
      <c r="AL172" s="53"/>
      <c r="AM172" s="53"/>
      <c r="AN172" s="53"/>
      <c r="AO172" s="53"/>
      <c r="AP172" s="53"/>
      <c r="AQ172" s="53"/>
      <c r="AR172" s="53"/>
      <c r="AS172" s="53"/>
      <c r="AT172" s="53"/>
      <c r="AU172" s="53"/>
      <c r="AV172" s="53"/>
      <c r="AW172" s="53"/>
      <c r="AX172" s="53"/>
      <c r="AY172" s="53"/>
      <c r="AZ172" s="53"/>
    </row>
  </sheetData>
  <mergeCells count="32">
    <mergeCell ref="CC17:CI17"/>
    <mergeCell ref="CJ17:CP17"/>
    <mergeCell ref="CC15:CI16"/>
    <mergeCell ref="CJ15:CP16"/>
    <mergeCell ref="D17:I17"/>
    <mergeCell ref="J17:O17"/>
    <mergeCell ref="P17:U17"/>
    <mergeCell ref="V17:AA17"/>
    <mergeCell ref="AB17:AG17"/>
    <mergeCell ref="AH17:AM17"/>
    <mergeCell ref="AN17:AS17"/>
    <mergeCell ref="AT17:AY17"/>
    <mergeCell ref="AZ14:AZ18"/>
    <mergeCell ref="P15:AA16"/>
    <mergeCell ref="AB15:AM16"/>
    <mergeCell ref="AN15:AY16"/>
    <mergeCell ref="BO15:BU16"/>
    <mergeCell ref="BV15:CB16"/>
    <mergeCell ref="BO17:BU17"/>
    <mergeCell ref="BV17:CB17"/>
    <mergeCell ref="A13:AY13"/>
    <mergeCell ref="A14:A18"/>
    <mergeCell ref="B14:B18"/>
    <mergeCell ref="C14:C18"/>
    <mergeCell ref="D14:O16"/>
    <mergeCell ref="P14:AY14"/>
    <mergeCell ref="A12:AZ12"/>
    <mergeCell ref="A4:AZ4"/>
    <mergeCell ref="A6:AZ6"/>
    <mergeCell ref="A7:AZ7"/>
    <mergeCell ref="A9:AZ9"/>
    <mergeCell ref="A11:AZ11"/>
  </mergeCells>
  <hyperlinks>
    <hyperlink ref="B172" r:id="rId1" location="/document/71418382/entry/2111" display="http://ivo.garant.ru/ - /document/71418382/entry/2111"/>
    <hyperlink ref="A172" r:id="rId2" location="/document/71418382/entry/2111" display="http://ivo.garant.ru/ - /document/71418382/entry/2111"/>
  </hyperlinks>
  <pageMargins left="0.39370078740157483" right="0.39370078740157483" top="0.78740157480314965" bottom="0.39370078740157483" header="0.27559055118110237" footer="0.27559055118110237"/>
  <pageSetup paperSize="9" scale="85" orientation="landscape" r:id="rId3"/>
  <headerFooter alignWithMargins="0">
    <oddHeader>&amp;L&amp;"Arial,обычный"&amp;6Подготовлено с использованием системы ГАРАНТ</oddHeader>
  </headerFooter>
  <colBreaks count="4" manualBreakCount="4">
    <brk id="15" max="1048575" man="1"/>
    <brk id="39" max="1048575" man="1"/>
    <brk id="52" max="1048575" man="1"/>
    <brk id="5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K171"/>
  <sheetViews>
    <sheetView zoomScale="90" zoomScaleNormal="90" workbookViewId="0">
      <selection activeCell="E18" sqref="E18"/>
    </sheetView>
  </sheetViews>
  <sheetFormatPr defaultRowHeight="15.75" outlineLevelRow="1" x14ac:dyDescent="0.25"/>
  <cols>
    <col min="1" max="1" width="13" style="32" customWidth="1"/>
    <col min="2" max="2" width="28" style="32" customWidth="1"/>
    <col min="3" max="3" width="15.85546875" style="32" customWidth="1"/>
    <col min="4" max="87" width="6.85546875" style="32" customWidth="1"/>
    <col min="88" max="88" width="26.85546875" style="32" customWidth="1"/>
    <col min="89" max="98" width="5.7109375" style="32" customWidth="1"/>
    <col min="99" max="256" width="9.140625" style="32"/>
    <col min="257" max="257" width="13" style="32" customWidth="1"/>
    <col min="258" max="258" width="28" style="32" customWidth="1"/>
    <col min="259" max="259" width="15.85546875" style="32" customWidth="1"/>
    <col min="260" max="343" width="6.85546875" style="32" customWidth="1"/>
    <col min="344" max="344" width="26.85546875" style="32" customWidth="1"/>
    <col min="345" max="354" width="5.7109375" style="32" customWidth="1"/>
    <col min="355" max="512" width="9.140625" style="32"/>
    <col min="513" max="513" width="13" style="32" customWidth="1"/>
    <col min="514" max="514" width="28" style="32" customWidth="1"/>
    <col min="515" max="515" width="15.85546875" style="32" customWidth="1"/>
    <col min="516" max="599" width="6.85546875" style="32" customWidth="1"/>
    <col min="600" max="600" width="26.85546875" style="32" customWidth="1"/>
    <col min="601" max="610" width="5.7109375" style="32" customWidth="1"/>
    <col min="611" max="768" width="9.140625" style="32"/>
    <col min="769" max="769" width="13" style="32" customWidth="1"/>
    <col min="770" max="770" width="28" style="32" customWidth="1"/>
    <col min="771" max="771" width="15.85546875" style="32" customWidth="1"/>
    <col min="772" max="855" width="6.85546875" style="32" customWidth="1"/>
    <col min="856" max="856" width="26.85546875" style="32" customWidth="1"/>
    <col min="857" max="866" width="5.7109375" style="32" customWidth="1"/>
    <col min="867" max="1024" width="9.140625" style="32"/>
    <col min="1025" max="1025" width="13" style="32" customWidth="1"/>
    <col min="1026" max="1026" width="28" style="32" customWidth="1"/>
    <col min="1027" max="1027" width="15.85546875" style="32" customWidth="1"/>
    <col min="1028" max="1111" width="6.85546875" style="32" customWidth="1"/>
    <col min="1112" max="1112" width="26.85546875" style="32" customWidth="1"/>
    <col min="1113" max="1122" width="5.7109375" style="32" customWidth="1"/>
    <col min="1123" max="1280" width="9.140625" style="32"/>
    <col min="1281" max="1281" width="13" style="32" customWidth="1"/>
    <col min="1282" max="1282" width="28" style="32" customWidth="1"/>
    <col min="1283" max="1283" width="15.85546875" style="32" customWidth="1"/>
    <col min="1284" max="1367" width="6.85546875" style="32" customWidth="1"/>
    <col min="1368" max="1368" width="26.85546875" style="32" customWidth="1"/>
    <col min="1369" max="1378" width="5.7109375" style="32" customWidth="1"/>
    <col min="1379" max="1536" width="9.140625" style="32"/>
    <col min="1537" max="1537" width="13" style="32" customWidth="1"/>
    <col min="1538" max="1538" width="28" style="32" customWidth="1"/>
    <col min="1539" max="1539" width="15.85546875" style="32" customWidth="1"/>
    <col min="1540" max="1623" width="6.85546875" style="32" customWidth="1"/>
    <col min="1624" max="1624" width="26.85546875" style="32" customWidth="1"/>
    <col min="1625" max="1634" width="5.7109375" style="32" customWidth="1"/>
    <col min="1635" max="1792" width="9.140625" style="32"/>
    <col min="1793" max="1793" width="13" style="32" customWidth="1"/>
    <col min="1794" max="1794" width="28" style="32" customWidth="1"/>
    <col min="1795" max="1795" width="15.85546875" style="32" customWidth="1"/>
    <col min="1796" max="1879" width="6.85546875" style="32" customWidth="1"/>
    <col min="1880" max="1880" width="26.85546875" style="32" customWidth="1"/>
    <col min="1881" max="1890" width="5.7109375" style="32" customWidth="1"/>
    <col min="1891" max="2048" width="9.140625" style="32"/>
    <col min="2049" max="2049" width="13" style="32" customWidth="1"/>
    <col min="2050" max="2050" width="28" style="32" customWidth="1"/>
    <col min="2051" max="2051" width="15.85546875" style="32" customWidth="1"/>
    <col min="2052" max="2135" width="6.85546875" style="32" customWidth="1"/>
    <col min="2136" max="2136" width="26.85546875" style="32" customWidth="1"/>
    <col min="2137" max="2146" width="5.7109375" style="32" customWidth="1"/>
    <col min="2147" max="2304" width="9.140625" style="32"/>
    <col min="2305" max="2305" width="13" style="32" customWidth="1"/>
    <col min="2306" max="2306" width="28" style="32" customWidth="1"/>
    <col min="2307" max="2307" width="15.85546875" style="32" customWidth="1"/>
    <col min="2308" max="2391" width="6.85546875" style="32" customWidth="1"/>
    <col min="2392" max="2392" width="26.85546875" style="32" customWidth="1"/>
    <col min="2393" max="2402" width="5.7109375" style="32" customWidth="1"/>
    <col min="2403" max="2560" width="9.140625" style="32"/>
    <col min="2561" max="2561" width="13" style="32" customWidth="1"/>
    <col min="2562" max="2562" width="28" style="32" customWidth="1"/>
    <col min="2563" max="2563" width="15.85546875" style="32" customWidth="1"/>
    <col min="2564" max="2647" width="6.85546875" style="32" customWidth="1"/>
    <col min="2648" max="2648" width="26.85546875" style="32" customWidth="1"/>
    <col min="2649" max="2658" width="5.7109375" style="32" customWidth="1"/>
    <col min="2659" max="2816" width="9.140625" style="32"/>
    <col min="2817" max="2817" width="13" style="32" customWidth="1"/>
    <col min="2818" max="2818" width="28" style="32" customWidth="1"/>
    <col min="2819" max="2819" width="15.85546875" style="32" customWidth="1"/>
    <col min="2820" max="2903" width="6.85546875" style="32" customWidth="1"/>
    <col min="2904" max="2904" width="26.85546875" style="32" customWidth="1"/>
    <col min="2905" max="2914" width="5.7109375" style="32" customWidth="1"/>
    <col min="2915" max="3072" width="9.140625" style="32"/>
    <col min="3073" max="3073" width="13" style="32" customWidth="1"/>
    <col min="3074" max="3074" width="28" style="32" customWidth="1"/>
    <col min="3075" max="3075" width="15.85546875" style="32" customWidth="1"/>
    <col min="3076" max="3159" width="6.85546875" style="32" customWidth="1"/>
    <col min="3160" max="3160" width="26.85546875" style="32" customWidth="1"/>
    <col min="3161" max="3170" width="5.7109375" style="32" customWidth="1"/>
    <col min="3171" max="3328" width="9.140625" style="32"/>
    <col min="3329" max="3329" width="13" style="32" customWidth="1"/>
    <col min="3330" max="3330" width="28" style="32" customWidth="1"/>
    <col min="3331" max="3331" width="15.85546875" style="32" customWidth="1"/>
    <col min="3332" max="3415" width="6.85546875" style="32" customWidth="1"/>
    <col min="3416" max="3416" width="26.85546875" style="32" customWidth="1"/>
    <col min="3417" max="3426" width="5.7109375" style="32" customWidth="1"/>
    <col min="3427" max="3584" width="9.140625" style="32"/>
    <col min="3585" max="3585" width="13" style="32" customWidth="1"/>
    <col min="3586" max="3586" width="28" style="32" customWidth="1"/>
    <col min="3587" max="3587" width="15.85546875" style="32" customWidth="1"/>
    <col min="3588" max="3671" width="6.85546875" style="32" customWidth="1"/>
    <col min="3672" max="3672" width="26.85546875" style="32" customWidth="1"/>
    <col min="3673" max="3682" width="5.7109375" style="32" customWidth="1"/>
    <col min="3683" max="3840" width="9.140625" style="32"/>
    <col min="3841" max="3841" width="13" style="32" customWidth="1"/>
    <col min="3842" max="3842" width="28" style="32" customWidth="1"/>
    <col min="3843" max="3843" width="15.85546875" style="32" customWidth="1"/>
    <col min="3844" max="3927" width="6.85546875" style="32" customWidth="1"/>
    <col min="3928" max="3928" width="26.85546875" style="32" customWidth="1"/>
    <col min="3929" max="3938" width="5.7109375" style="32" customWidth="1"/>
    <col min="3939" max="4096" width="9.140625" style="32"/>
    <col min="4097" max="4097" width="13" style="32" customWidth="1"/>
    <col min="4098" max="4098" width="28" style="32" customWidth="1"/>
    <col min="4099" max="4099" width="15.85546875" style="32" customWidth="1"/>
    <col min="4100" max="4183" width="6.85546875" style="32" customWidth="1"/>
    <col min="4184" max="4184" width="26.85546875" style="32" customWidth="1"/>
    <col min="4185" max="4194" width="5.7109375" style="32" customWidth="1"/>
    <col min="4195" max="4352" width="9.140625" style="32"/>
    <col min="4353" max="4353" width="13" style="32" customWidth="1"/>
    <col min="4354" max="4354" width="28" style="32" customWidth="1"/>
    <col min="4355" max="4355" width="15.85546875" style="32" customWidth="1"/>
    <col min="4356" max="4439" width="6.85546875" style="32" customWidth="1"/>
    <col min="4440" max="4440" width="26.85546875" style="32" customWidth="1"/>
    <col min="4441" max="4450" width="5.7109375" style="32" customWidth="1"/>
    <col min="4451" max="4608" width="9.140625" style="32"/>
    <col min="4609" max="4609" width="13" style="32" customWidth="1"/>
    <col min="4610" max="4610" width="28" style="32" customWidth="1"/>
    <col min="4611" max="4611" width="15.85546875" style="32" customWidth="1"/>
    <col min="4612" max="4695" width="6.85546875" style="32" customWidth="1"/>
    <col min="4696" max="4696" width="26.85546875" style="32" customWidth="1"/>
    <col min="4697" max="4706" width="5.7109375" style="32" customWidth="1"/>
    <col min="4707" max="4864" width="9.140625" style="32"/>
    <col min="4865" max="4865" width="13" style="32" customWidth="1"/>
    <col min="4866" max="4866" width="28" style="32" customWidth="1"/>
    <col min="4867" max="4867" width="15.85546875" style="32" customWidth="1"/>
    <col min="4868" max="4951" width="6.85546875" style="32" customWidth="1"/>
    <col min="4952" max="4952" width="26.85546875" style="32" customWidth="1"/>
    <col min="4953" max="4962" width="5.7109375" style="32" customWidth="1"/>
    <col min="4963" max="5120" width="9.140625" style="32"/>
    <col min="5121" max="5121" width="13" style="32" customWidth="1"/>
    <col min="5122" max="5122" width="28" style="32" customWidth="1"/>
    <col min="5123" max="5123" width="15.85546875" style="32" customWidth="1"/>
    <col min="5124" max="5207" width="6.85546875" style="32" customWidth="1"/>
    <col min="5208" max="5208" width="26.85546875" style="32" customWidth="1"/>
    <col min="5209" max="5218" width="5.7109375" style="32" customWidth="1"/>
    <col min="5219" max="5376" width="9.140625" style="32"/>
    <col min="5377" max="5377" width="13" style="32" customWidth="1"/>
    <col min="5378" max="5378" width="28" style="32" customWidth="1"/>
    <col min="5379" max="5379" width="15.85546875" style="32" customWidth="1"/>
    <col min="5380" max="5463" width="6.85546875" style="32" customWidth="1"/>
    <col min="5464" max="5464" width="26.85546875" style="32" customWidth="1"/>
    <col min="5465" max="5474" width="5.7109375" style="32" customWidth="1"/>
    <col min="5475" max="5632" width="9.140625" style="32"/>
    <col min="5633" max="5633" width="13" style="32" customWidth="1"/>
    <col min="5634" max="5634" width="28" style="32" customWidth="1"/>
    <col min="5635" max="5635" width="15.85546875" style="32" customWidth="1"/>
    <col min="5636" max="5719" width="6.85546875" style="32" customWidth="1"/>
    <col min="5720" max="5720" width="26.85546875" style="32" customWidth="1"/>
    <col min="5721" max="5730" width="5.7109375" style="32" customWidth="1"/>
    <col min="5731" max="5888" width="9.140625" style="32"/>
    <col min="5889" max="5889" width="13" style="32" customWidth="1"/>
    <col min="5890" max="5890" width="28" style="32" customWidth="1"/>
    <col min="5891" max="5891" width="15.85546875" style="32" customWidth="1"/>
    <col min="5892" max="5975" width="6.85546875" style="32" customWidth="1"/>
    <col min="5976" max="5976" width="26.85546875" style="32" customWidth="1"/>
    <col min="5977" max="5986" width="5.7109375" style="32" customWidth="1"/>
    <col min="5987" max="6144" width="9.140625" style="32"/>
    <col min="6145" max="6145" width="13" style="32" customWidth="1"/>
    <col min="6146" max="6146" width="28" style="32" customWidth="1"/>
    <col min="6147" max="6147" width="15.85546875" style="32" customWidth="1"/>
    <col min="6148" max="6231" width="6.85546875" style="32" customWidth="1"/>
    <col min="6232" max="6232" width="26.85546875" style="32" customWidth="1"/>
    <col min="6233" max="6242" width="5.7109375" style="32" customWidth="1"/>
    <col min="6243" max="6400" width="9.140625" style="32"/>
    <col min="6401" max="6401" width="13" style="32" customWidth="1"/>
    <col min="6402" max="6402" width="28" style="32" customWidth="1"/>
    <col min="6403" max="6403" width="15.85546875" style="32" customWidth="1"/>
    <col min="6404" max="6487" width="6.85546875" style="32" customWidth="1"/>
    <col min="6488" max="6488" width="26.85546875" style="32" customWidth="1"/>
    <col min="6489" max="6498" width="5.7109375" style="32" customWidth="1"/>
    <col min="6499" max="6656" width="9.140625" style="32"/>
    <col min="6657" max="6657" width="13" style="32" customWidth="1"/>
    <col min="6658" max="6658" width="28" style="32" customWidth="1"/>
    <col min="6659" max="6659" width="15.85546875" style="32" customWidth="1"/>
    <col min="6660" max="6743" width="6.85546875" style="32" customWidth="1"/>
    <col min="6744" max="6744" width="26.85546875" style="32" customWidth="1"/>
    <col min="6745" max="6754" width="5.7109375" style="32" customWidth="1"/>
    <col min="6755" max="6912" width="9.140625" style="32"/>
    <col min="6913" max="6913" width="13" style="32" customWidth="1"/>
    <col min="6914" max="6914" width="28" style="32" customWidth="1"/>
    <col min="6915" max="6915" width="15.85546875" style="32" customWidth="1"/>
    <col min="6916" max="6999" width="6.85546875" style="32" customWidth="1"/>
    <col min="7000" max="7000" width="26.85546875" style="32" customWidth="1"/>
    <col min="7001" max="7010" width="5.7109375" style="32" customWidth="1"/>
    <col min="7011" max="7168" width="9.140625" style="32"/>
    <col min="7169" max="7169" width="13" style="32" customWidth="1"/>
    <col min="7170" max="7170" width="28" style="32" customWidth="1"/>
    <col min="7171" max="7171" width="15.85546875" style="32" customWidth="1"/>
    <col min="7172" max="7255" width="6.85546875" style="32" customWidth="1"/>
    <col min="7256" max="7256" width="26.85546875" style="32" customWidth="1"/>
    <col min="7257" max="7266" width="5.7109375" style="32" customWidth="1"/>
    <col min="7267" max="7424" width="9.140625" style="32"/>
    <col min="7425" max="7425" width="13" style="32" customWidth="1"/>
    <col min="7426" max="7426" width="28" style="32" customWidth="1"/>
    <col min="7427" max="7427" width="15.85546875" style="32" customWidth="1"/>
    <col min="7428" max="7511" width="6.85546875" style="32" customWidth="1"/>
    <col min="7512" max="7512" width="26.85546875" style="32" customWidth="1"/>
    <col min="7513" max="7522" width="5.7109375" style="32" customWidth="1"/>
    <col min="7523" max="7680" width="9.140625" style="32"/>
    <col min="7681" max="7681" width="13" style="32" customWidth="1"/>
    <col min="7682" max="7682" width="28" style="32" customWidth="1"/>
    <col min="7683" max="7683" width="15.85546875" style="32" customWidth="1"/>
    <col min="7684" max="7767" width="6.85546875" style="32" customWidth="1"/>
    <col min="7768" max="7768" width="26.85546875" style="32" customWidth="1"/>
    <col min="7769" max="7778" width="5.7109375" style="32" customWidth="1"/>
    <col min="7779" max="7936" width="9.140625" style="32"/>
    <col min="7937" max="7937" width="13" style="32" customWidth="1"/>
    <col min="7938" max="7938" width="28" style="32" customWidth="1"/>
    <col min="7939" max="7939" width="15.85546875" style="32" customWidth="1"/>
    <col min="7940" max="8023" width="6.85546875" style="32" customWidth="1"/>
    <col min="8024" max="8024" width="26.85546875" style="32" customWidth="1"/>
    <col min="8025" max="8034" width="5.7109375" style="32" customWidth="1"/>
    <col min="8035" max="8192" width="9.140625" style="32"/>
    <col min="8193" max="8193" width="13" style="32" customWidth="1"/>
    <col min="8194" max="8194" width="28" style="32" customWidth="1"/>
    <col min="8195" max="8195" width="15.85546875" style="32" customWidth="1"/>
    <col min="8196" max="8279" width="6.85546875" style="32" customWidth="1"/>
    <col min="8280" max="8280" width="26.85546875" style="32" customWidth="1"/>
    <col min="8281" max="8290" width="5.7109375" style="32" customWidth="1"/>
    <col min="8291" max="8448" width="9.140625" style="32"/>
    <col min="8449" max="8449" width="13" style="32" customWidth="1"/>
    <col min="8450" max="8450" width="28" style="32" customWidth="1"/>
    <col min="8451" max="8451" width="15.85546875" style="32" customWidth="1"/>
    <col min="8452" max="8535" width="6.85546875" style="32" customWidth="1"/>
    <col min="8536" max="8536" width="26.85546875" style="32" customWidth="1"/>
    <col min="8537" max="8546" width="5.7109375" style="32" customWidth="1"/>
    <col min="8547" max="8704" width="9.140625" style="32"/>
    <col min="8705" max="8705" width="13" style="32" customWidth="1"/>
    <col min="8706" max="8706" width="28" style="32" customWidth="1"/>
    <col min="8707" max="8707" width="15.85546875" style="32" customWidth="1"/>
    <col min="8708" max="8791" width="6.85546875" style="32" customWidth="1"/>
    <col min="8792" max="8792" width="26.85546875" style="32" customWidth="1"/>
    <col min="8793" max="8802" width="5.7109375" style="32" customWidth="1"/>
    <col min="8803" max="8960" width="9.140625" style="32"/>
    <col min="8961" max="8961" width="13" style="32" customWidth="1"/>
    <col min="8962" max="8962" width="28" style="32" customWidth="1"/>
    <col min="8963" max="8963" width="15.85546875" style="32" customWidth="1"/>
    <col min="8964" max="9047" width="6.85546875" style="32" customWidth="1"/>
    <col min="9048" max="9048" width="26.85546875" style="32" customWidth="1"/>
    <col min="9049" max="9058" width="5.7109375" style="32" customWidth="1"/>
    <col min="9059" max="9216" width="9.140625" style="32"/>
    <col min="9217" max="9217" width="13" style="32" customWidth="1"/>
    <col min="9218" max="9218" width="28" style="32" customWidth="1"/>
    <col min="9219" max="9219" width="15.85546875" style="32" customWidth="1"/>
    <col min="9220" max="9303" width="6.85546875" style="32" customWidth="1"/>
    <col min="9304" max="9304" width="26.85546875" style="32" customWidth="1"/>
    <col min="9305" max="9314" width="5.7109375" style="32" customWidth="1"/>
    <col min="9315" max="9472" width="9.140625" style="32"/>
    <col min="9473" max="9473" width="13" style="32" customWidth="1"/>
    <col min="9474" max="9474" width="28" style="32" customWidth="1"/>
    <col min="9475" max="9475" width="15.85546875" style="32" customWidth="1"/>
    <col min="9476" max="9559" width="6.85546875" style="32" customWidth="1"/>
    <col min="9560" max="9560" width="26.85546875" style="32" customWidth="1"/>
    <col min="9561" max="9570" width="5.7109375" style="32" customWidth="1"/>
    <col min="9571" max="9728" width="9.140625" style="32"/>
    <col min="9729" max="9729" width="13" style="32" customWidth="1"/>
    <col min="9730" max="9730" width="28" style="32" customWidth="1"/>
    <col min="9731" max="9731" width="15.85546875" style="32" customWidth="1"/>
    <col min="9732" max="9815" width="6.85546875" style="32" customWidth="1"/>
    <col min="9816" max="9816" width="26.85546875" style="32" customWidth="1"/>
    <col min="9817" max="9826" width="5.7109375" style="32" customWidth="1"/>
    <col min="9827" max="9984" width="9.140625" style="32"/>
    <col min="9985" max="9985" width="13" style="32" customWidth="1"/>
    <col min="9986" max="9986" width="28" style="32" customWidth="1"/>
    <col min="9987" max="9987" width="15.85546875" style="32" customWidth="1"/>
    <col min="9988" max="10071" width="6.85546875" style="32" customWidth="1"/>
    <col min="10072" max="10072" width="26.85546875" style="32" customWidth="1"/>
    <col min="10073" max="10082" width="5.7109375" style="32" customWidth="1"/>
    <col min="10083" max="10240" width="9.140625" style="32"/>
    <col min="10241" max="10241" width="13" style="32" customWidth="1"/>
    <col min="10242" max="10242" width="28" style="32" customWidth="1"/>
    <col min="10243" max="10243" width="15.85546875" style="32" customWidth="1"/>
    <col min="10244" max="10327" width="6.85546875" style="32" customWidth="1"/>
    <col min="10328" max="10328" width="26.85546875" style="32" customWidth="1"/>
    <col min="10329" max="10338" width="5.7109375" style="32" customWidth="1"/>
    <col min="10339" max="10496" width="9.140625" style="32"/>
    <col min="10497" max="10497" width="13" style="32" customWidth="1"/>
    <col min="10498" max="10498" width="28" style="32" customWidth="1"/>
    <col min="10499" max="10499" width="15.85546875" style="32" customWidth="1"/>
    <col min="10500" max="10583" width="6.85546875" style="32" customWidth="1"/>
    <col min="10584" max="10584" width="26.85546875" style="32" customWidth="1"/>
    <col min="10585" max="10594" width="5.7109375" style="32" customWidth="1"/>
    <col min="10595" max="10752" width="9.140625" style="32"/>
    <col min="10753" max="10753" width="13" style="32" customWidth="1"/>
    <col min="10754" max="10754" width="28" style="32" customWidth="1"/>
    <col min="10755" max="10755" width="15.85546875" style="32" customWidth="1"/>
    <col min="10756" max="10839" width="6.85546875" style="32" customWidth="1"/>
    <col min="10840" max="10840" width="26.85546875" style="32" customWidth="1"/>
    <col min="10841" max="10850" width="5.7109375" style="32" customWidth="1"/>
    <col min="10851" max="11008" width="9.140625" style="32"/>
    <col min="11009" max="11009" width="13" style="32" customWidth="1"/>
    <col min="11010" max="11010" width="28" style="32" customWidth="1"/>
    <col min="11011" max="11011" width="15.85546875" style="32" customWidth="1"/>
    <col min="11012" max="11095" width="6.85546875" style="32" customWidth="1"/>
    <col min="11096" max="11096" width="26.85546875" style="32" customWidth="1"/>
    <col min="11097" max="11106" width="5.7109375" style="32" customWidth="1"/>
    <col min="11107" max="11264" width="9.140625" style="32"/>
    <col min="11265" max="11265" width="13" style="32" customWidth="1"/>
    <col min="11266" max="11266" width="28" style="32" customWidth="1"/>
    <col min="11267" max="11267" width="15.85546875" style="32" customWidth="1"/>
    <col min="11268" max="11351" width="6.85546875" style="32" customWidth="1"/>
    <col min="11352" max="11352" width="26.85546875" style="32" customWidth="1"/>
    <col min="11353" max="11362" width="5.7109375" style="32" customWidth="1"/>
    <col min="11363" max="11520" width="9.140625" style="32"/>
    <col min="11521" max="11521" width="13" style="32" customWidth="1"/>
    <col min="11522" max="11522" width="28" style="32" customWidth="1"/>
    <col min="11523" max="11523" width="15.85546875" style="32" customWidth="1"/>
    <col min="11524" max="11607" width="6.85546875" style="32" customWidth="1"/>
    <col min="11608" max="11608" width="26.85546875" style="32" customWidth="1"/>
    <col min="11609" max="11618" width="5.7109375" style="32" customWidth="1"/>
    <col min="11619" max="11776" width="9.140625" style="32"/>
    <col min="11777" max="11777" width="13" style="32" customWidth="1"/>
    <col min="11778" max="11778" width="28" style="32" customWidth="1"/>
    <col min="11779" max="11779" width="15.85546875" style="32" customWidth="1"/>
    <col min="11780" max="11863" width="6.85546875" style="32" customWidth="1"/>
    <col min="11864" max="11864" width="26.85546875" style="32" customWidth="1"/>
    <col min="11865" max="11874" width="5.7109375" style="32" customWidth="1"/>
    <col min="11875" max="12032" width="9.140625" style="32"/>
    <col min="12033" max="12033" width="13" style="32" customWidth="1"/>
    <col min="12034" max="12034" width="28" style="32" customWidth="1"/>
    <col min="12035" max="12035" width="15.85546875" style="32" customWidth="1"/>
    <col min="12036" max="12119" width="6.85546875" style="32" customWidth="1"/>
    <col min="12120" max="12120" width="26.85546875" style="32" customWidth="1"/>
    <col min="12121" max="12130" width="5.7109375" style="32" customWidth="1"/>
    <col min="12131" max="12288" width="9.140625" style="32"/>
    <col min="12289" max="12289" width="13" style="32" customWidth="1"/>
    <col min="12290" max="12290" width="28" style="32" customWidth="1"/>
    <col min="12291" max="12291" width="15.85546875" style="32" customWidth="1"/>
    <col min="12292" max="12375" width="6.85546875" style="32" customWidth="1"/>
    <col min="12376" max="12376" width="26.85546875" style="32" customWidth="1"/>
    <col min="12377" max="12386" width="5.7109375" style="32" customWidth="1"/>
    <col min="12387" max="12544" width="9.140625" style="32"/>
    <col min="12545" max="12545" width="13" style="32" customWidth="1"/>
    <col min="12546" max="12546" width="28" style="32" customWidth="1"/>
    <col min="12547" max="12547" width="15.85546875" style="32" customWidth="1"/>
    <col min="12548" max="12631" width="6.85546875" style="32" customWidth="1"/>
    <col min="12632" max="12632" width="26.85546875" style="32" customWidth="1"/>
    <col min="12633" max="12642" width="5.7109375" style="32" customWidth="1"/>
    <col min="12643" max="12800" width="9.140625" style="32"/>
    <col min="12801" max="12801" width="13" style="32" customWidth="1"/>
    <col min="12802" max="12802" width="28" style="32" customWidth="1"/>
    <col min="12803" max="12803" width="15.85546875" style="32" customWidth="1"/>
    <col min="12804" max="12887" width="6.85546875" style="32" customWidth="1"/>
    <col min="12888" max="12888" width="26.85546875" style="32" customWidth="1"/>
    <col min="12889" max="12898" width="5.7109375" style="32" customWidth="1"/>
    <col min="12899" max="13056" width="9.140625" style="32"/>
    <col min="13057" max="13057" width="13" style="32" customWidth="1"/>
    <col min="13058" max="13058" width="28" style="32" customWidth="1"/>
    <col min="13059" max="13059" width="15.85546875" style="32" customWidth="1"/>
    <col min="13060" max="13143" width="6.85546875" style="32" customWidth="1"/>
    <col min="13144" max="13144" width="26.85546875" style="32" customWidth="1"/>
    <col min="13145" max="13154" width="5.7109375" style="32" customWidth="1"/>
    <col min="13155" max="13312" width="9.140625" style="32"/>
    <col min="13313" max="13313" width="13" style="32" customWidth="1"/>
    <col min="13314" max="13314" width="28" style="32" customWidth="1"/>
    <col min="13315" max="13315" width="15.85546875" style="32" customWidth="1"/>
    <col min="13316" max="13399" width="6.85546875" style="32" customWidth="1"/>
    <col min="13400" max="13400" width="26.85546875" style="32" customWidth="1"/>
    <col min="13401" max="13410" width="5.7109375" style="32" customWidth="1"/>
    <col min="13411" max="13568" width="9.140625" style="32"/>
    <col min="13569" max="13569" width="13" style="32" customWidth="1"/>
    <col min="13570" max="13570" width="28" style="32" customWidth="1"/>
    <col min="13571" max="13571" width="15.85546875" style="32" customWidth="1"/>
    <col min="13572" max="13655" width="6.85546875" style="32" customWidth="1"/>
    <col min="13656" max="13656" width="26.85546875" style="32" customWidth="1"/>
    <col min="13657" max="13666" width="5.7109375" style="32" customWidth="1"/>
    <col min="13667" max="13824" width="9.140625" style="32"/>
    <col min="13825" max="13825" width="13" style="32" customWidth="1"/>
    <col min="13826" max="13826" width="28" style="32" customWidth="1"/>
    <col min="13827" max="13827" width="15.85546875" style="32" customWidth="1"/>
    <col min="13828" max="13911" width="6.85546875" style="32" customWidth="1"/>
    <col min="13912" max="13912" width="26.85546875" style="32" customWidth="1"/>
    <col min="13913" max="13922" width="5.7109375" style="32" customWidth="1"/>
    <col min="13923" max="14080" width="9.140625" style="32"/>
    <col min="14081" max="14081" width="13" style="32" customWidth="1"/>
    <col min="14082" max="14082" width="28" style="32" customWidth="1"/>
    <col min="14083" max="14083" width="15.85546875" style="32" customWidth="1"/>
    <col min="14084" max="14167" width="6.85546875" style="32" customWidth="1"/>
    <col min="14168" max="14168" width="26.85546875" style="32" customWidth="1"/>
    <col min="14169" max="14178" width="5.7109375" style="32" customWidth="1"/>
    <col min="14179" max="14336" width="9.140625" style="32"/>
    <col min="14337" max="14337" width="13" style="32" customWidth="1"/>
    <col min="14338" max="14338" width="28" style="32" customWidth="1"/>
    <col min="14339" max="14339" width="15.85546875" style="32" customWidth="1"/>
    <col min="14340" max="14423" width="6.85546875" style="32" customWidth="1"/>
    <col min="14424" max="14424" width="26.85546875" style="32" customWidth="1"/>
    <col min="14425" max="14434" width="5.7109375" style="32" customWidth="1"/>
    <col min="14435" max="14592" width="9.140625" style="32"/>
    <col min="14593" max="14593" width="13" style="32" customWidth="1"/>
    <col min="14594" max="14594" width="28" style="32" customWidth="1"/>
    <col min="14595" max="14595" width="15.85546875" style="32" customWidth="1"/>
    <col min="14596" max="14679" width="6.85546875" style="32" customWidth="1"/>
    <col min="14680" max="14680" width="26.85546875" style="32" customWidth="1"/>
    <col min="14681" max="14690" width="5.7109375" style="32" customWidth="1"/>
    <col min="14691" max="14848" width="9.140625" style="32"/>
    <col min="14849" max="14849" width="13" style="32" customWidth="1"/>
    <col min="14850" max="14850" width="28" style="32" customWidth="1"/>
    <col min="14851" max="14851" width="15.85546875" style="32" customWidth="1"/>
    <col min="14852" max="14935" width="6.85546875" style="32" customWidth="1"/>
    <col min="14936" max="14936" width="26.85546875" style="32" customWidth="1"/>
    <col min="14937" max="14946" width="5.7109375" style="32" customWidth="1"/>
    <col min="14947" max="15104" width="9.140625" style="32"/>
    <col min="15105" max="15105" width="13" style="32" customWidth="1"/>
    <col min="15106" max="15106" width="28" style="32" customWidth="1"/>
    <col min="15107" max="15107" width="15.85546875" style="32" customWidth="1"/>
    <col min="15108" max="15191" width="6.85546875" style="32" customWidth="1"/>
    <col min="15192" max="15192" width="26.85546875" style="32" customWidth="1"/>
    <col min="15193" max="15202" width="5.7109375" style="32" customWidth="1"/>
    <col min="15203" max="15360" width="9.140625" style="32"/>
    <col min="15361" max="15361" width="13" style="32" customWidth="1"/>
    <col min="15362" max="15362" width="28" style="32" customWidth="1"/>
    <col min="15363" max="15363" width="15.85546875" style="32" customWidth="1"/>
    <col min="15364" max="15447" width="6.85546875" style="32" customWidth="1"/>
    <col min="15448" max="15448" width="26.85546875" style="32" customWidth="1"/>
    <col min="15449" max="15458" width="5.7109375" style="32" customWidth="1"/>
    <col min="15459" max="15616" width="9.140625" style="32"/>
    <col min="15617" max="15617" width="13" style="32" customWidth="1"/>
    <col min="15618" max="15618" width="28" style="32" customWidth="1"/>
    <col min="15619" max="15619" width="15.85546875" style="32" customWidth="1"/>
    <col min="15620" max="15703" width="6.85546875" style="32" customWidth="1"/>
    <col min="15704" max="15704" width="26.85546875" style="32" customWidth="1"/>
    <col min="15705" max="15714" width="5.7109375" style="32" customWidth="1"/>
    <col min="15715" max="15872" width="9.140625" style="32"/>
    <col min="15873" max="15873" width="13" style="32" customWidth="1"/>
    <col min="15874" max="15874" width="28" style="32" customWidth="1"/>
    <col min="15875" max="15875" width="15.85546875" style="32" customWidth="1"/>
    <col min="15876" max="15959" width="6.85546875" style="32" customWidth="1"/>
    <col min="15960" max="15960" width="26.85546875" style="32" customWidth="1"/>
    <col min="15961" max="15970" width="5.7109375" style="32" customWidth="1"/>
    <col min="15971" max="16128" width="9.140625" style="32"/>
    <col min="16129" max="16129" width="13" style="32" customWidth="1"/>
    <col min="16130" max="16130" width="28" style="32" customWidth="1"/>
    <col min="16131" max="16131" width="15.85546875" style="32" customWidth="1"/>
    <col min="16132" max="16215" width="6.85546875" style="32" customWidth="1"/>
    <col min="16216" max="16216" width="26.85546875" style="32" customWidth="1"/>
    <col min="16217" max="16226" width="5.7109375" style="32" customWidth="1"/>
    <col min="16227" max="16384" width="9.140625" style="32"/>
  </cols>
  <sheetData>
    <row r="1" spans="1:89" s="27" customFormat="1" ht="11.25" x14ac:dyDescent="0.2">
      <c r="AF1" s="28"/>
      <c r="AG1" s="28"/>
      <c r="AH1" s="28"/>
      <c r="AI1" s="28"/>
      <c r="AJ1" s="28"/>
      <c r="AK1" s="28"/>
      <c r="AL1" s="28"/>
      <c r="AM1" s="28"/>
      <c r="AN1" s="28"/>
      <c r="AO1" s="28"/>
      <c r="AP1" s="28"/>
      <c r="AS1" s="55" t="s">
        <v>350</v>
      </c>
    </row>
    <row r="2" spans="1:89" s="27" customFormat="1" ht="11.25" x14ac:dyDescent="0.2">
      <c r="AF2" s="28"/>
      <c r="AG2" s="28"/>
      <c r="AH2" s="28"/>
      <c r="AI2" s="28"/>
      <c r="AJ2" s="28"/>
      <c r="AK2" s="28"/>
      <c r="AL2" s="28"/>
      <c r="AM2" s="28"/>
      <c r="AN2" s="28"/>
      <c r="AO2" s="28"/>
      <c r="AP2" s="28"/>
      <c r="AS2" s="56" t="s">
        <v>1</v>
      </c>
    </row>
    <row r="3" spans="1:89" s="27" customFormat="1" ht="11.25" x14ac:dyDescent="0.2">
      <c r="AF3" s="28"/>
      <c r="AG3" s="28"/>
      <c r="AH3" s="28"/>
      <c r="AI3" s="28"/>
      <c r="AJ3" s="28"/>
      <c r="AK3" s="28"/>
      <c r="AL3" s="28"/>
      <c r="AM3" s="28"/>
      <c r="AN3" s="28"/>
      <c r="AO3" s="28"/>
      <c r="AP3" s="28"/>
      <c r="AS3" s="30" t="s">
        <v>51</v>
      </c>
    </row>
    <row r="4" spans="1:89" x14ac:dyDescent="0.25">
      <c r="A4" s="430" t="s">
        <v>351</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c r="AS4" s="430"/>
    </row>
    <row r="5" spans="1:89" x14ac:dyDescent="0.25">
      <c r="A5" s="431"/>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row>
    <row r="6" spans="1:89" ht="18.75" x14ac:dyDescent="0.25">
      <c r="A6" s="432" t="s">
        <v>728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432"/>
      <c r="AQ6" s="432"/>
      <c r="AR6" s="432"/>
      <c r="AS6" s="432"/>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row>
    <row r="7" spans="1:89" x14ac:dyDescent="0.25">
      <c r="A7" s="433" t="s">
        <v>2</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row>
    <row r="8" spans="1:89" ht="16.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
      <c r="AU8" s="31"/>
      <c r="AV8" s="39"/>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I8" s="63"/>
    </row>
    <row r="9" spans="1:89" x14ac:dyDescent="0.25">
      <c r="A9" s="429" t="s">
        <v>796</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9" ht="15.75" customHeight="1" x14ac:dyDescent="0.25">
      <c r="A10" s="431"/>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row>
    <row r="11" spans="1:89" ht="18.75" x14ac:dyDescent="0.3">
      <c r="A11" s="457" t="s">
        <v>791</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457"/>
      <c r="AI11" s="457"/>
      <c r="AJ11" s="457"/>
      <c r="AK11" s="457"/>
      <c r="AL11" s="457"/>
      <c r="AM11" s="457"/>
      <c r="AN11" s="457"/>
      <c r="AO11" s="457"/>
      <c r="AP11" s="457"/>
      <c r="AQ11" s="457"/>
      <c r="AR11" s="457"/>
      <c r="AS11" s="457"/>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row>
    <row r="12" spans="1:89" x14ac:dyDescent="0.25">
      <c r="A12" s="429" t="s">
        <v>4</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row>
    <row r="13" spans="1:89" x14ac:dyDescent="0.25">
      <c r="A13" s="460"/>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c r="AS13" s="460"/>
      <c r="AT13" s="460"/>
      <c r="AU13" s="460"/>
      <c r="AV13" s="460"/>
      <c r="AW13" s="460"/>
      <c r="AX13" s="460"/>
      <c r="AY13" s="460"/>
      <c r="AZ13" s="460"/>
      <c r="BA13" s="460"/>
      <c r="BB13" s="460"/>
      <c r="BC13" s="460"/>
      <c r="BD13" s="460"/>
      <c r="BE13" s="460"/>
      <c r="BF13" s="460"/>
      <c r="BG13" s="460"/>
      <c r="BH13" s="460"/>
      <c r="BI13" s="460"/>
      <c r="BJ13" s="460"/>
      <c r="BK13" s="460"/>
      <c r="BL13" s="460"/>
      <c r="BM13" s="460"/>
      <c r="BN13" s="460"/>
      <c r="BO13" s="460"/>
      <c r="BP13" s="460"/>
      <c r="BQ13" s="460"/>
      <c r="BR13" s="460"/>
      <c r="BS13" s="460"/>
      <c r="BT13" s="460"/>
      <c r="BU13" s="460"/>
      <c r="BV13" s="460"/>
      <c r="BW13" s="460"/>
      <c r="BX13" s="460"/>
      <c r="BY13" s="460"/>
      <c r="BZ13" s="460"/>
      <c r="CA13" s="460"/>
      <c r="CB13" s="460"/>
      <c r="CC13" s="460"/>
      <c r="CD13" s="460"/>
      <c r="CE13" s="460"/>
      <c r="CF13" s="460"/>
      <c r="CG13" s="460"/>
      <c r="CH13" s="460"/>
      <c r="CI13" s="460"/>
    </row>
    <row r="14" spans="1:89" ht="24.75" customHeight="1" x14ac:dyDescent="0.25">
      <c r="A14" s="440" t="s">
        <v>5</v>
      </c>
      <c r="B14" s="440" t="s">
        <v>6</v>
      </c>
      <c r="C14" s="440" t="s">
        <v>7</v>
      </c>
      <c r="D14" s="474" t="s">
        <v>352</v>
      </c>
      <c r="E14" s="474"/>
      <c r="F14" s="474"/>
      <c r="G14" s="474"/>
      <c r="H14" s="474"/>
      <c r="I14" s="474"/>
      <c r="J14" s="474"/>
      <c r="K14" s="474"/>
      <c r="L14" s="474"/>
      <c r="M14" s="474"/>
      <c r="N14" s="474"/>
      <c r="O14" s="474"/>
      <c r="P14" s="474"/>
      <c r="Q14" s="474"/>
      <c r="R14" s="475" t="s">
        <v>797</v>
      </c>
      <c r="S14" s="476"/>
      <c r="T14" s="476"/>
      <c r="U14" s="476"/>
      <c r="V14" s="476"/>
      <c r="W14" s="476"/>
      <c r="X14" s="476"/>
      <c r="Y14" s="476"/>
      <c r="Z14" s="476"/>
      <c r="AA14" s="476"/>
      <c r="AB14" s="476"/>
      <c r="AC14" s="476"/>
      <c r="AD14" s="476"/>
      <c r="AE14" s="477"/>
      <c r="AF14" s="481" t="s">
        <v>353</v>
      </c>
      <c r="AG14" s="481"/>
      <c r="AH14" s="481"/>
      <c r="AI14" s="481"/>
      <c r="AJ14" s="481"/>
      <c r="AK14" s="481"/>
      <c r="AL14" s="481"/>
      <c r="AM14" s="481"/>
      <c r="AN14" s="481"/>
      <c r="AO14" s="481"/>
      <c r="AP14" s="481"/>
      <c r="AQ14" s="481"/>
      <c r="AR14" s="481"/>
      <c r="AS14" s="481"/>
      <c r="AT14" s="481" t="s">
        <v>353</v>
      </c>
      <c r="AU14" s="481"/>
      <c r="AV14" s="481"/>
      <c r="AW14" s="481"/>
      <c r="AX14" s="481"/>
      <c r="AY14" s="481"/>
      <c r="AZ14" s="481"/>
      <c r="BA14" s="481"/>
      <c r="BB14" s="481"/>
      <c r="BC14" s="481"/>
      <c r="BD14" s="481"/>
      <c r="BE14" s="481"/>
      <c r="BF14" s="481"/>
      <c r="BG14" s="481"/>
      <c r="BH14" s="481"/>
      <c r="BI14" s="481"/>
      <c r="BJ14" s="481"/>
      <c r="BK14" s="481"/>
      <c r="BL14" s="481"/>
      <c r="BM14" s="481"/>
      <c r="BN14" s="481"/>
      <c r="BO14" s="481"/>
      <c r="BP14" s="481"/>
      <c r="BQ14" s="481"/>
      <c r="BR14" s="481"/>
      <c r="BS14" s="481"/>
      <c r="BT14" s="481"/>
      <c r="BU14" s="481"/>
      <c r="BV14" s="481"/>
      <c r="BW14" s="481"/>
      <c r="BX14" s="481"/>
      <c r="BY14" s="481"/>
      <c r="BZ14" s="481"/>
      <c r="CA14" s="481"/>
      <c r="CB14" s="481"/>
      <c r="CC14" s="481"/>
      <c r="CD14" s="481"/>
      <c r="CE14" s="481"/>
      <c r="CF14" s="481"/>
      <c r="CG14" s="481"/>
      <c r="CH14" s="481"/>
      <c r="CI14" s="481"/>
      <c r="CJ14" s="473" t="s">
        <v>68</v>
      </c>
    </row>
    <row r="15" spans="1:89" ht="29.25" customHeight="1" x14ac:dyDescent="0.25">
      <c r="A15" s="440"/>
      <c r="B15" s="440"/>
      <c r="C15" s="440"/>
      <c r="D15" s="474"/>
      <c r="E15" s="474"/>
      <c r="F15" s="474"/>
      <c r="G15" s="474"/>
      <c r="H15" s="474"/>
      <c r="I15" s="474"/>
      <c r="J15" s="474"/>
      <c r="K15" s="474"/>
      <c r="L15" s="474"/>
      <c r="M15" s="474"/>
      <c r="N15" s="474"/>
      <c r="O15" s="474"/>
      <c r="P15" s="474"/>
      <c r="Q15" s="474"/>
      <c r="R15" s="478"/>
      <c r="S15" s="479"/>
      <c r="T15" s="479"/>
      <c r="U15" s="479"/>
      <c r="V15" s="479"/>
      <c r="W15" s="479"/>
      <c r="X15" s="479"/>
      <c r="Y15" s="479"/>
      <c r="Z15" s="479"/>
      <c r="AA15" s="479"/>
      <c r="AB15" s="479"/>
      <c r="AC15" s="479"/>
      <c r="AD15" s="479"/>
      <c r="AE15" s="480"/>
      <c r="AF15" s="447" t="s">
        <v>787</v>
      </c>
      <c r="AG15" s="447"/>
      <c r="AH15" s="447"/>
      <c r="AI15" s="447"/>
      <c r="AJ15" s="447"/>
      <c r="AK15" s="447"/>
      <c r="AL15" s="447"/>
      <c r="AM15" s="447"/>
      <c r="AN15" s="447"/>
      <c r="AO15" s="447"/>
      <c r="AP15" s="447"/>
      <c r="AQ15" s="447"/>
      <c r="AR15" s="447"/>
      <c r="AS15" s="447"/>
      <c r="AT15" s="447" t="s">
        <v>788</v>
      </c>
      <c r="AU15" s="447"/>
      <c r="AV15" s="447"/>
      <c r="AW15" s="447"/>
      <c r="AX15" s="447"/>
      <c r="AY15" s="447"/>
      <c r="AZ15" s="447"/>
      <c r="BA15" s="447"/>
      <c r="BB15" s="447"/>
      <c r="BC15" s="447"/>
      <c r="BD15" s="447"/>
      <c r="BE15" s="447"/>
      <c r="BF15" s="447"/>
      <c r="BG15" s="447"/>
      <c r="BH15" s="447" t="s">
        <v>789</v>
      </c>
      <c r="BI15" s="447"/>
      <c r="BJ15" s="447"/>
      <c r="BK15" s="447"/>
      <c r="BL15" s="447"/>
      <c r="BM15" s="447"/>
      <c r="BN15" s="447"/>
      <c r="BO15" s="447"/>
      <c r="BP15" s="447"/>
      <c r="BQ15" s="447"/>
      <c r="BR15" s="447"/>
      <c r="BS15" s="447"/>
      <c r="BT15" s="447"/>
      <c r="BU15" s="447"/>
      <c r="BV15" s="482" t="s">
        <v>354</v>
      </c>
      <c r="BW15" s="482"/>
      <c r="BX15" s="482"/>
      <c r="BY15" s="482"/>
      <c r="BZ15" s="482"/>
      <c r="CA15" s="482"/>
      <c r="CB15" s="482"/>
      <c r="CC15" s="482"/>
      <c r="CD15" s="482"/>
      <c r="CE15" s="482"/>
      <c r="CF15" s="482"/>
      <c r="CG15" s="482"/>
      <c r="CH15" s="482"/>
      <c r="CI15" s="482"/>
      <c r="CJ15" s="473"/>
    </row>
    <row r="16" spans="1:89" ht="45" customHeight="1" x14ac:dyDescent="0.25">
      <c r="A16" s="440"/>
      <c r="B16" s="440"/>
      <c r="C16" s="440"/>
      <c r="D16" s="447" t="s">
        <v>69</v>
      </c>
      <c r="E16" s="447"/>
      <c r="F16" s="447"/>
      <c r="G16" s="447"/>
      <c r="H16" s="447"/>
      <c r="I16" s="447"/>
      <c r="J16" s="447"/>
      <c r="K16" s="440" t="s">
        <v>123</v>
      </c>
      <c r="L16" s="440"/>
      <c r="M16" s="440"/>
      <c r="N16" s="440"/>
      <c r="O16" s="440"/>
      <c r="P16" s="440"/>
      <c r="Q16" s="440"/>
      <c r="R16" s="447" t="s">
        <v>71</v>
      </c>
      <c r="S16" s="447"/>
      <c r="T16" s="447"/>
      <c r="U16" s="447"/>
      <c r="V16" s="447"/>
      <c r="W16" s="447"/>
      <c r="X16" s="447"/>
      <c r="Y16" s="440" t="s">
        <v>123</v>
      </c>
      <c r="Z16" s="440"/>
      <c r="AA16" s="440"/>
      <c r="AB16" s="440"/>
      <c r="AC16" s="440"/>
      <c r="AD16" s="440"/>
      <c r="AE16" s="440"/>
      <c r="AF16" s="447" t="s">
        <v>75</v>
      </c>
      <c r="AG16" s="447"/>
      <c r="AH16" s="447"/>
      <c r="AI16" s="447"/>
      <c r="AJ16" s="447"/>
      <c r="AK16" s="447"/>
      <c r="AL16" s="447"/>
      <c r="AM16" s="440" t="s">
        <v>123</v>
      </c>
      <c r="AN16" s="440"/>
      <c r="AO16" s="440"/>
      <c r="AP16" s="440"/>
      <c r="AQ16" s="440"/>
      <c r="AR16" s="440"/>
      <c r="AS16" s="440"/>
      <c r="AT16" s="447" t="s">
        <v>75</v>
      </c>
      <c r="AU16" s="447"/>
      <c r="AV16" s="447"/>
      <c r="AW16" s="447"/>
      <c r="AX16" s="447"/>
      <c r="AY16" s="447"/>
      <c r="AZ16" s="447"/>
      <c r="BA16" s="440" t="s">
        <v>123</v>
      </c>
      <c r="BB16" s="440"/>
      <c r="BC16" s="440"/>
      <c r="BD16" s="440"/>
      <c r="BE16" s="440"/>
      <c r="BF16" s="440"/>
      <c r="BG16" s="440"/>
      <c r="BH16" s="447" t="s">
        <v>69</v>
      </c>
      <c r="BI16" s="447"/>
      <c r="BJ16" s="447"/>
      <c r="BK16" s="447"/>
      <c r="BL16" s="447"/>
      <c r="BM16" s="447"/>
      <c r="BN16" s="447"/>
      <c r="BO16" s="440" t="s">
        <v>123</v>
      </c>
      <c r="BP16" s="440"/>
      <c r="BQ16" s="440"/>
      <c r="BR16" s="440"/>
      <c r="BS16" s="440"/>
      <c r="BT16" s="440"/>
      <c r="BU16" s="440"/>
      <c r="BV16" s="447" t="s">
        <v>69</v>
      </c>
      <c r="BW16" s="447"/>
      <c r="BX16" s="447"/>
      <c r="BY16" s="447"/>
      <c r="BZ16" s="447"/>
      <c r="CA16" s="447"/>
      <c r="CB16" s="447"/>
      <c r="CC16" s="440" t="s">
        <v>70</v>
      </c>
      <c r="CD16" s="440"/>
      <c r="CE16" s="440"/>
      <c r="CF16" s="440"/>
      <c r="CG16" s="440"/>
      <c r="CH16" s="440"/>
      <c r="CI16" s="440"/>
      <c r="CJ16" s="473"/>
    </row>
    <row r="17" spans="1:88" ht="60.75" customHeight="1" x14ac:dyDescent="0.25">
      <c r="A17" s="440"/>
      <c r="B17" s="440"/>
      <c r="C17" s="440"/>
      <c r="D17" s="47" t="s">
        <v>209</v>
      </c>
      <c r="E17" s="47" t="s">
        <v>210</v>
      </c>
      <c r="F17" s="47" t="s">
        <v>355</v>
      </c>
      <c r="G17" s="47" t="s">
        <v>356</v>
      </c>
      <c r="H17" s="47" t="s">
        <v>357</v>
      </c>
      <c r="I17" s="47" t="s">
        <v>151</v>
      </c>
      <c r="J17" s="48" t="s">
        <v>858</v>
      </c>
      <c r="K17" s="47" t="s">
        <v>209</v>
      </c>
      <c r="L17" s="47" t="s">
        <v>210</v>
      </c>
      <c r="M17" s="47" t="s">
        <v>355</v>
      </c>
      <c r="N17" s="47" t="s">
        <v>356</v>
      </c>
      <c r="O17" s="47" t="s">
        <v>357</v>
      </c>
      <c r="P17" s="47" t="s">
        <v>151</v>
      </c>
      <c r="Q17" s="48" t="s">
        <v>212</v>
      </c>
      <c r="R17" s="47" t="s">
        <v>209</v>
      </c>
      <c r="S17" s="47" t="s">
        <v>210</v>
      </c>
      <c r="T17" s="47" t="s">
        <v>355</v>
      </c>
      <c r="U17" s="47" t="s">
        <v>356</v>
      </c>
      <c r="V17" s="47" t="s">
        <v>357</v>
      </c>
      <c r="W17" s="47" t="s">
        <v>151</v>
      </c>
      <c r="X17" s="48" t="s">
        <v>212</v>
      </c>
      <c r="Y17" s="47" t="s">
        <v>209</v>
      </c>
      <c r="Z17" s="47" t="s">
        <v>210</v>
      </c>
      <c r="AA17" s="47" t="s">
        <v>355</v>
      </c>
      <c r="AB17" s="47" t="s">
        <v>356</v>
      </c>
      <c r="AC17" s="47" t="s">
        <v>357</v>
      </c>
      <c r="AD17" s="47" t="s">
        <v>151</v>
      </c>
      <c r="AE17" s="48" t="s">
        <v>212</v>
      </c>
      <c r="AF17" s="47" t="s">
        <v>209</v>
      </c>
      <c r="AG17" s="47" t="s">
        <v>210</v>
      </c>
      <c r="AH17" s="47" t="s">
        <v>355</v>
      </c>
      <c r="AI17" s="47" t="s">
        <v>356</v>
      </c>
      <c r="AJ17" s="47" t="s">
        <v>357</v>
      </c>
      <c r="AK17" s="47" t="s">
        <v>151</v>
      </c>
      <c r="AL17" s="48" t="s">
        <v>859</v>
      </c>
      <c r="AM17" s="47" t="s">
        <v>209</v>
      </c>
      <c r="AN17" s="47" t="s">
        <v>210</v>
      </c>
      <c r="AO17" s="47" t="s">
        <v>355</v>
      </c>
      <c r="AP17" s="47" t="s">
        <v>356</v>
      </c>
      <c r="AQ17" s="47" t="s">
        <v>357</v>
      </c>
      <c r="AR17" s="47" t="s">
        <v>151</v>
      </c>
      <c r="AS17" s="48" t="s">
        <v>212</v>
      </c>
      <c r="AT17" s="47" t="s">
        <v>209</v>
      </c>
      <c r="AU17" s="47" t="s">
        <v>210</v>
      </c>
      <c r="AV17" s="47" t="s">
        <v>355</v>
      </c>
      <c r="AW17" s="47" t="s">
        <v>356</v>
      </c>
      <c r="AX17" s="47" t="s">
        <v>357</v>
      </c>
      <c r="AY17" s="47" t="s">
        <v>151</v>
      </c>
      <c r="AZ17" s="48" t="s">
        <v>859</v>
      </c>
      <c r="BA17" s="47" t="s">
        <v>209</v>
      </c>
      <c r="BB17" s="47" t="s">
        <v>210</v>
      </c>
      <c r="BC17" s="47" t="s">
        <v>355</v>
      </c>
      <c r="BD17" s="47" t="s">
        <v>356</v>
      </c>
      <c r="BE17" s="47" t="s">
        <v>357</v>
      </c>
      <c r="BF17" s="47" t="s">
        <v>151</v>
      </c>
      <c r="BG17" s="48" t="s">
        <v>212</v>
      </c>
      <c r="BH17" s="47" t="s">
        <v>209</v>
      </c>
      <c r="BI17" s="47" t="s">
        <v>210</v>
      </c>
      <c r="BJ17" s="47" t="s">
        <v>355</v>
      </c>
      <c r="BK17" s="47" t="s">
        <v>356</v>
      </c>
      <c r="BL17" s="47" t="s">
        <v>357</v>
      </c>
      <c r="BM17" s="47" t="s">
        <v>151</v>
      </c>
      <c r="BN17" s="48" t="s">
        <v>212</v>
      </c>
      <c r="BO17" s="47" t="s">
        <v>209</v>
      </c>
      <c r="BP17" s="47" t="s">
        <v>210</v>
      </c>
      <c r="BQ17" s="47" t="s">
        <v>355</v>
      </c>
      <c r="BR17" s="47" t="s">
        <v>356</v>
      </c>
      <c r="BS17" s="47" t="s">
        <v>357</v>
      </c>
      <c r="BT17" s="47" t="s">
        <v>151</v>
      </c>
      <c r="BU17" s="48" t="s">
        <v>212</v>
      </c>
      <c r="BV17" s="47" t="s">
        <v>209</v>
      </c>
      <c r="BW17" s="47" t="s">
        <v>210</v>
      </c>
      <c r="BX17" s="47" t="s">
        <v>355</v>
      </c>
      <c r="BY17" s="47" t="s">
        <v>356</v>
      </c>
      <c r="BZ17" s="47" t="s">
        <v>357</v>
      </c>
      <c r="CA17" s="47" t="s">
        <v>151</v>
      </c>
      <c r="CB17" s="48" t="s">
        <v>212</v>
      </c>
      <c r="CC17" s="47" t="s">
        <v>209</v>
      </c>
      <c r="CD17" s="47" t="s">
        <v>210</v>
      </c>
      <c r="CE17" s="47" t="s">
        <v>355</v>
      </c>
      <c r="CF17" s="47" t="s">
        <v>356</v>
      </c>
      <c r="CG17" s="47" t="s">
        <v>357</v>
      </c>
      <c r="CH17" s="47" t="s">
        <v>151</v>
      </c>
      <c r="CI17" s="48" t="s">
        <v>212</v>
      </c>
      <c r="CJ17" s="473"/>
    </row>
    <row r="18" spans="1:88" x14ac:dyDescent="0.25">
      <c r="A18" s="49">
        <v>1</v>
      </c>
      <c r="B18" s="49">
        <v>2</v>
      </c>
      <c r="C18" s="49">
        <v>3</v>
      </c>
      <c r="D18" s="50" t="s">
        <v>133</v>
      </c>
      <c r="E18" s="50" t="s">
        <v>134</v>
      </c>
      <c r="F18" s="50" t="s">
        <v>135</v>
      </c>
      <c r="G18" s="50" t="s">
        <v>136</v>
      </c>
      <c r="H18" s="50" t="s">
        <v>286</v>
      </c>
      <c r="I18" s="50" t="s">
        <v>287</v>
      </c>
      <c r="J18" s="50" t="s">
        <v>288</v>
      </c>
      <c r="K18" s="50" t="s">
        <v>137</v>
      </c>
      <c r="L18" s="50" t="s">
        <v>138</v>
      </c>
      <c r="M18" s="50" t="s">
        <v>139</v>
      </c>
      <c r="N18" s="50" t="s">
        <v>140</v>
      </c>
      <c r="O18" s="50" t="s">
        <v>289</v>
      </c>
      <c r="P18" s="50" t="s">
        <v>290</v>
      </c>
      <c r="Q18" s="50" t="s">
        <v>291</v>
      </c>
      <c r="R18" s="50" t="s">
        <v>141</v>
      </c>
      <c r="S18" s="50" t="s">
        <v>142</v>
      </c>
      <c r="T18" s="50" t="s">
        <v>143</v>
      </c>
      <c r="U18" s="50" t="s">
        <v>317</v>
      </c>
      <c r="V18" s="50" t="s">
        <v>318</v>
      </c>
      <c r="W18" s="50" t="s">
        <v>319</v>
      </c>
      <c r="X18" s="50" t="s">
        <v>358</v>
      </c>
      <c r="Y18" s="50" t="s">
        <v>320</v>
      </c>
      <c r="Z18" s="50" t="s">
        <v>321</v>
      </c>
      <c r="AA18" s="50" t="s">
        <v>322</v>
      </c>
      <c r="AB18" s="50" t="s">
        <v>323</v>
      </c>
      <c r="AC18" s="50" t="s">
        <v>324</v>
      </c>
      <c r="AD18" s="50" t="s">
        <v>325</v>
      </c>
      <c r="AE18" s="50" t="s">
        <v>359</v>
      </c>
      <c r="AF18" s="50" t="s">
        <v>144</v>
      </c>
      <c r="AG18" s="50" t="s">
        <v>145</v>
      </c>
      <c r="AH18" s="50" t="s">
        <v>146</v>
      </c>
      <c r="AI18" s="50" t="s">
        <v>213</v>
      </c>
      <c r="AJ18" s="50" t="s">
        <v>214</v>
      </c>
      <c r="AK18" s="50" t="s">
        <v>215</v>
      </c>
      <c r="AL18" s="50" t="s">
        <v>216</v>
      </c>
      <c r="AM18" s="50" t="s">
        <v>217</v>
      </c>
      <c r="AN18" s="50" t="s">
        <v>218</v>
      </c>
      <c r="AO18" s="50" t="s">
        <v>219</v>
      </c>
      <c r="AP18" s="50" t="s">
        <v>220</v>
      </c>
      <c r="AQ18" s="50" t="s">
        <v>221</v>
      </c>
      <c r="AR18" s="50" t="s">
        <v>222</v>
      </c>
      <c r="AS18" s="50" t="s">
        <v>223</v>
      </c>
      <c r="AT18" s="50" t="s">
        <v>360</v>
      </c>
      <c r="AU18" s="50" t="s">
        <v>361</v>
      </c>
      <c r="AV18" s="50" t="s">
        <v>362</v>
      </c>
      <c r="AW18" s="50" t="s">
        <v>363</v>
      </c>
      <c r="AX18" s="50" t="s">
        <v>364</v>
      </c>
      <c r="AY18" s="50" t="s">
        <v>365</v>
      </c>
      <c r="AZ18" s="50" t="s">
        <v>366</v>
      </c>
      <c r="BA18" s="50" t="s">
        <v>367</v>
      </c>
      <c r="BB18" s="50" t="s">
        <v>368</v>
      </c>
      <c r="BC18" s="50" t="s">
        <v>369</v>
      </c>
      <c r="BD18" s="50" t="s">
        <v>370</v>
      </c>
      <c r="BE18" s="50" t="s">
        <v>371</v>
      </c>
      <c r="BF18" s="50" t="s">
        <v>372</v>
      </c>
      <c r="BG18" s="50" t="s">
        <v>373</v>
      </c>
      <c r="BH18" s="50" t="s">
        <v>374</v>
      </c>
      <c r="BI18" s="50" t="s">
        <v>375</v>
      </c>
      <c r="BJ18" s="50" t="s">
        <v>376</v>
      </c>
      <c r="BK18" s="50" t="s">
        <v>377</v>
      </c>
      <c r="BL18" s="50" t="s">
        <v>378</v>
      </c>
      <c r="BM18" s="50" t="s">
        <v>379</v>
      </c>
      <c r="BN18" s="50" t="s">
        <v>380</v>
      </c>
      <c r="BO18" s="50" t="s">
        <v>381</v>
      </c>
      <c r="BP18" s="50" t="s">
        <v>382</v>
      </c>
      <c r="BQ18" s="50" t="s">
        <v>383</v>
      </c>
      <c r="BR18" s="50" t="s">
        <v>384</v>
      </c>
      <c r="BS18" s="50" t="s">
        <v>385</v>
      </c>
      <c r="BT18" s="50" t="s">
        <v>386</v>
      </c>
      <c r="BU18" s="50" t="s">
        <v>387</v>
      </c>
      <c r="BV18" s="50" t="s">
        <v>147</v>
      </c>
      <c r="BW18" s="50" t="s">
        <v>148</v>
      </c>
      <c r="BX18" s="50" t="s">
        <v>149</v>
      </c>
      <c r="BY18" s="50" t="s">
        <v>224</v>
      </c>
      <c r="BZ18" s="50" t="s">
        <v>225</v>
      </c>
      <c r="CA18" s="50" t="s">
        <v>226</v>
      </c>
      <c r="CB18" s="50" t="s">
        <v>227</v>
      </c>
      <c r="CC18" s="50" t="s">
        <v>228</v>
      </c>
      <c r="CD18" s="50" t="s">
        <v>229</v>
      </c>
      <c r="CE18" s="50" t="s">
        <v>230</v>
      </c>
      <c r="CF18" s="50" t="s">
        <v>231</v>
      </c>
      <c r="CG18" s="50" t="s">
        <v>232</v>
      </c>
      <c r="CH18" s="50" t="s">
        <v>233</v>
      </c>
      <c r="CI18" s="50" t="s">
        <v>234</v>
      </c>
      <c r="CJ18" s="49">
        <v>8</v>
      </c>
    </row>
    <row r="19" spans="1:88" ht="42.75" x14ac:dyDescent="0.25">
      <c r="A19" s="175" t="s">
        <v>748</v>
      </c>
      <c r="B19" s="176" t="s">
        <v>672</v>
      </c>
      <c r="C19" s="184" t="s">
        <v>732</v>
      </c>
      <c r="D19" s="255"/>
      <c r="E19" s="255"/>
      <c r="F19" s="255"/>
      <c r="G19" s="255"/>
      <c r="H19" s="255"/>
      <c r="I19" s="255"/>
      <c r="J19" s="243">
        <f t="shared" ref="J19" si="0">J21</f>
        <v>19</v>
      </c>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43">
        <f t="shared" ref="AL19" si="1">AL21</f>
        <v>16</v>
      </c>
      <c r="AM19" s="255"/>
      <c r="AN19" s="255"/>
      <c r="AO19" s="255"/>
      <c r="AP19" s="255"/>
      <c r="AQ19" s="255"/>
      <c r="AR19" s="255"/>
      <c r="AS19" s="255"/>
      <c r="AT19" s="255"/>
      <c r="AU19" s="255"/>
      <c r="AV19" s="255"/>
      <c r="AW19" s="255"/>
      <c r="AX19" s="255"/>
      <c r="AY19" s="255"/>
      <c r="AZ19" s="243">
        <f t="shared" ref="AZ19" si="2">AZ21</f>
        <v>3</v>
      </c>
      <c r="BA19" s="255"/>
      <c r="BB19" s="255"/>
      <c r="BC19" s="255"/>
      <c r="BD19" s="255"/>
      <c r="BE19" s="255"/>
      <c r="BF19" s="255"/>
      <c r="BG19" s="255"/>
      <c r="BH19" s="255"/>
      <c r="BI19" s="255"/>
      <c r="BJ19" s="255"/>
      <c r="BK19" s="255"/>
      <c r="BL19" s="255"/>
      <c r="BM19" s="255"/>
      <c r="BN19" s="255"/>
      <c r="BO19" s="255"/>
      <c r="BP19" s="255"/>
      <c r="BQ19" s="255"/>
      <c r="BR19" s="255"/>
      <c r="BS19" s="255"/>
      <c r="BT19" s="255"/>
      <c r="BU19" s="255"/>
      <c r="BV19" s="255"/>
      <c r="BW19" s="255"/>
      <c r="BX19" s="255"/>
      <c r="BY19" s="255"/>
      <c r="BZ19" s="255"/>
      <c r="CA19" s="255"/>
      <c r="CB19" s="243">
        <f t="shared" ref="CB19" si="3">CB21</f>
        <v>19</v>
      </c>
      <c r="CC19" s="255"/>
      <c r="CD19" s="255"/>
      <c r="CE19" s="255"/>
      <c r="CF19" s="255"/>
      <c r="CG19" s="255"/>
      <c r="CH19" s="255"/>
      <c r="CI19" s="255"/>
      <c r="CJ19" s="53"/>
    </row>
    <row r="20" spans="1:88" ht="28.5" x14ac:dyDescent="0.25">
      <c r="A20" s="163" t="s">
        <v>673</v>
      </c>
      <c r="B20" s="164" t="s">
        <v>674</v>
      </c>
      <c r="C20" s="172"/>
      <c r="D20" s="53"/>
      <c r="E20" s="53"/>
      <c r="F20" s="53"/>
      <c r="G20" s="53"/>
      <c r="H20" s="53"/>
      <c r="I20" s="53"/>
      <c r="J20" s="244"/>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244"/>
      <c r="AM20" s="53"/>
      <c r="AN20" s="53"/>
      <c r="AO20" s="53"/>
      <c r="AP20" s="53"/>
      <c r="AQ20" s="53"/>
      <c r="AR20" s="53"/>
      <c r="AS20" s="53"/>
      <c r="AT20" s="53"/>
      <c r="AU20" s="53"/>
      <c r="AV20" s="53"/>
      <c r="AW20" s="53"/>
      <c r="AX20" s="53"/>
      <c r="AY20" s="53"/>
      <c r="AZ20" s="244"/>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244"/>
      <c r="CC20" s="53"/>
      <c r="CD20" s="53"/>
      <c r="CE20" s="53"/>
      <c r="CF20" s="53"/>
      <c r="CG20" s="53"/>
      <c r="CH20" s="53"/>
      <c r="CI20" s="53"/>
      <c r="CJ20" s="53"/>
    </row>
    <row r="21" spans="1:88" ht="57" x14ac:dyDescent="0.25">
      <c r="A21" s="182" t="s">
        <v>675</v>
      </c>
      <c r="B21" s="183" t="s">
        <v>734</v>
      </c>
      <c r="C21" s="184" t="s">
        <v>732</v>
      </c>
      <c r="D21" s="260"/>
      <c r="E21" s="260"/>
      <c r="F21" s="260"/>
      <c r="G21" s="260"/>
      <c r="H21" s="260"/>
      <c r="I21" s="260"/>
      <c r="J21" s="245">
        <f t="shared" ref="J21" si="4">J84</f>
        <v>19</v>
      </c>
      <c r="K21" s="260"/>
      <c r="L21" s="260"/>
      <c r="M21" s="260"/>
      <c r="N21" s="260"/>
      <c r="O21" s="260"/>
      <c r="P21" s="260"/>
      <c r="Q21" s="260"/>
      <c r="R21" s="260"/>
      <c r="S21" s="260"/>
      <c r="T21" s="260"/>
      <c r="U21" s="260"/>
      <c r="V21" s="260"/>
      <c r="W21" s="260"/>
      <c r="X21" s="260"/>
      <c r="Y21" s="260"/>
      <c r="Z21" s="260"/>
      <c r="AA21" s="260"/>
      <c r="AB21" s="260"/>
      <c r="AC21" s="260"/>
      <c r="AD21" s="260"/>
      <c r="AE21" s="260"/>
      <c r="AF21" s="266"/>
      <c r="AG21" s="266"/>
      <c r="AH21" s="266"/>
      <c r="AI21" s="266"/>
      <c r="AJ21" s="266"/>
      <c r="AK21" s="266"/>
      <c r="AL21" s="245">
        <f t="shared" ref="AL21" si="5">AL84</f>
        <v>16</v>
      </c>
      <c r="AM21" s="266"/>
      <c r="AN21" s="266"/>
      <c r="AO21" s="266"/>
      <c r="AP21" s="266"/>
      <c r="AQ21" s="266"/>
      <c r="AR21" s="266"/>
      <c r="AS21" s="266"/>
      <c r="AT21" s="266"/>
      <c r="AU21" s="266"/>
      <c r="AV21" s="266"/>
      <c r="AW21" s="266"/>
      <c r="AX21" s="266"/>
      <c r="AY21" s="266"/>
      <c r="AZ21" s="245">
        <f t="shared" ref="AZ21" si="6">AZ84</f>
        <v>3</v>
      </c>
      <c r="BA21" s="266"/>
      <c r="BB21" s="266"/>
      <c r="BC21" s="266"/>
      <c r="BD21" s="266"/>
      <c r="BE21" s="266"/>
      <c r="BF21" s="266"/>
      <c r="BG21" s="266"/>
      <c r="BH21" s="266"/>
      <c r="BI21" s="266"/>
      <c r="BJ21" s="266"/>
      <c r="BK21" s="266"/>
      <c r="BL21" s="266"/>
      <c r="BM21" s="266"/>
      <c r="BN21" s="266"/>
      <c r="BO21" s="266"/>
      <c r="BP21" s="266"/>
      <c r="BQ21" s="266"/>
      <c r="BR21" s="266"/>
      <c r="BS21" s="266"/>
      <c r="BT21" s="266"/>
      <c r="BU21" s="266"/>
      <c r="BV21" s="260"/>
      <c r="BW21" s="260"/>
      <c r="BX21" s="260"/>
      <c r="BY21" s="260"/>
      <c r="BZ21" s="260"/>
      <c r="CA21" s="260"/>
      <c r="CB21" s="245">
        <f t="shared" ref="CB21" si="7">CB84</f>
        <v>19</v>
      </c>
      <c r="CC21" s="260"/>
      <c r="CD21" s="260"/>
      <c r="CE21" s="260"/>
      <c r="CF21" s="260"/>
      <c r="CG21" s="260"/>
      <c r="CH21" s="260"/>
      <c r="CI21" s="260"/>
      <c r="CJ21" s="256"/>
    </row>
    <row r="22" spans="1:88" x14ac:dyDescent="0.25">
      <c r="A22" s="185"/>
      <c r="B22" s="186" t="s">
        <v>449</v>
      </c>
      <c r="C22" s="187"/>
      <c r="D22" s="261"/>
      <c r="E22" s="261"/>
      <c r="F22" s="261"/>
      <c r="G22" s="261"/>
      <c r="H22" s="261"/>
      <c r="I22" s="261"/>
      <c r="J22" s="246"/>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46"/>
      <c r="AM22" s="261"/>
      <c r="AN22" s="261"/>
      <c r="AO22" s="261"/>
      <c r="AP22" s="261"/>
      <c r="AQ22" s="261"/>
      <c r="AR22" s="261"/>
      <c r="AS22" s="261"/>
      <c r="AT22" s="261"/>
      <c r="AU22" s="261"/>
      <c r="AV22" s="261"/>
      <c r="AW22" s="261"/>
      <c r="AX22" s="261"/>
      <c r="AY22" s="261"/>
      <c r="AZ22" s="246"/>
      <c r="BA22" s="261"/>
      <c r="BB22" s="261"/>
      <c r="BC22" s="261"/>
      <c r="BD22" s="261"/>
      <c r="BE22" s="261"/>
      <c r="BF22" s="261"/>
      <c r="BG22" s="261"/>
      <c r="BH22" s="261"/>
      <c r="BI22" s="261"/>
      <c r="BJ22" s="261"/>
      <c r="BK22" s="261"/>
      <c r="BL22" s="261"/>
      <c r="BM22" s="261"/>
      <c r="BN22" s="261"/>
      <c r="BO22" s="261"/>
      <c r="BP22" s="261"/>
      <c r="BQ22" s="261"/>
      <c r="BR22" s="261"/>
      <c r="BS22" s="261"/>
      <c r="BT22" s="261"/>
      <c r="BU22" s="261"/>
      <c r="BV22" s="261"/>
      <c r="BW22" s="261"/>
      <c r="BX22" s="261"/>
      <c r="BY22" s="261"/>
      <c r="BZ22" s="261"/>
      <c r="CA22" s="261"/>
      <c r="CB22" s="246"/>
      <c r="CC22" s="261"/>
      <c r="CD22" s="261"/>
      <c r="CE22" s="261"/>
      <c r="CF22" s="261"/>
      <c r="CG22" s="261"/>
      <c r="CH22" s="261"/>
      <c r="CI22" s="261"/>
      <c r="CJ22" s="258"/>
    </row>
    <row r="23" spans="1:88" ht="85.5" x14ac:dyDescent="0.25">
      <c r="A23" s="163" t="s">
        <v>676</v>
      </c>
      <c r="B23" s="164" t="s">
        <v>677</v>
      </c>
      <c r="C23" s="143"/>
      <c r="D23" s="53"/>
      <c r="E23" s="53"/>
      <c r="F23" s="53"/>
      <c r="G23" s="53"/>
      <c r="H23" s="53"/>
      <c r="I23" s="53"/>
      <c r="J23" s="244"/>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244"/>
      <c r="AM23" s="53"/>
      <c r="AN23" s="53"/>
      <c r="AO23" s="53"/>
      <c r="AP23" s="53"/>
      <c r="AQ23" s="53"/>
      <c r="AR23" s="53"/>
      <c r="AS23" s="53"/>
      <c r="AT23" s="53"/>
      <c r="AU23" s="53"/>
      <c r="AV23" s="53"/>
      <c r="AW23" s="53"/>
      <c r="AX23" s="53"/>
      <c r="AY23" s="53"/>
      <c r="AZ23" s="244"/>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244"/>
      <c r="CC23" s="53"/>
      <c r="CD23" s="53"/>
      <c r="CE23" s="53"/>
      <c r="CF23" s="53"/>
      <c r="CG23" s="53"/>
      <c r="CH23" s="53"/>
      <c r="CI23" s="53"/>
      <c r="CJ23" s="53"/>
    </row>
    <row r="24" spans="1:88" ht="57" x14ac:dyDescent="0.25">
      <c r="A24" s="165" t="s">
        <v>678</v>
      </c>
      <c r="B24" s="178" t="s">
        <v>735</v>
      </c>
      <c r="C24" s="179"/>
      <c r="D24" s="256"/>
      <c r="E24" s="256"/>
      <c r="F24" s="256"/>
      <c r="G24" s="256"/>
      <c r="H24" s="256"/>
      <c r="I24" s="256"/>
      <c r="J24" s="248"/>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L24" s="248"/>
      <c r="AM24" s="256"/>
      <c r="AN24" s="256"/>
      <c r="AO24" s="256"/>
      <c r="AP24" s="256"/>
      <c r="AQ24" s="256"/>
      <c r="AR24" s="256"/>
      <c r="AS24" s="256"/>
      <c r="AT24" s="256"/>
      <c r="AU24" s="256"/>
      <c r="AV24" s="256"/>
      <c r="AW24" s="256"/>
      <c r="AX24" s="256"/>
      <c r="AY24" s="256"/>
      <c r="AZ24" s="248"/>
      <c r="BA24" s="256"/>
      <c r="BB24" s="256"/>
      <c r="BC24" s="256"/>
      <c r="BD24" s="256"/>
      <c r="BE24" s="256"/>
      <c r="BF24" s="256"/>
      <c r="BG24" s="256"/>
      <c r="BH24" s="256"/>
      <c r="BI24" s="256"/>
      <c r="BJ24" s="256"/>
      <c r="BK24" s="256"/>
      <c r="BL24" s="256"/>
      <c r="BM24" s="256"/>
      <c r="BN24" s="256"/>
      <c r="BO24" s="256"/>
      <c r="BP24" s="256"/>
      <c r="BQ24" s="256"/>
      <c r="BR24" s="256"/>
      <c r="BS24" s="256"/>
      <c r="BT24" s="256"/>
      <c r="BU24" s="256"/>
      <c r="BV24" s="256"/>
      <c r="BW24" s="256"/>
      <c r="BX24" s="256"/>
      <c r="BY24" s="256"/>
      <c r="BZ24" s="256"/>
      <c r="CA24" s="256"/>
      <c r="CB24" s="248"/>
      <c r="CC24" s="256"/>
      <c r="CD24" s="256"/>
      <c r="CE24" s="256"/>
      <c r="CF24" s="256"/>
      <c r="CG24" s="256"/>
      <c r="CH24" s="256"/>
      <c r="CI24" s="256"/>
      <c r="CJ24" s="256"/>
    </row>
    <row r="25" spans="1:88" x14ac:dyDescent="0.25">
      <c r="A25" s="167"/>
      <c r="B25" s="180" t="s">
        <v>449</v>
      </c>
      <c r="C25" s="181"/>
      <c r="D25" s="258"/>
      <c r="E25" s="258"/>
      <c r="F25" s="258"/>
      <c r="G25" s="258"/>
      <c r="H25" s="258"/>
      <c r="I25" s="258"/>
      <c r="J25" s="250"/>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0"/>
      <c r="AM25" s="258"/>
      <c r="AN25" s="258"/>
      <c r="AO25" s="258"/>
      <c r="AP25" s="258"/>
      <c r="AQ25" s="258"/>
      <c r="AR25" s="258"/>
      <c r="AS25" s="258"/>
      <c r="AT25" s="258"/>
      <c r="AU25" s="258"/>
      <c r="AV25" s="258"/>
      <c r="AW25" s="258"/>
      <c r="AX25" s="258"/>
      <c r="AY25" s="258"/>
      <c r="AZ25" s="250"/>
      <c r="BA25" s="258"/>
      <c r="BB25" s="258"/>
      <c r="BC25" s="258"/>
      <c r="BD25" s="258"/>
      <c r="BE25" s="258"/>
      <c r="BF25" s="258"/>
      <c r="BG25" s="258"/>
      <c r="BH25" s="258"/>
      <c r="BI25" s="258"/>
      <c r="BJ25" s="258"/>
      <c r="BK25" s="258"/>
      <c r="BL25" s="258"/>
      <c r="BM25" s="258"/>
      <c r="BN25" s="258"/>
      <c r="BO25" s="258"/>
      <c r="BP25" s="258"/>
      <c r="BQ25" s="258"/>
      <c r="BR25" s="258"/>
      <c r="BS25" s="258"/>
      <c r="BT25" s="258"/>
      <c r="BU25" s="258"/>
      <c r="BV25" s="258"/>
      <c r="BW25" s="258"/>
      <c r="BX25" s="258"/>
      <c r="BY25" s="258"/>
      <c r="BZ25" s="258"/>
      <c r="CA25" s="258"/>
      <c r="CB25" s="250"/>
      <c r="CC25" s="258"/>
      <c r="CD25" s="258"/>
      <c r="CE25" s="258"/>
      <c r="CF25" s="258"/>
      <c r="CG25" s="258"/>
      <c r="CH25" s="258"/>
      <c r="CI25" s="258"/>
      <c r="CJ25" s="258"/>
    </row>
    <row r="26" spans="1:88" ht="71.25" x14ac:dyDescent="0.25">
      <c r="A26" s="163" t="s">
        <v>679</v>
      </c>
      <c r="B26" s="164" t="s">
        <v>680</v>
      </c>
      <c r="C26" s="143"/>
      <c r="D26" s="53"/>
      <c r="E26" s="53"/>
      <c r="F26" s="53"/>
      <c r="G26" s="53"/>
      <c r="H26" s="53"/>
      <c r="I26" s="53"/>
      <c r="J26" s="244"/>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244"/>
      <c r="AM26" s="53"/>
      <c r="AN26" s="53"/>
      <c r="AO26" s="53"/>
      <c r="AP26" s="53"/>
      <c r="AQ26" s="53"/>
      <c r="AR26" s="53"/>
      <c r="AS26" s="53"/>
      <c r="AT26" s="53"/>
      <c r="AU26" s="53"/>
      <c r="AV26" s="53"/>
      <c r="AW26" s="53"/>
      <c r="AX26" s="53"/>
      <c r="AY26" s="53"/>
      <c r="AZ26" s="244"/>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244"/>
      <c r="CC26" s="53"/>
      <c r="CD26" s="53"/>
      <c r="CE26" s="67"/>
      <c r="CF26" s="53"/>
      <c r="CG26" s="53"/>
      <c r="CH26" s="53"/>
      <c r="CI26" s="53"/>
      <c r="CJ26" s="53"/>
    </row>
    <row r="27" spans="1:88" ht="28.5" x14ac:dyDescent="0.25">
      <c r="A27" s="163" t="s">
        <v>681</v>
      </c>
      <c r="B27" s="164" t="s">
        <v>682</v>
      </c>
      <c r="C27" s="143"/>
      <c r="D27" s="53"/>
      <c r="E27" s="53"/>
      <c r="F27" s="53"/>
      <c r="G27" s="53"/>
      <c r="H27" s="53"/>
      <c r="I27" s="53"/>
      <c r="J27" s="244"/>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244"/>
      <c r="AM27" s="53"/>
      <c r="AN27" s="53"/>
      <c r="AO27" s="53"/>
      <c r="AP27" s="53"/>
      <c r="AQ27" s="53"/>
      <c r="AR27" s="53"/>
      <c r="AS27" s="53"/>
      <c r="AT27" s="53"/>
      <c r="AU27" s="53"/>
      <c r="AV27" s="53"/>
      <c r="AW27" s="53"/>
      <c r="AX27" s="53"/>
      <c r="AY27" s="53"/>
      <c r="AZ27" s="244"/>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244"/>
      <c r="CC27" s="53"/>
      <c r="CD27" s="53"/>
      <c r="CE27" s="53"/>
      <c r="CF27" s="53"/>
      <c r="CG27" s="53"/>
      <c r="CH27" s="53"/>
      <c r="CI27" s="53"/>
      <c r="CJ27" s="53"/>
    </row>
    <row r="28" spans="1:88" x14ac:dyDescent="0.25">
      <c r="A28" s="160"/>
      <c r="B28" s="155"/>
      <c r="C28" s="125"/>
      <c r="D28" s="53"/>
      <c r="E28" s="53"/>
      <c r="F28" s="53"/>
      <c r="G28" s="53"/>
      <c r="H28" s="53"/>
      <c r="I28" s="53"/>
      <c r="J28" s="244"/>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244"/>
      <c r="AM28" s="53"/>
      <c r="AN28" s="53"/>
      <c r="AO28" s="53"/>
      <c r="AP28" s="53"/>
      <c r="AQ28" s="53"/>
      <c r="AR28" s="53"/>
      <c r="AS28" s="53"/>
      <c r="AT28" s="53"/>
      <c r="AU28" s="53"/>
      <c r="AV28" s="53"/>
      <c r="AW28" s="53"/>
      <c r="AX28" s="53"/>
      <c r="AY28" s="53"/>
      <c r="AZ28" s="244"/>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244"/>
      <c r="CC28" s="53"/>
      <c r="CD28" s="53"/>
      <c r="CE28" s="53"/>
      <c r="CF28" s="53"/>
      <c r="CG28" s="53"/>
      <c r="CH28" s="53"/>
      <c r="CI28" s="53"/>
      <c r="CJ28" s="53"/>
    </row>
    <row r="29" spans="1:88" x14ac:dyDescent="0.25">
      <c r="A29" s="163" t="s">
        <v>666</v>
      </c>
      <c r="B29" s="173" t="s">
        <v>725</v>
      </c>
      <c r="C29" s="143"/>
      <c r="D29" s="53"/>
      <c r="E29" s="53"/>
      <c r="F29" s="53"/>
      <c r="G29" s="53"/>
      <c r="H29" s="53"/>
      <c r="I29" s="53"/>
      <c r="J29" s="244"/>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244"/>
      <c r="AM29" s="53"/>
      <c r="AN29" s="53"/>
      <c r="AO29" s="53"/>
      <c r="AP29" s="53"/>
      <c r="AQ29" s="53"/>
      <c r="AR29" s="53"/>
      <c r="AS29" s="53"/>
      <c r="AT29" s="53"/>
      <c r="AU29" s="53"/>
      <c r="AV29" s="53"/>
      <c r="AW29" s="53"/>
      <c r="AX29" s="53"/>
      <c r="AY29" s="53"/>
      <c r="AZ29" s="244"/>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244"/>
      <c r="CC29" s="53"/>
      <c r="CD29" s="53"/>
      <c r="CE29" s="53"/>
      <c r="CF29" s="53"/>
      <c r="CG29" s="53"/>
      <c r="CH29" s="53"/>
      <c r="CI29" s="53"/>
      <c r="CJ29" s="53"/>
    </row>
    <row r="30" spans="1:88" ht="45" x14ac:dyDescent="0.25">
      <c r="A30" s="159" t="s">
        <v>124</v>
      </c>
      <c r="B30" s="156" t="s">
        <v>683</v>
      </c>
      <c r="C30" s="125"/>
      <c r="D30" s="53"/>
      <c r="E30" s="53"/>
      <c r="F30" s="53"/>
      <c r="G30" s="53"/>
      <c r="H30" s="53"/>
      <c r="I30" s="53"/>
      <c r="J30" s="244"/>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244"/>
      <c r="AM30" s="53"/>
      <c r="AN30" s="53"/>
      <c r="AO30" s="53"/>
      <c r="AP30" s="53"/>
      <c r="AQ30" s="53"/>
      <c r="AR30" s="53"/>
      <c r="AS30" s="53"/>
      <c r="AT30" s="53"/>
      <c r="AU30" s="53"/>
      <c r="AV30" s="53"/>
      <c r="AW30" s="53"/>
      <c r="AX30" s="53"/>
      <c r="AY30" s="53"/>
      <c r="AZ30" s="244"/>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244"/>
      <c r="CC30" s="53"/>
      <c r="CD30" s="53"/>
      <c r="CE30" s="53"/>
      <c r="CF30" s="53"/>
      <c r="CG30" s="53"/>
      <c r="CH30" s="53"/>
      <c r="CI30" s="53"/>
      <c r="CJ30" s="53"/>
    </row>
    <row r="31" spans="1:88" ht="75" x14ac:dyDescent="0.25">
      <c r="A31" s="159" t="s">
        <v>125</v>
      </c>
      <c r="B31" s="156" t="s">
        <v>684</v>
      </c>
      <c r="C31" s="169"/>
      <c r="D31" s="53"/>
      <c r="E31" s="53"/>
      <c r="F31" s="53"/>
      <c r="G31" s="53"/>
      <c r="H31" s="53"/>
      <c r="I31" s="53"/>
      <c r="J31" s="244"/>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244"/>
      <c r="AM31" s="53"/>
      <c r="AN31" s="53"/>
      <c r="AO31" s="53"/>
      <c r="AP31" s="53"/>
      <c r="AQ31" s="53"/>
      <c r="AR31" s="53"/>
      <c r="AS31" s="53"/>
      <c r="AT31" s="53"/>
      <c r="AU31" s="53"/>
      <c r="AV31" s="53"/>
      <c r="AW31" s="53"/>
      <c r="AX31" s="53"/>
      <c r="AY31" s="53"/>
      <c r="AZ31" s="244"/>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244"/>
      <c r="CC31" s="53"/>
      <c r="CD31" s="53"/>
      <c r="CE31" s="53"/>
      <c r="CF31" s="53"/>
      <c r="CG31" s="53"/>
      <c r="CH31" s="53"/>
      <c r="CI31" s="53"/>
      <c r="CJ31" s="53"/>
    </row>
    <row r="32" spans="1:88" ht="105" x14ac:dyDescent="0.25">
      <c r="A32" s="161" t="s">
        <v>152</v>
      </c>
      <c r="B32" s="156" t="s">
        <v>685</v>
      </c>
      <c r="C32" s="169"/>
      <c r="D32" s="53"/>
      <c r="E32" s="53"/>
      <c r="F32" s="53"/>
      <c r="G32" s="53"/>
      <c r="H32" s="53"/>
      <c r="I32" s="53"/>
      <c r="J32" s="244"/>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244"/>
      <c r="AM32" s="53"/>
      <c r="AN32" s="53"/>
      <c r="AO32" s="53"/>
      <c r="AP32" s="53"/>
      <c r="AQ32" s="53"/>
      <c r="AR32" s="53"/>
      <c r="AS32" s="53"/>
      <c r="AT32" s="53"/>
      <c r="AU32" s="53"/>
      <c r="AV32" s="53"/>
      <c r="AW32" s="53"/>
      <c r="AX32" s="53"/>
      <c r="AY32" s="53"/>
      <c r="AZ32" s="244"/>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244"/>
      <c r="CC32" s="53"/>
      <c r="CD32" s="53"/>
      <c r="CE32" s="53"/>
      <c r="CF32" s="53"/>
      <c r="CG32" s="53"/>
      <c r="CH32" s="53"/>
      <c r="CI32" s="53"/>
      <c r="CJ32" s="53"/>
    </row>
    <row r="33" spans="1:88" ht="105" x14ac:dyDescent="0.25">
      <c r="A33" s="159" t="s">
        <v>153</v>
      </c>
      <c r="B33" s="156" t="s">
        <v>686</v>
      </c>
      <c r="C33" s="169"/>
      <c r="D33" s="53"/>
      <c r="E33" s="53"/>
      <c r="F33" s="53"/>
      <c r="G33" s="53"/>
      <c r="H33" s="53"/>
      <c r="I33" s="53"/>
      <c r="J33" s="244"/>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244"/>
      <c r="AM33" s="53"/>
      <c r="AN33" s="53"/>
      <c r="AO33" s="53"/>
      <c r="AP33" s="53"/>
      <c r="AQ33" s="53"/>
      <c r="AR33" s="53"/>
      <c r="AS33" s="53"/>
      <c r="AT33" s="53"/>
      <c r="AU33" s="53"/>
      <c r="AV33" s="53"/>
      <c r="AW33" s="53"/>
      <c r="AX33" s="53"/>
      <c r="AY33" s="53"/>
      <c r="AZ33" s="244"/>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244"/>
      <c r="CC33" s="53"/>
      <c r="CD33" s="53"/>
      <c r="CE33" s="53"/>
      <c r="CF33" s="53"/>
      <c r="CG33" s="53"/>
      <c r="CH33" s="53"/>
      <c r="CI33" s="53"/>
      <c r="CJ33" s="53"/>
    </row>
    <row r="34" spans="1:88" ht="90" x14ac:dyDescent="0.25">
      <c r="A34" s="159" t="s">
        <v>154</v>
      </c>
      <c r="B34" s="156" t="s">
        <v>687</v>
      </c>
      <c r="C34" s="169"/>
      <c r="D34" s="53"/>
      <c r="E34" s="53"/>
      <c r="F34" s="53"/>
      <c r="G34" s="53"/>
      <c r="H34" s="53"/>
      <c r="I34" s="53"/>
      <c r="J34" s="244"/>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244"/>
      <c r="AM34" s="53"/>
      <c r="AN34" s="53"/>
      <c r="AO34" s="53"/>
      <c r="AP34" s="53"/>
      <c r="AQ34" s="53"/>
      <c r="AR34" s="53"/>
      <c r="AS34" s="53"/>
      <c r="AT34" s="53"/>
      <c r="AU34" s="53"/>
      <c r="AV34" s="53"/>
      <c r="AW34" s="53"/>
      <c r="AX34" s="53"/>
      <c r="AY34" s="53"/>
      <c r="AZ34" s="244"/>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244"/>
      <c r="CC34" s="53"/>
      <c r="CD34" s="53"/>
      <c r="CE34" s="53"/>
      <c r="CF34" s="53"/>
      <c r="CG34" s="53"/>
      <c r="CH34" s="53"/>
      <c r="CI34" s="53"/>
      <c r="CJ34" s="53"/>
    </row>
    <row r="35" spans="1:88" ht="30" hidden="1" outlineLevel="1" x14ac:dyDescent="0.25">
      <c r="A35" s="159" t="s">
        <v>154</v>
      </c>
      <c r="B35" s="156" t="s">
        <v>736</v>
      </c>
      <c r="C35" s="169"/>
      <c r="D35" s="53"/>
      <c r="E35" s="53"/>
      <c r="F35" s="53"/>
      <c r="G35" s="53"/>
      <c r="H35" s="53"/>
      <c r="I35" s="53"/>
      <c r="J35" s="244"/>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244"/>
      <c r="AM35" s="53"/>
      <c r="AN35" s="53"/>
      <c r="AO35" s="53"/>
      <c r="AP35" s="53"/>
      <c r="AQ35" s="53"/>
      <c r="AR35" s="53"/>
      <c r="AS35" s="53"/>
      <c r="AT35" s="53"/>
      <c r="AU35" s="53"/>
      <c r="AV35" s="53"/>
      <c r="AW35" s="53"/>
      <c r="AX35" s="53"/>
      <c r="AY35" s="53"/>
      <c r="AZ35" s="244"/>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244"/>
      <c r="CC35" s="53"/>
      <c r="CD35" s="53"/>
      <c r="CE35" s="53"/>
      <c r="CF35" s="53"/>
      <c r="CG35" s="53"/>
      <c r="CH35" s="53"/>
      <c r="CI35" s="53"/>
      <c r="CJ35" s="53"/>
    </row>
    <row r="36" spans="1:88" ht="30" hidden="1" outlineLevel="1" x14ac:dyDescent="0.25">
      <c r="A36" s="159" t="s">
        <v>154</v>
      </c>
      <c r="B36" s="156" t="s">
        <v>736</v>
      </c>
      <c r="C36" s="169"/>
      <c r="D36" s="53"/>
      <c r="E36" s="53"/>
      <c r="F36" s="53"/>
      <c r="G36" s="53"/>
      <c r="H36" s="53"/>
      <c r="I36" s="53"/>
      <c r="J36" s="244"/>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244"/>
      <c r="AM36" s="53"/>
      <c r="AN36" s="53"/>
      <c r="AO36" s="53"/>
      <c r="AP36" s="53"/>
      <c r="AQ36" s="53"/>
      <c r="AR36" s="53"/>
      <c r="AS36" s="53"/>
      <c r="AT36" s="53"/>
      <c r="AU36" s="53"/>
      <c r="AV36" s="53"/>
      <c r="AW36" s="53"/>
      <c r="AX36" s="53"/>
      <c r="AY36" s="53"/>
      <c r="AZ36" s="244"/>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244"/>
      <c r="CC36" s="53"/>
      <c r="CD36" s="53"/>
      <c r="CE36" s="53"/>
      <c r="CF36" s="53"/>
      <c r="CG36" s="53"/>
      <c r="CH36" s="53"/>
      <c r="CI36" s="53"/>
      <c r="CJ36" s="53"/>
    </row>
    <row r="37" spans="1:88" collapsed="1" x14ac:dyDescent="0.25">
      <c r="A37" s="159" t="s">
        <v>737</v>
      </c>
      <c r="B37" s="156" t="s">
        <v>737</v>
      </c>
      <c r="C37" s="169"/>
      <c r="D37" s="53"/>
      <c r="E37" s="53"/>
      <c r="F37" s="53"/>
      <c r="G37" s="53"/>
      <c r="H37" s="53"/>
      <c r="I37" s="53"/>
      <c r="J37" s="244"/>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244"/>
      <c r="AM37" s="53"/>
      <c r="AN37" s="53"/>
      <c r="AO37" s="53"/>
      <c r="AP37" s="53"/>
      <c r="AQ37" s="53"/>
      <c r="AR37" s="53"/>
      <c r="AS37" s="53"/>
      <c r="AT37" s="53"/>
      <c r="AU37" s="53"/>
      <c r="AV37" s="53"/>
      <c r="AW37" s="53"/>
      <c r="AX37" s="53"/>
      <c r="AY37" s="53"/>
      <c r="AZ37" s="244"/>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244"/>
      <c r="CC37" s="53"/>
      <c r="CD37" s="53"/>
      <c r="CE37" s="53"/>
      <c r="CF37" s="53"/>
      <c r="CG37" s="53"/>
      <c r="CH37" s="53"/>
      <c r="CI37" s="53"/>
      <c r="CJ37" s="53"/>
    </row>
    <row r="38" spans="1:88" ht="60" x14ac:dyDescent="0.25">
      <c r="A38" s="159" t="s">
        <v>126</v>
      </c>
      <c r="B38" s="156" t="s">
        <v>688</v>
      </c>
      <c r="C38" s="169"/>
      <c r="D38" s="53"/>
      <c r="E38" s="53"/>
      <c r="F38" s="53"/>
      <c r="G38" s="53"/>
      <c r="H38" s="53"/>
      <c r="I38" s="53"/>
      <c r="J38" s="244"/>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244"/>
      <c r="AM38" s="53"/>
      <c r="AN38" s="53"/>
      <c r="AO38" s="53"/>
      <c r="AP38" s="53"/>
      <c r="AQ38" s="53"/>
      <c r="AR38" s="53"/>
      <c r="AS38" s="53"/>
      <c r="AT38" s="53"/>
      <c r="AU38" s="53"/>
      <c r="AV38" s="53"/>
      <c r="AW38" s="53"/>
      <c r="AX38" s="53"/>
      <c r="AY38" s="53"/>
      <c r="AZ38" s="244"/>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244"/>
      <c r="CC38" s="53"/>
      <c r="CD38" s="53"/>
      <c r="CE38" s="53"/>
      <c r="CF38" s="53"/>
      <c r="CG38" s="53"/>
      <c r="CH38" s="53"/>
      <c r="CI38" s="53"/>
      <c r="CJ38" s="53"/>
    </row>
    <row r="39" spans="1:88" ht="105" x14ac:dyDescent="0.25">
      <c r="A39" s="159" t="s">
        <v>156</v>
      </c>
      <c r="B39" s="156" t="s">
        <v>689</v>
      </c>
      <c r="C39" s="169"/>
      <c r="D39" s="53"/>
      <c r="E39" s="53"/>
      <c r="F39" s="53"/>
      <c r="G39" s="53"/>
      <c r="H39" s="53"/>
      <c r="I39" s="53"/>
      <c r="J39" s="244"/>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244"/>
      <c r="AM39" s="53"/>
      <c r="AN39" s="53"/>
      <c r="AO39" s="53"/>
      <c r="AP39" s="53"/>
      <c r="AQ39" s="53"/>
      <c r="AR39" s="53"/>
      <c r="AS39" s="53"/>
      <c r="AT39" s="53"/>
      <c r="AU39" s="53"/>
      <c r="AV39" s="53"/>
      <c r="AW39" s="53"/>
      <c r="AX39" s="53"/>
      <c r="AY39" s="53"/>
      <c r="AZ39" s="244"/>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244"/>
      <c r="CC39" s="53"/>
      <c r="CD39" s="53"/>
      <c r="CE39" s="53"/>
      <c r="CF39" s="53"/>
      <c r="CG39" s="53"/>
      <c r="CH39" s="53"/>
      <c r="CI39" s="53"/>
      <c r="CJ39" s="53"/>
    </row>
    <row r="40" spans="1:88" ht="30" hidden="1" outlineLevel="1" x14ac:dyDescent="0.25">
      <c r="A40" s="159" t="s">
        <v>156</v>
      </c>
      <c r="B40" s="156" t="s">
        <v>736</v>
      </c>
      <c r="C40" s="169"/>
      <c r="D40" s="53"/>
      <c r="E40" s="53"/>
      <c r="F40" s="53"/>
      <c r="G40" s="53"/>
      <c r="H40" s="53"/>
      <c r="I40" s="53"/>
      <c r="J40" s="244"/>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244"/>
      <c r="AM40" s="53"/>
      <c r="AN40" s="53"/>
      <c r="AO40" s="53"/>
      <c r="AP40" s="53"/>
      <c r="AQ40" s="53"/>
      <c r="AR40" s="53"/>
      <c r="AS40" s="53"/>
      <c r="AT40" s="53"/>
      <c r="AU40" s="53"/>
      <c r="AV40" s="53"/>
      <c r="AW40" s="53"/>
      <c r="AX40" s="53"/>
      <c r="AY40" s="53"/>
      <c r="AZ40" s="244"/>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244"/>
      <c r="CC40" s="53"/>
      <c r="CD40" s="53"/>
      <c r="CE40" s="53"/>
      <c r="CF40" s="53"/>
      <c r="CG40" s="53"/>
      <c r="CH40" s="53"/>
      <c r="CI40" s="53"/>
      <c r="CJ40" s="53"/>
    </row>
    <row r="41" spans="1:88" ht="30" hidden="1" outlineLevel="1" x14ac:dyDescent="0.25">
      <c r="A41" s="159" t="s">
        <v>156</v>
      </c>
      <c r="B41" s="156" t="s">
        <v>736</v>
      </c>
      <c r="C41" s="169"/>
      <c r="D41" s="53"/>
      <c r="E41" s="53"/>
      <c r="F41" s="53"/>
      <c r="G41" s="53"/>
      <c r="H41" s="53"/>
      <c r="I41" s="53"/>
      <c r="J41" s="244"/>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244"/>
      <c r="AM41" s="53"/>
      <c r="AN41" s="53"/>
      <c r="AO41" s="53"/>
      <c r="AP41" s="53"/>
      <c r="AQ41" s="53"/>
      <c r="AR41" s="53"/>
      <c r="AS41" s="53"/>
      <c r="AT41" s="53"/>
      <c r="AU41" s="53"/>
      <c r="AV41" s="53"/>
      <c r="AW41" s="53"/>
      <c r="AX41" s="53"/>
      <c r="AY41" s="53"/>
      <c r="AZ41" s="244"/>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244"/>
      <c r="CC41" s="53"/>
      <c r="CD41" s="53"/>
      <c r="CE41" s="53"/>
      <c r="CF41" s="53"/>
      <c r="CG41" s="53"/>
      <c r="CH41" s="53"/>
      <c r="CI41" s="53"/>
      <c r="CJ41" s="53"/>
    </row>
    <row r="42" spans="1:88" collapsed="1" x14ac:dyDescent="0.25">
      <c r="A42" s="159" t="s">
        <v>737</v>
      </c>
      <c r="B42" s="156" t="s">
        <v>737</v>
      </c>
      <c r="C42" s="169"/>
      <c r="D42" s="53"/>
      <c r="E42" s="53"/>
      <c r="F42" s="53"/>
      <c r="G42" s="53"/>
      <c r="H42" s="53"/>
      <c r="I42" s="53"/>
      <c r="J42" s="244"/>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244"/>
      <c r="AM42" s="53"/>
      <c r="AN42" s="53"/>
      <c r="AO42" s="53"/>
      <c r="AP42" s="53"/>
      <c r="AQ42" s="53"/>
      <c r="AR42" s="53"/>
      <c r="AS42" s="53"/>
      <c r="AT42" s="53"/>
      <c r="AU42" s="53"/>
      <c r="AV42" s="53"/>
      <c r="AW42" s="53"/>
      <c r="AX42" s="53"/>
      <c r="AY42" s="53"/>
      <c r="AZ42" s="244"/>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244"/>
      <c r="CC42" s="53"/>
      <c r="CD42" s="53"/>
      <c r="CE42" s="53"/>
      <c r="CF42" s="53"/>
      <c r="CG42" s="53"/>
      <c r="CH42" s="53"/>
      <c r="CI42" s="53"/>
      <c r="CJ42" s="53"/>
    </row>
    <row r="43" spans="1:88" ht="75" x14ac:dyDescent="0.25">
      <c r="A43" s="159" t="s">
        <v>157</v>
      </c>
      <c r="B43" s="156" t="s">
        <v>690</v>
      </c>
      <c r="C43" s="169"/>
      <c r="D43" s="53"/>
      <c r="E43" s="53"/>
      <c r="F43" s="53"/>
      <c r="G43" s="53"/>
      <c r="H43" s="53"/>
      <c r="I43" s="53"/>
      <c r="J43" s="244"/>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244"/>
      <c r="AM43" s="53"/>
      <c r="AN43" s="53"/>
      <c r="AO43" s="53"/>
      <c r="AP43" s="53"/>
      <c r="AQ43" s="53"/>
      <c r="AR43" s="53"/>
      <c r="AS43" s="53"/>
      <c r="AT43" s="53"/>
      <c r="AU43" s="53"/>
      <c r="AV43" s="53"/>
      <c r="AW43" s="53"/>
      <c r="AX43" s="53"/>
      <c r="AY43" s="53"/>
      <c r="AZ43" s="244"/>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244"/>
      <c r="CC43" s="53"/>
      <c r="CD43" s="53"/>
      <c r="CE43" s="53"/>
      <c r="CF43" s="53"/>
      <c r="CG43" s="53"/>
      <c r="CH43" s="53"/>
      <c r="CI43" s="53"/>
      <c r="CJ43" s="53"/>
    </row>
    <row r="44" spans="1:88" ht="30" hidden="1" outlineLevel="1" x14ac:dyDescent="0.25">
      <c r="A44" s="159" t="s">
        <v>157</v>
      </c>
      <c r="B44" s="156" t="s">
        <v>736</v>
      </c>
      <c r="C44" s="169"/>
      <c r="D44" s="53"/>
      <c r="E44" s="53"/>
      <c r="F44" s="53"/>
      <c r="G44" s="53"/>
      <c r="H44" s="53"/>
      <c r="I44" s="53"/>
      <c r="J44" s="244"/>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244"/>
      <c r="AM44" s="53"/>
      <c r="AN44" s="53"/>
      <c r="AO44" s="53"/>
      <c r="AP44" s="53"/>
      <c r="AQ44" s="53"/>
      <c r="AR44" s="53"/>
      <c r="AS44" s="53"/>
      <c r="AT44" s="53"/>
      <c r="AU44" s="53"/>
      <c r="AV44" s="53"/>
      <c r="AW44" s="53"/>
      <c r="AX44" s="53"/>
      <c r="AY44" s="53"/>
      <c r="AZ44" s="244"/>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244"/>
      <c r="CC44" s="53"/>
      <c r="CD44" s="53"/>
      <c r="CE44" s="53"/>
      <c r="CF44" s="53"/>
      <c r="CG44" s="53"/>
      <c r="CH44" s="53"/>
      <c r="CI44" s="53"/>
      <c r="CJ44" s="53"/>
    </row>
    <row r="45" spans="1:88" ht="30" hidden="1" outlineLevel="1" x14ac:dyDescent="0.25">
      <c r="A45" s="159" t="s">
        <v>157</v>
      </c>
      <c r="B45" s="156" t="s">
        <v>736</v>
      </c>
      <c r="C45" s="169"/>
      <c r="D45" s="53"/>
      <c r="E45" s="53"/>
      <c r="F45" s="53"/>
      <c r="G45" s="53"/>
      <c r="H45" s="53"/>
      <c r="I45" s="53"/>
      <c r="J45" s="244"/>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244"/>
      <c r="AM45" s="53"/>
      <c r="AN45" s="53"/>
      <c r="AO45" s="53"/>
      <c r="AP45" s="53"/>
      <c r="AQ45" s="53"/>
      <c r="AR45" s="53"/>
      <c r="AS45" s="53"/>
      <c r="AT45" s="53"/>
      <c r="AU45" s="53"/>
      <c r="AV45" s="53"/>
      <c r="AW45" s="53"/>
      <c r="AX45" s="53"/>
      <c r="AY45" s="53"/>
      <c r="AZ45" s="244"/>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244"/>
      <c r="CC45" s="53"/>
      <c r="CD45" s="53"/>
      <c r="CE45" s="53"/>
      <c r="CF45" s="53"/>
      <c r="CG45" s="53"/>
      <c r="CH45" s="53"/>
      <c r="CI45" s="53"/>
      <c r="CJ45" s="53"/>
    </row>
    <row r="46" spans="1:88" collapsed="1" x14ac:dyDescent="0.25">
      <c r="A46" s="159" t="s">
        <v>737</v>
      </c>
      <c r="B46" s="156" t="s">
        <v>737</v>
      </c>
      <c r="C46" s="169"/>
      <c r="D46" s="53"/>
      <c r="E46" s="53"/>
      <c r="F46" s="53"/>
      <c r="G46" s="53"/>
      <c r="H46" s="53"/>
      <c r="I46" s="53"/>
      <c r="J46" s="244"/>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244"/>
      <c r="AM46" s="53"/>
      <c r="AN46" s="53"/>
      <c r="AO46" s="53"/>
      <c r="AP46" s="53"/>
      <c r="AQ46" s="53"/>
      <c r="AR46" s="53"/>
      <c r="AS46" s="53"/>
      <c r="AT46" s="53"/>
      <c r="AU46" s="53"/>
      <c r="AV46" s="53"/>
      <c r="AW46" s="53"/>
      <c r="AX46" s="53"/>
      <c r="AY46" s="53"/>
      <c r="AZ46" s="244"/>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244"/>
      <c r="CC46" s="53"/>
      <c r="CD46" s="53"/>
      <c r="CE46" s="53"/>
      <c r="CF46" s="53"/>
      <c r="CG46" s="53"/>
      <c r="CH46" s="53"/>
      <c r="CI46" s="53"/>
      <c r="CJ46" s="53"/>
    </row>
    <row r="47" spans="1:88" ht="60" x14ac:dyDescent="0.25">
      <c r="A47" s="159" t="s">
        <v>127</v>
      </c>
      <c r="B47" s="156" t="s">
        <v>738</v>
      </c>
      <c r="C47" s="169"/>
      <c r="D47" s="53"/>
      <c r="E47" s="53"/>
      <c r="F47" s="53"/>
      <c r="G47" s="53"/>
      <c r="H47" s="53"/>
      <c r="I47" s="53"/>
      <c r="J47" s="244"/>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244"/>
      <c r="AM47" s="53"/>
      <c r="AN47" s="53"/>
      <c r="AO47" s="53"/>
      <c r="AP47" s="53"/>
      <c r="AQ47" s="53"/>
      <c r="AR47" s="53"/>
      <c r="AS47" s="53"/>
      <c r="AT47" s="53"/>
      <c r="AU47" s="53"/>
      <c r="AV47" s="53"/>
      <c r="AW47" s="53"/>
      <c r="AX47" s="53"/>
      <c r="AY47" s="53"/>
      <c r="AZ47" s="244"/>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244"/>
      <c r="CC47" s="53"/>
      <c r="CD47" s="53"/>
      <c r="CE47" s="53"/>
      <c r="CF47" s="53"/>
      <c r="CG47" s="53"/>
      <c r="CH47" s="53"/>
      <c r="CI47" s="53"/>
      <c r="CJ47" s="53"/>
    </row>
    <row r="48" spans="1:88" ht="45" x14ac:dyDescent="0.25">
      <c r="A48" s="161" t="s">
        <v>481</v>
      </c>
      <c r="B48" s="156" t="s">
        <v>691</v>
      </c>
      <c r="C48" s="169"/>
      <c r="D48" s="53"/>
      <c r="E48" s="53"/>
      <c r="F48" s="53"/>
      <c r="G48" s="53"/>
      <c r="H48" s="53"/>
      <c r="I48" s="53"/>
      <c r="J48" s="244"/>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244"/>
      <c r="AM48" s="53"/>
      <c r="AN48" s="53"/>
      <c r="AO48" s="53"/>
      <c r="AP48" s="53"/>
      <c r="AQ48" s="53"/>
      <c r="AR48" s="53"/>
      <c r="AS48" s="53"/>
      <c r="AT48" s="53"/>
      <c r="AU48" s="53"/>
      <c r="AV48" s="53"/>
      <c r="AW48" s="53"/>
      <c r="AX48" s="53"/>
      <c r="AY48" s="53"/>
      <c r="AZ48" s="244"/>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244"/>
      <c r="CC48" s="53"/>
      <c r="CD48" s="53"/>
      <c r="CE48" s="53"/>
      <c r="CF48" s="53"/>
      <c r="CG48" s="53"/>
      <c r="CH48" s="53"/>
      <c r="CI48" s="53"/>
      <c r="CJ48" s="53"/>
    </row>
    <row r="49" spans="1:88" ht="150" x14ac:dyDescent="0.25">
      <c r="A49" s="159" t="s">
        <v>481</v>
      </c>
      <c r="B49" s="156" t="s">
        <v>692</v>
      </c>
      <c r="C49" s="169"/>
      <c r="D49" s="53"/>
      <c r="E49" s="53"/>
      <c r="F49" s="53"/>
      <c r="G49" s="53"/>
      <c r="H49" s="53"/>
      <c r="I49" s="53"/>
      <c r="J49" s="244"/>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244"/>
      <c r="AM49" s="53"/>
      <c r="AN49" s="53"/>
      <c r="AO49" s="53"/>
      <c r="AP49" s="53"/>
      <c r="AQ49" s="53"/>
      <c r="AR49" s="53"/>
      <c r="AS49" s="53"/>
      <c r="AT49" s="53"/>
      <c r="AU49" s="53"/>
      <c r="AV49" s="53"/>
      <c r="AW49" s="53"/>
      <c r="AX49" s="53"/>
      <c r="AY49" s="53"/>
      <c r="AZ49" s="244"/>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244"/>
      <c r="CC49" s="53"/>
      <c r="CD49" s="53"/>
      <c r="CE49" s="53"/>
      <c r="CF49" s="53"/>
      <c r="CG49" s="53"/>
      <c r="CH49" s="53"/>
      <c r="CI49" s="53"/>
      <c r="CJ49" s="53"/>
    </row>
    <row r="50" spans="1:88" ht="30" hidden="1" outlineLevel="1" x14ac:dyDescent="0.25">
      <c r="A50" s="159" t="s">
        <v>481</v>
      </c>
      <c r="B50" s="156" t="s">
        <v>736</v>
      </c>
      <c r="C50" s="169"/>
      <c r="D50" s="53"/>
      <c r="E50" s="53"/>
      <c r="F50" s="53"/>
      <c r="G50" s="53"/>
      <c r="H50" s="53"/>
      <c r="I50" s="53"/>
      <c r="J50" s="244"/>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244"/>
      <c r="AM50" s="53"/>
      <c r="AN50" s="53"/>
      <c r="AO50" s="53"/>
      <c r="AP50" s="53"/>
      <c r="AQ50" s="53"/>
      <c r="AR50" s="53"/>
      <c r="AS50" s="53"/>
      <c r="AT50" s="53"/>
      <c r="AU50" s="53"/>
      <c r="AV50" s="53"/>
      <c r="AW50" s="53"/>
      <c r="AX50" s="53"/>
      <c r="AY50" s="53"/>
      <c r="AZ50" s="244"/>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244"/>
      <c r="CC50" s="53"/>
      <c r="CD50" s="53"/>
      <c r="CE50" s="53"/>
      <c r="CF50" s="53"/>
      <c r="CG50" s="53"/>
      <c r="CH50" s="53"/>
      <c r="CI50" s="53"/>
      <c r="CJ50" s="53"/>
    </row>
    <row r="51" spans="1:88" ht="30" hidden="1" outlineLevel="1" x14ac:dyDescent="0.25">
      <c r="A51" s="159" t="s">
        <v>481</v>
      </c>
      <c r="B51" s="156" t="s">
        <v>736</v>
      </c>
      <c r="C51" s="169"/>
      <c r="D51" s="53"/>
      <c r="E51" s="53"/>
      <c r="F51" s="53"/>
      <c r="G51" s="53"/>
      <c r="H51" s="53"/>
      <c r="I51" s="53"/>
      <c r="J51" s="244"/>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244"/>
      <c r="AM51" s="53"/>
      <c r="AN51" s="53"/>
      <c r="AO51" s="53"/>
      <c r="AP51" s="53"/>
      <c r="AQ51" s="53"/>
      <c r="AR51" s="53"/>
      <c r="AS51" s="53"/>
      <c r="AT51" s="53"/>
      <c r="AU51" s="53"/>
      <c r="AV51" s="53"/>
      <c r="AW51" s="53"/>
      <c r="AX51" s="53"/>
      <c r="AY51" s="53"/>
      <c r="AZ51" s="244"/>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244"/>
      <c r="CC51" s="53"/>
      <c r="CD51" s="53"/>
      <c r="CE51" s="53"/>
      <c r="CF51" s="53"/>
      <c r="CG51" s="53"/>
      <c r="CH51" s="53"/>
      <c r="CI51" s="53"/>
      <c r="CJ51" s="53"/>
    </row>
    <row r="52" spans="1:88" collapsed="1" x14ac:dyDescent="0.25">
      <c r="A52" s="159" t="s">
        <v>737</v>
      </c>
      <c r="B52" s="156" t="s">
        <v>737</v>
      </c>
      <c r="C52" s="169"/>
      <c r="D52" s="53"/>
      <c r="E52" s="53"/>
      <c r="F52" s="53"/>
      <c r="G52" s="53"/>
      <c r="H52" s="53"/>
      <c r="I52" s="53"/>
      <c r="J52" s="244"/>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244"/>
      <c r="AM52" s="53"/>
      <c r="AN52" s="53"/>
      <c r="AO52" s="53"/>
      <c r="AP52" s="53"/>
      <c r="AQ52" s="53"/>
      <c r="AR52" s="53"/>
      <c r="AS52" s="53"/>
      <c r="AT52" s="53"/>
      <c r="AU52" s="53"/>
      <c r="AV52" s="53"/>
      <c r="AW52" s="53"/>
      <c r="AX52" s="53"/>
      <c r="AY52" s="53"/>
      <c r="AZ52" s="244"/>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244"/>
      <c r="CC52" s="53"/>
      <c r="CD52" s="53"/>
      <c r="CE52" s="53"/>
      <c r="CF52" s="53"/>
      <c r="CG52" s="53"/>
      <c r="CH52" s="53"/>
      <c r="CI52" s="53"/>
      <c r="CJ52" s="53"/>
    </row>
    <row r="53" spans="1:88" ht="135" x14ac:dyDescent="0.25">
      <c r="A53" s="159" t="s">
        <v>481</v>
      </c>
      <c r="B53" s="156" t="s">
        <v>693</v>
      </c>
      <c r="C53" s="169"/>
      <c r="D53" s="53"/>
      <c r="E53" s="53"/>
      <c r="F53" s="53"/>
      <c r="G53" s="53"/>
      <c r="H53" s="53"/>
      <c r="I53" s="53"/>
      <c r="J53" s="244"/>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244"/>
      <c r="AM53" s="53"/>
      <c r="AN53" s="53"/>
      <c r="AO53" s="53"/>
      <c r="AP53" s="53"/>
      <c r="AQ53" s="53"/>
      <c r="AR53" s="53"/>
      <c r="AS53" s="53"/>
      <c r="AT53" s="53"/>
      <c r="AU53" s="53"/>
      <c r="AV53" s="53"/>
      <c r="AW53" s="53"/>
      <c r="AX53" s="53"/>
      <c r="AY53" s="53"/>
      <c r="AZ53" s="244"/>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244"/>
      <c r="CC53" s="53"/>
      <c r="CD53" s="53"/>
      <c r="CE53" s="53"/>
      <c r="CF53" s="53"/>
      <c r="CG53" s="53"/>
      <c r="CH53" s="53"/>
      <c r="CI53" s="53"/>
      <c r="CJ53" s="53"/>
    </row>
    <row r="54" spans="1:88" ht="30" hidden="1" outlineLevel="1" x14ac:dyDescent="0.25">
      <c r="A54" s="159" t="s">
        <v>481</v>
      </c>
      <c r="B54" s="156" t="s">
        <v>736</v>
      </c>
      <c r="C54" s="169"/>
      <c r="D54" s="53"/>
      <c r="E54" s="53"/>
      <c r="F54" s="53"/>
      <c r="G54" s="53"/>
      <c r="H54" s="53"/>
      <c r="I54" s="53"/>
      <c r="J54" s="244"/>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244"/>
      <c r="AM54" s="53"/>
      <c r="AN54" s="53"/>
      <c r="AO54" s="53"/>
      <c r="AP54" s="53"/>
      <c r="AQ54" s="53"/>
      <c r="AR54" s="53"/>
      <c r="AS54" s="53"/>
      <c r="AT54" s="53"/>
      <c r="AU54" s="53"/>
      <c r="AV54" s="53"/>
      <c r="AW54" s="53"/>
      <c r="AX54" s="53"/>
      <c r="AY54" s="53"/>
      <c r="AZ54" s="244"/>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244"/>
      <c r="CC54" s="53"/>
      <c r="CD54" s="53"/>
      <c r="CE54" s="53"/>
      <c r="CF54" s="53"/>
      <c r="CG54" s="53"/>
      <c r="CH54" s="53"/>
      <c r="CI54" s="53"/>
      <c r="CJ54" s="53"/>
    </row>
    <row r="55" spans="1:88" ht="30" hidden="1" outlineLevel="1" x14ac:dyDescent="0.25">
      <c r="A55" s="159" t="s">
        <v>481</v>
      </c>
      <c r="B55" s="156" t="s">
        <v>736</v>
      </c>
      <c r="C55" s="169"/>
      <c r="D55" s="53"/>
      <c r="E55" s="53"/>
      <c r="F55" s="53"/>
      <c r="G55" s="53"/>
      <c r="H55" s="53"/>
      <c r="I55" s="53"/>
      <c r="J55" s="244"/>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244"/>
      <c r="AM55" s="53"/>
      <c r="AN55" s="53"/>
      <c r="AO55" s="53"/>
      <c r="AP55" s="53"/>
      <c r="AQ55" s="53"/>
      <c r="AR55" s="53"/>
      <c r="AS55" s="53"/>
      <c r="AT55" s="53"/>
      <c r="AU55" s="53"/>
      <c r="AV55" s="53"/>
      <c r="AW55" s="53"/>
      <c r="AX55" s="53"/>
      <c r="AY55" s="53"/>
      <c r="AZ55" s="244"/>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c r="BZ55" s="53"/>
      <c r="CA55" s="53"/>
      <c r="CB55" s="244"/>
      <c r="CC55" s="53"/>
      <c r="CD55" s="53"/>
      <c r="CE55" s="53"/>
      <c r="CF55" s="53"/>
      <c r="CG55" s="53"/>
      <c r="CH55" s="53"/>
      <c r="CI55" s="53"/>
      <c r="CJ55" s="53"/>
    </row>
    <row r="56" spans="1:88" collapsed="1" x14ac:dyDescent="0.25">
      <c r="A56" s="159" t="s">
        <v>737</v>
      </c>
      <c r="B56" s="156" t="s">
        <v>737</v>
      </c>
      <c r="C56" s="169"/>
      <c r="D56" s="53"/>
      <c r="E56" s="53"/>
      <c r="F56" s="53"/>
      <c r="G56" s="53"/>
      <c r="H56" s="53"/>
      <c r="I56" s="53"/>
      <c r="J56" s="244"/>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244"/>
      <c r="AM56" s="53"/>
      <c r="AN56" s="53"/>
      <c r="AO56" s="53"/>
      <c r="AP56" s="53"/>
      <c r="AQ56" s="53"/>
      <c r="AR56" s="53"/>
      <c r="AS56" s="53"/>
      <c r="AT56" s="53"/>
      <c r="AU56" s="53"/>
      <c r="AV56" s="53"/>
      <c r="AW56" s="53"/>
      <c r="AX56" s="53"/>
      <c r="AY56" s="53"/>
      <c r="AZ56" s="244"/>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c r="BZ56" s="53"/>
      <c r="CA56" s="53"/>
      <c r="CB56" s="244"/>
      <c r="CC56" s="53"/>
      <c r="CD56" s="53"/>
      <c r="CE56" s="53"/>
      <c r="CF56" s="53"/>
      <c r="CG56" s="53"/>
      <c r="CH56" s="53"/>
      <c r="CI56" s="53"/>
      <c r="CJ56" s="53"/>
    </row>
    <row r="57" spans="1:88" ht="135" x14ac:dyDescent="0.25">
      <c r="A57" s="159" t="s">
        <v>481</v>
      </c>
      <c r="B57" s="156" t="s">
        <v>694</v>
      </c>
      <c r="C57" s="169"/>
      <c r="D57" s="53"/>
      <c r="E57" s="53"/>
      <c r="F57" s="53"/>
      <c r="G57" s="53"/>
      <c r="H57" s="53"/>
      <c r="I57" s="53"/>
      <c r="J57" s="244"/>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244"/>
      <c r="AM57" s="53"/>
      <c r="AN57" s="53"/>
      <c r="AO57" s="53"/>
      <c r="AP57" s="53"/>
      <c r="AQ57" s="53"/>
      <c r="AR57" s="53"/>
      <c r="AS57" s="53"/>
      <c r="AT57" s="53"/>
      <c r="AU57" s="53"/>
      <c r="AV57" s="53"/>
      <c r="AW57" s="53"/>
      <c r="AX57" s="53"/>
      <c r="AY57" s="53"/>
      <c r="AZ57" s="244"/>
      <c r="BA57" s="53"/>
      <c r="BB57" s="53"/>
      <c r="BC57" s="53"/>
      <c r="BD57" s="53"/>
      <c r="BE57" s="53"/>
      <c r="BF57" s="53"/>
      <c r="BG57" s="53"/>
      <c r="BH57" s="53"/>
      <c r="BI57" s="53"/>
      <c r="BJ57" s="53"/>
      <c r="BK57" s="53"/>
      <c r="BL57" s="53"/>
      <c r="BM57" s="53"/>
      <c r="BN57" s="53"/>
      <c r="BO57" s="53"/>
      <c r="BP57" s="53"/>
      <c r="BQ57" s="53"/>
      <c r="BR57" s="53"/>
      <c r="BS57" s="53"/>
      <c r="BT57" s="53"/>
      <c r="BU57" s="53"/>
      <c r="BV57" s="53"/>
      <c r="BW57" s="53"/>
      <c r="BX57" s="53"/>
      <c r="BY57" s="53"/>
      <c r="BZ57" s="53"/>
      <c r="CA57" s="53"/>
      <c r="CB57" s="244"/>
      <c r="CC57" s="53"/>
      <c r="CD57" s="53"/>
      <c r="CE57" s="53"/>
      <c r="CF57" s="53"/>
      <c r="CG57" s="53"/>
      <c r="CH57" s="53"/>
      <c r="CI57" s="53"/>
      <c r="CJ57" s="53"/>
    </row>
    <row r="58" spans="1:88" ht="30" hidden="1" outlineLevel="1" x14ac:dyDescent="0.25">
      <c r="A58" s="159" t="s">
        <v>481</v>
      </c>
      <c r="B58" s="156" t="s">
        <v>736</v>
      </c>
      <c r="C58" s="169"/>
      <c r="D58" s="53"/>
      <c r="E58" s="53"/>
      <c r="F58" s="53"/>
      <c r="G58" s="53"/>
      <c r="H58" s="53"/>
      <c r="I58" s="53"/>
      <c r="J58" s="244"/>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244"/>
      <c r="AM58" s="53"/>
      <c r="AN58" s="53"/>
      <c r="AO58" s="53"/>
      <c r="AP58" s="53"/>
      <c r="AQ58" s="53"/>
      <c r="AR58" s="53"/>
      <c r="AS58" s="53"/>
      <c r="AT58" s="53"/>
      <c r="AU58" s="53"/>
      <c r="AV58" s="53"/>
      <c r="AW58" s="53"/>
      <c r="AX58" s="53"/>
      <c r="AY58" s="53"/>
      <c r="AZ58" s="244"/>
      <c r="BA58" s="53"/>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c r="BZ58" s="53"/>
      <c r="CA58" s="53"/>
      <c r="CB58" s="244"/>
      <c r="CC58" s="53"/>
      <c r="CD58" s="53"/>
      <c r="CE58" s="53"/>
      <c r="CF58" s="53"/>
      <c r="CG58" s="53"/>
      <c r="CH58" s="53"/>
      <c r="CI58" s="53"/>
      <c r="CJ58" s="53"/>
    </row>
    <row r="59" spans="1:88" ht="30" hidden="1" outlineLevel="1" x14ac:dyDescent="0.25">
      <c r="A59" s="159" t="s">
        <v>481</v>
      </c>
      <c r="B59" s="156" t="s">
        <v>736</v>
      </c>
      <c r="C59" s="169"/>
      <c r="D59" s="53"/>
      <c r="E59" s="53"/>
      <c r="F59" s="53"/>
      <c r="G59" s="53"/>
      <c r="H59" s="53"/>
      <c r="I59" s="53"/>
      <c r="J59" s="244"/>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244"/>
      <c r="AM59" s="53"/>
      <c r="AN59" s="53"/>
      <c r="AO59" s="53"/>
      <c r="AP59" s="53"/>
      <c r="AQ59" s="53"/>
      <c r="AR59" s="53"/>
      <c r="AS59" s="53"/>
      <c r="AT59" s="53"/>
      <c r="AU59" s="53"/>
      <c r="AV59" s="53"/>
      <c r="AW59" s="53"/>
      <c r="AX59" s="53"/>
      <c r="AY59" s="53"/>
      <c r="AZ59" s="244"/>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c r="BZ59" s="53"/>
      <c r="CA59" s="53"/>
      <c r="CB59" s="244"/>
      <c r="CC59" s="53"/>
      <c r="CD59" s="53"/>
      <c r="CE59" s="53"/>
      <c r="CF59" s="53"/>
      <c r="CG59" s="53"/>
      <c r="CH59" s="53"/>
      <c r="CI59" s="53"/>
      <c r="CJ59" s="53"/>
    </row>
    <row r="60" spans="1:88" collapsed="1" x14ac:dyDescent="0.25">
      <c r="A60" s="159" t="s">
        <v>737</v>
      </c>
      <c r="B60" s="156" t="s">
        <v>737</v>
      </c>
      <c r="C60" s="169"/>
      <c r="D60" s="53"/>
      <c r="E60" s="53"/>
      <c r="F60" s="53"/>
      <c r="G60" s="53"/>
      <c r="H60" s="53"/>
      <c r="I60" s="53"/>
      <c r="J60" s="244"/>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244"/>
      <c r="AM60" s="53"/>
      <c r="AN60" s="53"/>
      <c r="AO60" s="53"/>
      <c r="AP60" s="53"/>
      <c r="AQ60" s="53"/>
      <c r="AR60" s="53"/>
      <c r="AS60" s="53"/>
      <c r="AT60" s="53"/>
      <c r="AU60" s="53"/>
      <c r="AV60" s="53"/>
      <c r="AW60" s="53"/>
      <c r="AX60" s="53"/>
      <c r="AY60" s="53"/>
      <c r="AZ60" s="244"/>
      <c r="BA60" s="53"/>
      <c r="BB60" s="53"/>
      <c r="BC60" s="53"/>
      <c r="BD60" s="53"/>
      <c r="BE60" s="53"/>
      <c r="BF60" s="53"/>
      <c r="BG60" s="53"/>
      <c r="BH60" s="53"/>
      <c r="BI60" s="53"/>
      <c r="BJ60" s="53"/>
      <c r="BK60" s="53"/>
      <c r="BL60" s="53"/>
      <c r="BM60" s="53"/>
      <c r="BN60" s="53"/>
      <c r="BO60" s="53"/>
      <c r="BP60" s="53"/>
      <c r="BQ60" s="53"/>
      <c r="BR60" s="53"/>
      <c r="BS60" s="53"/>
      <c r="BT60" s="53"/>
      <c r="BU60" s="53"/>
      <c r="BV60" s="53"/>
      <c r="BW60" s="53"/>
      <c r="BX60" s="53"/>
      <c r="BY60" s="53"/>
      <c r="BZ60" s="53"/>
      <c r="CA60" s="53"/>
      <c r="CB60" s="244"/>
      <c r="CC60" s="53"/>
      <c r="CD60" s="53"/>
      <c r="CE60" s="53"/>
      <c r="CF60" s="53"/>
      <c r="CG60" s="53"/>
      <c r="CH60" s="53"/>
      <c r="CI60" s="53"/>
      <c r="CJ60" s="53"/>
    </row>
    <row r="61" spans="1:88" ht="45" x14ac:dyDescent="0.25">
      <c r="A61" s="161" t="s">
        <v>482</v>
      </c>
      <c r="B61" s="156" t="s">
        <v>691</v>
      </c>
      <c r="C61" s="169"/>
      <c r="D61" s="53"/>
      <c r="E61" s="53"/>
      <c r="F61" s="53"/>
      <c r="G61" s="53"/>
      <c r="H61" s="53"/>
      <c r="I61" s="53"/>
      <c r="J61" s="244"/>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244"/>
      <c r="AM61" s="53"/>
      <c r="AN61" s="53"/>
      <c r="AO61" s="53"/>
      <c r="AP61" s="53"/>
      <c r="AQ61" s="53"/>
      <c r="AR61" s="53"/>
      <c r="AS61" s="53"/>
      <c r="AT61" s="53"/>
      <c r="AU61" s="53"/>
      <c r="AV61" s="53"/>
      <c r="AW61" s="53"/>
      <c r="AX61" s="53"/>
      <c r="AY61" s="53"/>
      <c r="AZ61" s="244"/>
      <c r="BA61" s="53"/>
      <c r="BB61" s="53"/>
      <c r="BC61" s="53"/>
      <c r="BD61" s="53"/>
      <c r="BE61" s="53"/>
      <c r="BF61" s="53"/>
      <c r="BG61" s="53"/>
      <c r="BH61" s="53"/>
      <c r="BI61" s="53"/>
      <c r="BJ61" s="53"/>
      <c r="BK61" s="53"/>
      <c r="BL61" s="53"/>
      <c r="BM61" s="53"/>
      <c r="BN61" s="53"/>
      <c r="BO61" s="53"/>
      <c r="BP61" s="53"/>
      <c r="BQ61" s="53"/>
      <c r="BR61" s="53"/>
      <c r="BS61" s="53"/>
      <c r="BT61" s="53"/>
      <c r="BU61" s="53"/>
      <c r="BV61" s="53"/>
      <c r="BW61" s="53"/>
      <c r="BX61" s="53"/>
      <c r="BY61" s="53"/>
      <c r="BZ61" s="53"/>
      <c r="CA61" s="53"/>
      <c r="CB61" s="244"/>
      <c r="CC61" s="53"/>
      <c r="CD61" s="53"/>
      <c r="CE61" s="53"/>
      <c r="CF61" s="53"/>
      <c r="CG61" s="53"/>
      <c r="CH61" s="53"/>
      <c r="CI61" s="53"/>
      <c r="CJ61" s="53"/>
    </row>
    <row r="62" spans="1:88" ht="150" x14ac:dyDescent="0.25">
      <c r="A62" s="159" t="s">
        <v>482</v>
      </c>
      <c r="B62" s="156" t="s">
        <v>692</v>
      </c>
      <c r="C62" s="169"/>
      <c r="D62" s="53"/>
      <c r="E62" s="53"/>
      <c r="F62" s="53"/>
      <c r="G62" s="53"/>
      <c r="H62" s="53"/>
      <c r="I62" s="53"/>
      <c r="J62" s="244"/>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244"/>
      <c r="AM62" s="53"/>
      <c r="AN62" s="53"/>
      <c r="AO62" s="53"/>
      <c r="AP62" s="53"/>
      <c r="AQ62" s="53"/>
      <c r="AR62" s="53"/>
      <c r="AS62" s="53"/>
      <c r="AT62" s="53"/>
      <c r="AU62" s="53"/>
      <c r="AV62" s="53"/>
      <c r="AW62" s="53"/>
      <c r="AX62" s="53"/>
      <c r="AY62" s="53"/>
      <c r="AZ62" s="244"/>
      <c r="BA62" s="53"/>
      <c r="BB62" s="53"/>
      <c r="BC62" s="53"/>
      <c r="BD62" s="53"/>
      <c r="BE62" s="53"/>
      <c r="BF62" s="53"/>
      <c r="BG62" s="53"/>
      <c r="BH62" s="53"/>
      <c r="BI62" s="53"/>
      <c r="BJ62" s="53"/>
      <c r="BK62" s="53"/>
      <c r="BL62" s="53"/>
      <c r="BM62" s="53"/>
      <c r="BN62" s="53"/>
      <c r="BO62" s="53"/>
      <c r="BP62" s="53"/>
      <c r="BQ62" s="53"/>
      <c r="BR62" s="53"/>
      <c r="BS62" s="53"/>
      <c r="BT62" s="53"/>
      <c r="BU62" s="53"/>
      <c r="BV62" s="53"/>
      <c r="BW62" s="53"/>
      <c r="BX62" s="53"/>
      <c r="BY62" s="53"/>
      <c r="BZ62" s="53"/>
      <c r="CA62" s="53"/>
      <c r="CB62" s="244"/>
      <c r="CC62" s="53"/>
      <c r="CD62" s="53"/>
      <c r="CE62" s="53"/>
      <c r="CF62" s="53"/>
      <c r="CG62" s="53"/>
      <c r="CH62" s="53"/>
      <c r="CI62" s="53"/>
      <c r="CJ62" s="53"/>
    </row>
    <row r="63" spans="1:88" ht="30" hidden="1" outlineLevel="1" x14ac:dyDescent="0.25">
      <c r="A63" s="159" t="s">
        <v>482</v>
      </c>
      <c r="B63" s="156" t="s">
        <v>736</v>
      </c>
      <c r="C63" s="169"/>
      <c r="D63" s="53"/>
      <c r="E63" s="53"/>
      <c r="F63" s="53"/>
      <c r="G63" s="53"/>
      <c r="H63" s="53"/>
      <c r="I63" s="53"/>
      <c r="J63" s="244"/>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244"/>
      <c r="AM63" s="53"/>
      <c r="AN63" s="53"/>
      <c r="AO63" s="53"/>
      <c r="AP63" s="53"/>
      <c r="AQ63" s="53"/>
      <c r="AR63" s="53"/>
      <c r="AS63" s="53"/>
      <c r="AT63" s="53"/>
      <c r="AU63" s="53"/>
      <c r="AV63" s="53"/>
      <c r="AW63" s="53"/>
      <c r="AX63" s="53"/>
      <c r="AY63" s="53"/>
      <c r="AZ63" s="244"/>
      <c r="BA63" s="53"/>
      <c r="BB63" s="53"/>
      <c r="BC63" s="53"/>
      <c r="BD63" s="53"/>
      <c r="BE63" s="53"/>
      <c r="BF63" s="53"/>
      <c r="BG63" s="53"/>
      <c r="BH63" s="53"/>
      <c r="BI63" s="53"/>
      <c r="BJ63" s="53"/>
      <c r="BK63" s="53"/>
      <c r="BL63" s="53"/>
      <c r="BM63" s="53"/>
      <c r="BN63" s="53"/>
      <c r="BO63" s="53"/>
      <c r="BP63" s="53"/>
      <c r="BQ63" s="53"/>
      <c r="BR63" s="53"/>
      <c r="BS63" s="53"/>
      <c r="BT63" s="53"/>
      <c r="BU63" s="53"/>
      <c r="BV63" s="53"/>
      <c r="BW63" s="53"/>
      <c r="BX63" s="53"/>
      <c r="BY63" s="53"/>
      <c r="BZ63" s="53"/>
      <c r="CA63" s="53"/>
      <c r="CB63" s="244"/>
      <c r="CC63" s="53"/>
      <c r="CD63" s="53"/>
      <c r="CE63" s="53"/>
      <c r="CF63" s="53"/>
      <c r="CG63" s="53"/>
      <c r="CH63" s="53"/>
      <c r="CI63" s="53"/>
      <c r="CJ63" s="53"/>
    </row>
    <row r="64" spans="1:88" ht="30" hidden="1" outlineLevel="1" x14ac:dyDescent="0.25">
      <c r="A64" s="159" t="s">
        <v>482</v>
      </c>
      <c r="B64" s="156" t="s">
        <v>736</v>
      </c>
      <c r="C64" s="169"/>
      <c r="D64" s="53"/>
      <c r="E64" s="53"/>
      <c r="F64" s="53"/>
      <c r="G64" s="53"/>
      <c r="H64" s="53"/>
      <c r="I64" s="53"/>
      <c r="J64" s="244"/>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244"/>
      <c r="AM64" s="53"/>
      <c r="AN64" s="53"/>
      <c r="AO64" s="53"/>
      <c r="AP64" s="53"/>
      <c r="AQ64" s="53"/>
      <c r="AR64" s="53"/>
      <c r="AS64" s="53"/>
      <c r="AT64" s="53"/>
      <c r="AU64" s="53"/>
      <c r="AV64" s="53"/>
      <c r="AW64" s="53"/>
      <c r="AX64" s="53"/>
      <c r="AY64" s="53"/>
      <c r="AZ64" s="244"/>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244"/>
      <c r="CC64" s="53"/>
      <c r="CD64" s="53"/>
      <c r="CE64" s="53"/>
      <c r="CF64" s="53"/>
      <c r="CG64" s="53"/>
      <c r="CH64" s="53"/>
      <c r="CI64" s="53"/>
      <c r="CJ64" s="53"/>
    </row>
    <row r="65" spans="1:88" collapsed="1" x14ac:dyDescent="0.25">
      <c r="A65" s="159" t="s">
        <v>737</v>
      </c>
      <c r="B65" s="156" t="s">
        <v>737</v>
      </c>
      <c r="C65" s="169"/>
      <c r="D65" s="53"/>
      <c r="E65" s="53"/>
      <c r="F65" s="53"/>
      <c r="G65" s="53"/>
      <c r="H65" s="53"/>
      <c r="I65" s="53"/>
      <c r="J65" s="244"/>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244"/>
      <c r="AM65" s="53"/>
      <c r="AN65" s="53"/>
      <c r="AO65" s="53"/>
      <c r="AP65" s="53"/>
      <c r="AQ65" s="53"/>
      <c r="AR65" s="53"/>
      <c r="AS65" s="53"/>
      <c r="AT65" s="53"/>
      <c r="AU65" s="53"/>
      <c r="AV65" s="53"/>
      <c r="AW65" s="53"/>
      <c r="AX65" s="53"/>
      <c r="AY65" s="53"/>
      <c r="AZ65" s="244"/>
      <c r="BA65" s="53"/>
      <c r="BB65" s="53"/>
      <c r="BC65" s="53"/>
      <c r="BD65" s="53"/>
      <c r="BE65" s="53"/>
      <c r="BF65" s="53"/>
      <c r="BG65" s="53"/>
      <c r="BH65" s="53"/>
      <c r="BI65" s="53"/>
      <c r="BJ65" s="53"/>
      <c r="BK65" s="53"/>
      <c r="BL65" s="53"/>
      <c r="BM65" s="53"/>
      <c r="BN65" s="53"/>
      <c r="BO65" s="53"/>
      <c r="BP65" s="53"/>
      <c r="BQ65" s="53"/>
      <c r="BR65" s="53"/>
      <c r="BS65" s="53"/>
      <c r="BT65" s="53"/>
      <c r="BU65" s="53"/>
      <c r="BV65" s="53"/>
      <c r="BW65" s="53"/>
      <c r="BX65" s="53"/>
      <c r="BY65" s="53"/>
      <c r="BZ65" s="53"/>
      <c r="CA65" s="53"/>
      <c r="CB65" s="244"/>
      <c r="CC65" s="53"/>
      <c r="CD65" s="53"/>
      <c r="CE65" s="53"/>
      <c r="CF65" s="53"/>
      <c r="CG65" s="53"/>
      <c r="CH65" s="53"/>
      <c r="CI65" s="53"/>
      <c r="CJ65" s="53"/>
    </row>
    <row r="66" spans="1:88" ht="135" x14ac:dyDescent="0.25">
      <c r="A66" s="159" t="s">
        <v>482</v>
      </c>
      <c r="B66" s="156" t="s">
        <v>693</v>
      </c>
      <c r="C66" s="169"/>
      <c r="D66" s="53"/>
      <c r="E66" s="53"/>
      <c r="F66" s="53"/>
      <c r="G66" s="53"/>
      <c r="H66" s="53"/>
      <c r="I66" s="53"/>
      <c r="J66" s="244"/>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244"/>
      <c r="AM66" s="53"/>
      <c r="AN66" s="53"/>
      <c r="AO66" s="53"/>
      <c r="AP66" s="53"/>
      <c r="AQ66" s="53"/>
      <c r="AR66" s="53"/>
      <c r="AS66" s="53"/>
      <c r="AT66" s="53"/>
      <c r="AU66" s="53"/>
      <c r="AV66" s="53"/>
      <c r="AW66" s="53"/>
      <c r="AX66" s="53"/>
      <c r="AY66" s="53"/>
      <c r="AZ66" s="244"/>
      <c r="BA66" s="53"/>
      <c r="BB66" s="53"/>
      <c r="BC66" s="53"/>
      <c r="BD66" s="53"/>
      <c r="BE66" s="53"/>
      <c r="BF66" s="53"/>
      <c r="BG66" s="53"/>
      <c r="BH66" s="53"/>
      <c r="BI66" s="53"/>
      <c r="BJ66" s="53"/>
      <c r="BK66" s="53"/>
      <c r="BL66" s="53"/>
      <c r="BM66" s="53"/>
      <c r="BN66" s="53"/>
      <c r="BO66" s="53"/>
      <c r="BP66" s="53"/>
      <c r="BQ66" s="53"/>
      <c r="BR66" s="53"/>
      <c r="BS66" s="53"/>
      <c r="BT66" s="53"/>
      <c r="BU66" s="53"/>
      <c r="BV66" s="53"/>
      <c r="BW66" s="53"/>
      <c r="BX66" s="53"/>
      <c r="BY66" s="53"/>
      <c r="BZ66" s="53"/>
      <c r="CA66" s="53"/>
      <c r="CB66" s="244"/>
      <c r="CC66" s="53"/>
      <c r="CD66" s="53"/>
      <c r="CE66" s="53"/>
      <c r="CF66" s="53"/>
      <c r="CG66" s="53"/>
      <c r="CH66" s="53"/>
      <c r="CI66" s="53"/>
      <c r="CJ66" s="53"/>
    </row>
    <row r="67" spans="1:88" ht="30" hidden="1" outlineLevel="1" x14ac:dyDescent="0.25">
      <c r="A67" s="159" t="s">
        <v>482</v>
      </c>
      <c r="B67" s="156" t="s">
        <v>736</v>
      </c>
      <c r="C67" s="169"/>
      <c r="D67" s="53"/>
      <c r="E67" s="53"/>
      <c r="F67" s="53"/>
      <c r="G67" s="53"/>
      <c r="H67" s="53"/>
      <c r="I67" s="53"/>
      <c r="J67" s="244"/>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244"/>
      <c r="AM67" s="53"/>
      <c r="AN67" s="53"/>
      <c r="AO67" s="53"/>
      <c r="AP67" s="53"/>
      <c r="AQ67" s="53"/>
      <c r="AR67" s="53"/>
      <c r="AS67" s="53"/>
      <c r="AT67" s="53"/>
      <c r="AU67" s="53"/>
      <c r="AV67" s="53"/>
      <c r="AW67" s="53"/>
      <c r="AX67" s="53"/>
      <c r="AY67" s="53"/>
      <c r="AZ67" s="244"/>
      <c r="BA67" s="53"/>
      <c r="BB67" s="53"/>
      <c r="BC67" s="53"/>
      <c r="BD67" s="53"/>
      <c r="BE67" s="53"/>
      <c r="BF67" s="53"/>
      <c r="BG67" s="53"/>
      <c r="BH67" s="53"/>
      <c r="BI67" s="53"/>
      <c r="BJ67" s="53"/>
      <c r="BK67" s="53"/>
      <c r="BL67" s="53"/>
      <c r="BM67" s="53"/>
      <c r="BN67" s="53"/>
      <c r="BO67" s="53"/>
      <c r="BP67" s="53"/>
      <c r="BQ67" s="53"/>
      <c r="BR67" s="53"/>
      <c r="BS67" s="53"/>
      <c r="BT67" s="53"/>
      <c r="BU67" s="53"/>
      <c r="BV67" s="53"/>
      <c r="BW67" s="53"/>
      <c r="BX67" s="53"/>
      <c r="BY67" s="53"/>
      <c r="BZ67" s="53"/>
      <c r="CA67" s="53"/>
      <c r="CB67" s="244"/>
      <c r="CC67" s="53"/>
      <c r="CD67" s="53"/>
      <c r="CE67" s="53"/>
      <c r="CF67" s="53"/>
      <c r="CG67" s="53"/>
      <c r="CH67" s="53"/>
      <c r="CI67" s="53"/>
      <c r="CJ67" s="53"/>
    </row>
    <row r="68" spans="1:88" ht="30" hidden="1" outlineLevel="1" x14ac:dyDescent="0.25">
      <c r="A68" s="159" t="s">
        <v>482</v>
      </c>
      <c r="B68" s="156" t="s">
        <v>736</v>
      </c>
      <c r="C68" s="169"/>
      <c r="D68" s="53"/>
      <c r="E68" s="53"/>
      <c r="F68" s="53"/>
      <c r="G68" s="53"/>
      <c r="H68" s="53"/>
      <c r="I68" s="53"/>
      <c r="J68" s="244"/>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244"/>
      <c r="AM68" s="53"/>
      <c r="AN68" s="53"/>
      <c r="AO68" s="53"/>
      <c r="AP68" s="53"/>
      <c r="AQ68" s="53"/>
      <c r="AR68" s="53"/>
      <c r="AS68" s="53"/>
      <c r="AT68" s="53"/>
      <c r="AU68" s="53"/>
      <c r="AV68" s="53"/>
      <c r="AW68" s="53"/>
      <c r="AX68" s="53"/>
      <c r="AY68" s="53"/>
      <c r="AZ68" s="244"/>
      <c r="BA68" s="53"/>
      <c r="BB68" s="53"/>
      <c r="BC68" s="53"/>
      <c r="BD68" s="53"/>
      <c r="BE68" s="53"/>
      <c r="BF68" s="53"/>
      <c r="BG68" s="53"/>
      <c r="BH68" s="53"/>
      <c r="BI68" s="53"/>
      <c r="BJ68" s="53"/>
      <c r="BK68" s="53"/>
      <c r="BL68" s="53"/>
      <c r="BM68" s="53"/>
      <c r="BN68" s="53"/>
      <c r="BO68" s="53"/>
      <c r="BP68" s="53"/>
      <c r="BQ68" s="53"/>
      <c r="BR68" s="53"/>
      <c r="BS68" s="53"/>
      <c r="BT68" s="53"/>
      <c r="BU68" s="53"/>
      <c r="BV68" s="53"/>
      <c r="BW68" s="53"/>
      <c r="BX68" s="53"/>
      <c r="BY68" s="53"/>
      <c r="BZ68" s="53"/>
      <c r="CA68" s="53"/>
      <c r="CB68" s="244"/>
      <c r="CC68" s="53"/>
      <c r="CD68" s="53"/>
      <c r="CE68" s="53"/>
      <c r="CF68" s="53"/>
      <c r="CG68" s="53"/>
      <c r="CH68" s="53"/>
      <c r="CI68" s="53"/>
      <c r="CJ68" s="53"/>
    </row>
    <row r="69" spans="1:88" collapsed="1" x14ac:dyDescent="0.25">
      <c r="A69" s="159" t="s">
        <v>737</v>
      </c>
      <c r="B69" s="156" t="s">
        <v>737</v>
      </c>
      <c r="C69" s="169"/>
      <c r="D69" s="53"/>
      <c r="E69" s="53"/>
      <c r="F69" s="53"/>
      <c r="G69" s="53"/>
      <c r="H69" s="53"/>
      <c r="I69" s="53"/>
      <c r="J69" s="244"/>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244"/>
      <c r="AM69" s="53"/>
      <c r="AN69" s="53"/>
      <c r="AO69" s="53"/>
      <c r="AP69" s="53"/>
      <c r="AQ69" s="53"/>
      <c r="AR69" s="53"/>
      <c r="AS69" s="53"/>
      <c r="AT69" s="53"/>
      <c r="AU69" s="53"/>
      <c r="AV69" s="53"/>
      <c r="AW69" s="53"/>
      <c r="AX69" s="53"/>
      <c r="AY69" s="53"/>
      <c r="AZ69" s="244"/>
      <c r="BA69" s="53"/>
      <c r="BB69" s="53"/>
      <c r="BC69" s="53"/>
      <c r="BD69" s="53"/>
      <c r="BE69" s="53"/>
      <c r="BF69" s="53"/>
      <c r="BG69" s="53"/>
      <c r="BH69" s="53"/>
      <c r="BI69" s="53"/>
      <c r="BJ69" s="53"/>
      <c r="BK69" s="53"/>
      <c r="BL69" s="53"/>
      <c r="BM69" s="53"/>
      <c r="BN69" s="53"/>
      <c r="BO69" s="53"/>
      <c r="BP69" s="53"/>
      <c r="BQ69" s="53"/>
      <c r="BR69" s="53"/>
      <c r="BS69" s="53"/>
      <c r="BT69" s="53"/>
      <c r="BU69" s="53"/>
      <c r="BV69" s="53"/>
      <c r="BW69" s="53"/>
      <c r="BX69" s="53"/>
      <c r="BY69" s="53"/>
      <c r="BZ69" s="53"/>
      <c r="CA69" s="53"/>
      <c r="CB69" s="244"/>
      <c r="CC69" s="53"/>
      <c r="CD69" s="53"/>
      <c r="CE69" s="53"/>
      <c r="CF69" s="53"/>
      <c r="CG69" s="53"/>
      <c r="CH69" s="53"/>
      <c r="CI69" s="53"/>
      <c r="CJ69" s="53"/>
    </row>
    <row r="70" spans="1:88" ht="135" x14ac:dyDescent="0.25">
      <c r="A70" s="159" t="s">
        <v>482</v>
      </c>
      <c r="B70" s="156" t="s">
        <v>695</v>
      </c>
      <c r="C70" s="169"/>
      <c r="D70" s="53"/>
      <c r="E70" s="53"/>
      <c r="F70" s="53"/>
      <c r="G70" s="53"/>
      <c r="H70" s="53"/>
      <c r="I70" s="53"/>
      <c r="J70" s="244"/>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244"/>
      <c r="AM70" s="53"/>
      <c r="AN70" s="53"/>
      <c r="AO70" s="53"/>
      <c r="AP70" s="53"/>
      <c r="AQ70" s="53"/>
      <c r="AR70" s="53"/>
      <c r="AS70" s="53"/>
      <c r="AT70" s="53"/>
      <c r="AU70" s="53"/>
      <c r="AV70" s="53"/>
      <c r="AW70" s="53"/>
      <c r="AX70" s="53"/>
      <c r="AY70" s="53"/>
      <c r="AZ70" s="244"/>
      <c r="BA70" s="53"/>
      <c r="BB70" s="53"/>
      <c r="BC70" s="53"/>
      <c r="BD70" s="53"/>
      <c r="BE70" s="53"/>
      <c r="BF70" s="53"/>
      <c r="BG70" s="53"/>
      <c r="BH70" s="53"/>
      <c r="BI70" s="53"/>
      <c r="BJ70" s="53"/>
      <c r="BK70" s="53"/>
      <c r="BL70" s="53"/>
      <c r="BM70" s="53"/>
      <c r="BN70" s="53"/>
      <c r="BO70" s="53"/>
      <c r="BP70" s="53"/>
      <c r="BQ70" s="53"/>
      <c r="BR70" s="53"/>
      <c r="BS70" s="53"/>
      <c r="BT70" s="53"/>
      <c r="BU70" s="53"/>
      <c r="BV70" s="53"/>
      <c r="BW70" s="53"/>
      <c r="BX70" s="53"/>
      <c r="BY70" s="53"/>
      <c r="BZ70" s="53"/>
      <c r="CA70" s="53"/>
      <c r="CB70" s="244"/>
      <c r="CC70" s="53"/>
      <c r="CD70" s="53"/>
      <c r="CE70" s="53"/>
      <c r="CF70" s="53"/>
      <c r="CG70" s="53"/>
      <c r="CH70" s="53"/>
      <c r="CI70" s="53"/>
      <c r="CJ70" s="53"/>
    </row>
    <row r="71" spans="1:88" ht="30" hidden="1" outlineLevel="1" x14ac:dyDescent="0.25">
      <c r="A71" s="159" t="s">
        <v>482</v>
      </c>
      <c r="B71" s="156" t="s">
        <v>736</v>
      </c>
      <c r="C71" s="169"/>
      <c r="D71" s="53"/>
      <c r="E71" s="53"/>
      <c r="F71" s="53"/>
      <c r="G71" s="53"/>
      <c r="H71" s="53"/>
      <c r="I71" s="53"/>
      <c r="J71" s="244"/>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244"/>
      <c r="AM71" s="53"/>
      <c r="AN71" s="53"/>
      <c r="AO71" s="53"/>
      <c r="AP71" s="53"/>
      <c r="AQ71" s="53"/>
      <c r="AR71" s="53"/>
      <c r="AS71" s="53"/>
      <c r="AT71" s="53"/>
      <c r="AU71" s="53"/>
      <c r="AV71" s="53"/>
      <c r="AW71" s="53"/>
      <c r="AX71" s="53"/>
      <c r="AY71" s="53"/>
      <c r="AZ71" s="244"/>
      <c r="BA71" s="53"/>
      <c r="BB71" s="53"/>
      <c r="BC71" s="53"/>
      <c r="BD71" s="53"/>
      <c r="BE71" s="53"/>
      <c r="BF71" s="53"/>
      <c r="BG71" s="53"/>
      <c r="BH71" s="53"/>
      <c r="BI71" s="53"/>
      <c r="BJ71" s="53"/>
      <c r="BK71" s="53"/>
      <c r="BL71" s="53"/>
      <c r="BM71" s="53"/>
      <c r="BN71" s="53"/>
      <c r="BO71" s="53"/>
      <c r="BP71" s="53"/>
      <c r="BQ71" s="53"/>
      <c r="BR71" s="53"/>
      <c r="BS71" s="53"/>
      <c r="BT71" s="53"/>
      <c r="BU71" s="53"/>
      <c r="BV71" s="53"/>
      <c r="BW71" s="53"/>
      <c r="BX71" s="53"/>
      <c r="BY71" s="53"/>
      <c r="BZ71" s="53"/>
      <c r="CA71" s="53"/>
      <c r="CB71" s="244"/>
      <c r="CC71" s="53"/>
      <c r="CD71" s="53"/>
      <c r="CE71" s="53"/>
      <c r="CF71" s="53"/>
      <c r="CG71" s="53"/>
      <c r="CH71" s="53"/>
      <c r="CI71" s="53"/>
      <c r="CJ71" s="53"/>
    </row>
    <row r="72" spans="1:88" ht="30" hidden="1" outlineLevel="1" x14ac:dyDescent="0.25">
      <c r="A72" s="159" t="s">
        <v>482</v>
      </c>
      <c r="B72" s="156" t="s">
        <v>736</v>
      </c>
      <c r="C72" s="169"/>
      <c r="D72" s="53"/>
      <c r="E72" s="53"/>
      <c r="F72" s="53"/>
      <c r="G72" s="53"/>
      <c r="H72" s="53"/>
      <c r="I72" s="53"/>
      <c r="J72" s="244"/>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244"/>
      <c r="AM72" s="53"/>
      <c r="AN72" s="53"/>
      <c r="AO72" s="53"/>
      <c r="AP72" s="53"/>
      <c r="AQ72" s="53"/>
      <c r="AR72" s="53"/>
      <c r="AS72" s="53"/>
      <c r="AT72" s="53"/>
      <c r="AU72" s="53"/>
      <c r="AV72" s="53"/>
      <c r="AW72" s="53"/>
      <c r="AX72" s="53"/>
      <c r="AY72" s="53"/>
      <c r="AZ72" s="244"/>
      <c r="BA72" s="53"/>
      <c r="BB72" s="53"/>
      <c r="BC72" s="53"/>
      <c r="BD72" s="53"/>
      <c r="BE72" s="53"/>
      <c r="BF72" s="53"/>
      <c r="BG72" s="53"/>
      <c r="BH72" s="53"/>
      <c r="BI72" s="53"/>
      <c r="BJ72" s="53"/>
      <c r="BK72" s="53"/>
      <c r="BL72" s="53"/>
      <c r="BM72" s="53"/>
      <c r="BN72" s="53"/>
      <c r="BO72" s="53"/>
      <c r="BP72" s="53"/>
      <c r="BQ72" s="53"/>
      <c r="BR72" s="53"/>
      <c r="BS72" s="53"/>
      <c r="BT72" s="53"/>
      <c r="BU72" s="53"/>
      <c r="BV72" s="53"/>
      <c r="BW72" s="53"/>
      <c r="BX72" s="53"/>
      <c r="BY72" s="53"/>
      <c r="BZ72" s="53"/>
      <c r="CA72" s="53"/>
      <c r="CB72" s="244"/>
      <c r="CC72" s="53"/>
      <c r="CD72" s="53"/>
      <c r="CE72" s="53"/>
      <c r="CF72" s="53"/>
      <c r="CG72" s="53"/>
      <c r="CH72" s="53"/>
      <c r="CI72" s="53"/>
      <c r="CJ72" s="53"/>
    </row>
    <row r="73" spans="1:88" collapsed="1" x14ac:dyDescent="0.25">
      <c r="A73" s="159" t="s">
        <v>737</v>
      </c>
      <c r="B73" s="156" t="s">
        <v>737</v>
      </c>
      <c r="C73" s="169"/>
      <c r="D73" s="53"/>
      <c r="E73" s="53"/>
      <c r="F73" s="53"/>
      <c r="G73" s="53"/>
      <c r="H73" s="53"/>
      <c r="I73" s="53"/>
      <c r="J73" s="244"/>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244"/>
      <c r="AM73" s="53"/>
      <c r="AN73" s="53"/>
      <c r="AO73" s="53"/>
      <c r="AP73" s="53"/>
      <c r="AQ73" s="53"/>
      <c r="AR73" s="53"/>
      <c r="AS73" s="53"/>
      <c r="AT73" s="53"/>
      <c r="AU73" s="53"/>
      <c r="AV73" s="53"/>
      <c r="AW73" s="53"/>
      <c r="AX73" s="53"/>
      <c r="AY73" s="53"/>
      <c r="AZ73" s="244"/>
      <c r="BA73" s="53"/>
      <c r="BB73" s="53"/>
      <c r="BC73" s="53"/>
      <c r="BD73" s="53"/>
      <c r="BE73" s="53"/>
      <c r="BF73" s="53"/>
      <c r="BG73" s="53"/>
      <c r="BH73" s="53"/>
      <c r="BI73" s="53"/>
      <c r="BJ73" s="53"/>
      <c r="BK73" s="53"/>
      <c r="BL73" s="53"/>
      <c r="BM73" s="53"/>
      <c r="BN73" s="53"/>
      <c r="BO73" s="53"/>
      <c r="BP73" s="53"/>
      <c r="BQ73" s="53"/>
      <c r="BR73" s="53"/>
      <c r="BS73" s="53"/>
      <c r="BT73" s="53"/>
      <c r="BU73" s="53"/>
      <c r="BV73" s="53"/>
      <c r="BW73" s="53"/>
      <c r="BX73" s="53"/>
      <c r="BY73" s="53"/>
      <c r="BZ73" s="53"/>
      <c r="CA73" s="53"/>
      <c r="CB73" s="244"/>
      <c r="CC73" s="53"/>
      <c r="CD73" s="53"/>
      <c r="CE73" s="53"/>
      <c r="CF73" s="53"/>
      <c r="CG73" s="53"/>
      <c r="CH73" s="53"/>
      <c r="CI73" s="53"/>
      <c r="CJ73" s="53"/>
    </row>
    <row r="74" spans="1:88" ht="135" x14ac:dyDescent="0.25">
      <c r="A74" s="161" t="s">
        <v>485</v>
      </c>
      <c r="B74" s="156" t="s">
        <v>749</v>
      </c>
      <c r="C74" s="169"/>
      <c r="D74" s="53"/>
      <c r="E74" s="53"/>
      <c r="F74" s="53"/>
      <c r="G74" s="53"/>
      <c r="H74" s="53"/>
      <c r="I74" s="53"/>
      <c r="J74" s="244"/>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244"/>
      <c r="AM74" s="53"/>
      <c r="AN74" s="53"/>
      <c r="AO74" s="53"/>
      <c r="AP74" s="53"/>
      <c r="AQ74" s="53"/>
      <c r="AR74" s="53"/>
      <c r="AS74" s="53"/>
      <c r="AT74" s="53"/>
      <c r="AU74" s="53"/>
      <c r="AV74" s="53"/>
      <c r="AW74" s="53"/>
      <c r="AX74" s="53"/>
      <c r="AY74" s="53"/>
      <c r="AZ74" s="244"/>
      <c r="BA74" s="53"/>
      <c r="BB74" s="53"/>
      <c r="BC74" s="53"/>
      <c r="BD74" s="53"/>
      <c r="BE74" s="53"/>
      <c r="BF74" s="53"/>
      <c r="BG74" s="53"/>
      <c r="BH74" s="53"/>
      <c r="BI74" s="53"/>
      <c r="BJ74" s="53"/>
      <c r="BK74" s="53"/>
      <c r="BL74" s="53"/>
      <c r="BM74" s="53"/>
      <c r="BN74" s="53"/>
      <c r="BO74" s="53"/>
      <c r="BP74" s="53"/>
      <c r="BQ74" s="53"/>
      <c r="BR74" s="53"/>
      <c r="BS74" s="53"/>
      <c r="BT74" s="53"/>
      <c r="BU74" s="53"/>
      <c r="BV74" s="53"/>
      <c r="BW74" s="53"/>
      <c r="BX74" s="53"/>
      <c r="BY74" s="53"/>
      <c r="BZ74" s="53"/>
      <c r="CA74" s="53"/>
      <c r="CB74" s="244"/>
      <c r="CC74" s="53"/>
      <c r="CD74" s="53"/>
      <c r="CE74" s="53"/>
      <c r="CF74" s="53"/>
      <c r="CG74" s="53"/>
      <c r="CH74" s="53"/>
      <c r="CI74" s="53"/>
      <c r="CJ74" s="53"/>
    </row>
    <row r="75" spans="1:88" ht="120" x14ac:dyDescent="0.25">
      <c r="A75" s="159" t="s">
        <v>488</v>
      </c>
      <c r="B75" s="156" t="s">
        <v>696</v>
      </c>
      <c r="C75" s="169"/>
      <c r="D75" s="53"/>
      <c r="E75" s="53"/>
      <c r="F75" s="53"/>
      <c r="G75" s="53"/>
      <c r="H75" s="53"/>
      <c r="I75" s="53"/>
      <c r="J75" s="244"/>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244"/>
      <c r="AM75" s="53"/>
      <c r="AN75" s="53"/>
      <c r="AO75" s="53"/>
      <c r="AP75" s="53"/>
      <c r="AQ75" s="53"/>
      <c r="AR75" s="53"/>
      <c r="AS75" s="53"/>
      <c r="AT75" s="53"/>
      <c r="AU75" s="53"/>
      <c r="AV75" s="53"/>
      <c r="AW75" s="53"/>
      <c r="AX75" s="53"/>
      <c r="AY75" s="53"/>
      <c r="AZ75" s="244"/>
      <c r="BA75" s="53"/>
      <c r="BB75" s="53"/>
      <c r="BC75" s="53"/>
      <c r="BD75" s="53"/>
      <c r="BE75" s="53"/>
      <c r="BF75" s="53"/>
      <c r="BG75" s="53"/>
      <c r="BH75" s="53"/>
      <c r="BI75" s="53"/>
      <c r="BJ75" s="53"/>
      <c r="BK75" s="53"/>
      <c r="BL75" s="53"/>
      <c r="BM75" s="53"/>
      <c r="BN75" s="53"/>
      <c r="BO75" s="53"/>
      <c r="BP75" s="53"/>
      <c r="BQ75" s="53"/>
      <c r="BR75" s="53"/>
      <c r="BS75" s="53"/>
      <c r="BT75" s="53"/>
      <c r="BU75" s="53"/>
      <c r="BV75" s="53"/>
      <c r="BW75" s="53"/>
      <c r="BX75" s="53"/>
      <c r="BY75" s="53"/>
      <c r="BZ75" s="53"/>
      <c r="CA75" s="53"/>
      <c r="CB75" s="244"/>
      <c r="CC75" s="53"/>
      <c r="CD75" s="53"/>
      <c r="CE75" s="53"/>
      <c r="CF75" s="53"/>
      <c r="CG75" s="53"/>
      <c r="CH75" s="53"/>
      <c r="CI75" s="53"/>
      <c r="CJ75" s="53"/>
    </row>
    <row r="76" spans="1:88" ht="30" hidden="1" outlineLevel="1" x14ac:dyDescent="0.25">
      <c r="A76" s="159" t="s">
        <v>488</v>
      </c>
      <c r="B76" s="156" t="s">
        <v>736</v>
      </c>
      <c r="C76" s="169"/>
      <c r="D76" s="53"/>
      <c r="E76" s="53"/>
      <c r="F76" s="53"/>
      <c r="G76" s="53"/>
      <c r="H76" s="53"/>
      <c r="I76" s="53"/>
      <c r="J76" s="244"/>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244"/>
      <c r="AM76" s="53"/>
      <c r="AN76" s="53"/>
      <c r="AO76" s="53"/>
      <c r="AP76" s="53"/>
      <c r="AQ76" s="53"/>
      <c r="AR76" s="53"/>
      <c r="AS76" s="53"/>
      <c r="AT76" s="53"/>
      <c r="AU76" s="53"/>
      <c r="AV76" s="53"/>
      <c r="AW76" s="53"/>
      <c r="AX76" s="53"/>
      <c r="AY76" s="53"/>
      <c r="AZ76" s="244"/>
      <c r="BA76" s="53"/>
      <c r="BB76" s="53"/>
      <c r="BC76" s="53"/>
      <c r="BD76" s="53"/>
      <c r="BE76" s="53"/>
      <c r="BF76" s="53"/>
      <c r="BG76" s="53"/>
      <c r="BH76" s="53"/>
      <c r="BI76" s="53"/>
      <c r="BJ76" s="53"/>
      <c r="BK76" s="53"/>
      <c r="BL76" s="53"/>
      <c r="BM76" s="53"/>
      <c r="BN76" s="53"/>
      <c r="BO76" s="53"/>
      <c r="BP76" s="53"/>
      <c r="BQ76" s="53"/>
      <c r="BR76" s="53"/>
      <c r="BS76" s="53"/>
      <c r="BT76" s="53"/>
      <c r="BU76" s="53"/>
      <c r="BV76" s="53"/>
      <c r="BW76" s="53"/>
      <c r="BX76" s="53"/>
      <c r="BY76" s="53"/>
      <c r="BZ76" s="53"/>
      <c r="CA76" s="53"/>
      <c r="CB76" s="244"/>
      <c r="CC76" s="53"/>
      <c r="CD76" s="53"/>
      <c r="CE76" s="53"/>
      <c r="CF76" s="53"/>
      <c r="CG76" s="53"/>
      <c r="CH76" s="53"/>
      <c r="CI76" s="53"/>
      <c r="CJ76" s="53"/>
    </row>
    <row r="77" spans="1:88" ht="30" hidden="1" outlineLevel="1" x14ac:dyDescent="0.25">
      <c r="A77" s="159" t="s">
        <v>488</v>
      </c>
      <c r="B77" s="156" t="s">
        <v>736</v>
      </c>
      <c r="C77" s="169"/>
      <c r="D77" s="53"/>
      <c r="E77" s="53"/>
      <c r="F77" s="53"/>
      <c r="G77" s="53"/>
      <c r="H77" s="53"/>
      <c r="I77" s="53"/>
      <c r="J77" s="244"/>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244"/>
      <c r="AM77" s="53"/>
      <c r="AN77" s="53"/>
      <c r="AO77" s="53"/>
      <c r="AP77" s="53"/>
      <c r="AQ77" s="53"/>
      <c r="AR77" s="53"/>
      <c r="AS77" s="53"/>
      <c r="AT77" s="53"/>
      <c r="AU77" s="53"/>
      <c r="AV77" s="53"/>
      <c r="AW77" s="53"/>
      <c r="AX77" s="53"/>
      <c r="AY77" s="53"/>
      <c r="AZ77" s="244"/>
      <c r="BA77" s="53"/>
      <c r="BB77" s="53"/>
      <c r="BC77" s="53"/>
      <c r="BD77" s="53"/>
      <c r="BE77" s="53"/>
      <c r="BF77" s="53"/>
      <c r="BG77" s="53"/>
      <c r="BH77" s="53"/>
      <c r="BI77" s="53"/>
      <c r="BJ77" s="53"/>
      <c r="BK77" s="53"/>
      <c r="BL77" s="53"/>
      <c r="BM77" s="53"/>
      <c r="BN77" s="53"/>
      <c r="BO77" s="53"/>
      <c r="BP77" s="53"/>
      <c r="BQ77" s="53"/>
      <c r="BR77" s="53"/>
      <c r="BS77" s="53"/>
      <c r="BT77" s="53"/>
      <c r="BU77" s="53"/>
      <c r="BV77" s="53"/>
      <c r="BW77" s="53"/>
      <c r="BX77" s="53"/>
      <c r="BY77" s="53"/>
      <c r="BZ77" s="53"/>
      <c r="CA77" s="53"/>
      <c r="CB77" s="244"/>
      <c r="CC77" s="53"/>
      <c r="CD77" s="53"/>
      <c r="CE77" s="53"/>
      <c r="CF77" s="53"/>
      <c r="CG77" s="53"/>
      <c r="CH77" s="53"/>
      <c r="CI77" s="53"/>
      <c r="CJ77" s="53"/>
    </row>
    <row r="78" spans="1:88" collapsed="1" x14ac:dyDescent="0.25">
      <c r="A78" s="159" t="s">
        <v>737</v>
      </c>
      <c r="B78" s="156" t="s">
        <v>737</v>
      </c>
      <c r="C78" s="169"/>
      <c r="D78" s="53"/>
      <c r="E78" s="53"/>
      <c r="F78" s="53"/>
      <c r="G78" s="53"/>
      <c r="H78" s="53"/>
      <c r="I78" s="53"/>
      <c r="J78" s="244"/>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53"/>
      <c r="AJ78" s="53"/>
      <c r="AK78" s="53"/>
      <c r="AL78" s="244"/>
      <c r="AM78" s="53"/>
      <c r="AN78" s="53"/>
      <c r="AO78" s="53"/>
      <c r="AP78" s="53"/>
      <c r="AQ78" s="53"/>
      <c r="AR78" s="53"/>
      <c r="AS78" s="53"/>
      <c r="AT78" s="53"/>
      <c r="AU78" s="53"/>
      <c r="AV78" s="53"/>
      <c r="AW78" s="53"/>
      <c r="AX78" s="53"/>
      <c r="AY78" s="53"/>
      <c r="AZ78" s="244"/>
      <c r="BA78" s="53"/>
      <c r="BB78" s="53"/>
      <c r="BC78" s="53"/>
      <c r="BD78" s="53"/>
      <c r="BE78" s="53"/>
      <c r="BF78" s="53"/>
      <c r="BG78" s="53"/>
      <c r="BH78" s="53"/>
      <c r="BI78" s="53"/>
      <c r="BJ78" s="53"/>
      <c r="BK78" s="53"/>
      <c r="BL78" s="53"/>
      <c r="BM78" s="53"/>
      <c r="BN78" s="53"/>
      <c r="BO78" s="53"/>
      <c r="BP78" s="53"/>
      <c r="BQ78" s="53"/>
      <c r="BR78" s="53"/>
      <c r="BS78" s="53"/>
      <c r="BT78" s="53"/>
      <c r="BU78" s="53"/>
      <c r="BV78" s="53"/>
      <c r="BW78" s="53"/>
      <c r="BX78" s="53"/>
      <c r="BY78" s="53"/>
      <c r="BZ78" s="53"/>
      <c r="CA78" s="53"/>
      <c r="CB78" s="244"/>
      <c r="CC78" s="53"/>
      <c r="CD78" s="53"/>
      <c r="CE78" s="53"/>
      <c r="CF78" s="53"/>
      <c r="CG78" s="53"/>
      <c r="CH78" s="53"/>
      <c r="CI78" s="53"/>
      <c r="CJ78" s="53"/>
    </row>
    <row r="79" spans="1:88" ht="105" x14ac:dyDescent="0.25">
      <c r="A79" s="161" t="s">
        <v>490</v>
      </c>
      <c r="B79" s="156" t="s">
        <v>741</v>
      </c>
      <c r="C79" s="169"/>
      <c r="D79" s="53"/>
      <c r="E79" s="53"/>
      <c r="F79" s="53"/>
      <c r="G79" s="53"/>
      <c r="H79" s="53"/>
      <c r="I79" s="53"/>
      <c r="J79" s="244"/>
      <c r="K79" s="53"/>
      <c r="L79" s="53"/>
      <c r="M79" s="53"/>
      <c r="N79" s="53"/>
      <c r="O79" s="53"/>
      <c r="P79" s="53"/>
      <c r="Q79" s="53"/>
      <c r="R79" s="53"/>
      <c r="S79" s="53"/>
      <c r="T79" s="53"/>
      <c r="U79" s="53"/>
      <c r="V79" s="53"/>
      <c r="W79" s="53"/>
      <c r="X79" s="53"/>
      <c r="Y79" s="53"/>
      <c r="Z79" s="53"/>
      <c r="AA79" s="53"/>
      <c r="AB79" s="53"/>
      <c r="AC79" s="53"/>
      <c r="AD79" s="53"/>
      <c r="AE79" s="53"/>
      <c r="AF79" s="53"/>
      <c r="AG79" s="53"/>
      <c r="AH79" s="53"/>
      <c r="AI79" s="53"/>
      <c r="AJ79" s="53"/>
      <c r="AK79" s="53"/>
      <c r="AL79" s="244"/>
      <c r="AM79" s="53"/>
      <c r="AN79" s="53"/>
      <c r="AO79" s="53"/>
      <c r="AP79" s="53"/>
      <c r="AQ79" s="53"/>
      <c r="AR79" s="53"/>
      <c r="AS79" s="53"/>
      <c r="AT79" s="53"/>
      <c r="AU79" s="53"/>
      <c r="AV79" s="53"/>
      <c r="AW79" s="53"/>
      <c r="AX79" s="53"/>
      <c r="AY79" s="53"/>
      <c r="AZ79" s="244"/>
      <c r="BA79" s="53"/>
      <c r="BB79" s="53"/>
      <c r="BC79" s="53"/>
      <c r="BD79" s="53"/>
      <c r="BE79" s="53"/>
      <c r="BF79" s="53"/>
      <c r="BG79" s="53"/>
      <c r="BH79" s="53"/>
      <c r="BI79" s="53"/>
      <c r="BJ79" s="53"/>
      <c r="BK79" s="53"/>
      <c r="BL79" s="53"/>
      <c r="BM79" s="53"/>
      <c r="BN79" s="53"/>
      <c r="BO79" s="53"/>
      <c r="BP79" s="53"/>
      <c r="BQ79" s="53"/>
      <c r="BR79" s="53"/>
      <c r="BS79" s="53"/>
      <c r="BT79" s="53"/>
      <c r="BU79" s="53"/>
      <c r="BV79" s="53"/>
      <c r="BW79" s="53"/>
      <c r="BX79" s="53"/>
      <c r="BY79" s="53"/>
      <c r="BZ79" s="53"/>
      <c r="CA79" s="53"/>
      <c r="CB79" s="244"/>
      <c r="CC79" s="53"/>
      <c r="CD79" s="53"/>
      <c r="CE79" s="53"/>
      <c r="CF79" s="53"/>
      <c r="CG79" s="53"/>
      <c r="CH79" s="53"/>
      <c r="CI79" s="53"/>
      <c r="CJ79" s="53"/>
    </row>
    <row r="80" spans="1:88" x14ac:dyDescent="0.25">
      <c r="A80" s="162"/>
      <c r="B80" s="156" t="s">
        <v>742</v>
      </c>
      <c r="C80" s="169"/>
      <c r="D80" s="53"/>
      <c r="E80" s="53"/>
      <c r="F80" s="53"/>
      <c r="G80" s="53"/>
      <c r="H80" s="53"/>
      <c r="I80" s="53"/>
      <c r="J80" s="244"/>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244"/>
      <c r="AM80" s="53"/>
      <c r="AN80" s="53"/>
      <c r="AO80" s="53"/>
      <c r="AP80" s="53"/>
      <c r="AQ80" s="53"/>
      <c r="AR80" s="53"/>
      <c r="AS80" s="53"/>
      <c r="AT80" s="53"/>
      <c r="AU80" s="53"/>
      <c r="AV80" s="53"/>
      <c r="AW80" s="53"/>
      <c r="AX80" s="53"/>
      <c r="AY80" s="53"/>
      <c r="AZ80" s="244"/>
      <c r="BA80" s="53"/>
      <c r="BB80" s="53"/>
      <c r="BC80" s="53"/>
      <c r="BD80" s="53"/>
      <c r="BE80" s="53"/>
      <c r="BF80" s="53"/>
      <c r="BG80" s="53"/>
      <c r="BH80" s="53"/>
      <c r="BI80" s="53"/>
      <c r="BJ80" s="53"/>
      <c r="BK80" s="53"/>
      <c r="BL80" s="53"/>
      <c r="BM80" s="53"/>
      <c r="BN80" s="53"/>
      <c r="BO80" s="53"/>
      <c r="BP80" s="53"/>
      <c r="BQ80" s="53"/>
      <c r="BR80" s="53"/>
      <c r="BS80" s="53"/>
      <c r="BT80" s="53"/>
      <c r="BU80" s="53"/>
      <c r="BV80" s="53"/>
      <c r="BW80" s="53"/>
      <c r="BX80" s="53"/>
      <c r="BY80" s="53"/>
      <c r="BZ80" s="53"/>
      <c r="CA80" s="53"/>
      <c r="CB80" s="244"/>
      <c r="CC80" s="53"/>
      <c r="CD80" s="53"/>
      <c r="CE80" s="53"/>
      <c r="CF80" s="53"/>
      <c r="CG80" s="53"/>
      <c r="CH80" s="53"/>
      <c r="CI80" s="53"/>
      <c r="CJ80" s="53"/>
    </row>
    <row r="81" spans="1:88" ht="30" hidden="1" outlineLevel="1" x14ac:dyDescent="0.25">
      <c r="A81" s="159" t="s">
        <v>490</v>
      </c>
      <c r="B81" s="156" t="s">
        <v>736</v>
      </c>
      <c r="C81" s="169"/>
      <c r="D81" s="53"/>
      <c r="E81" s="53"/>
      <c r="F81" s="53"/>
      <c r="G81" s="53"/>
      <c r="H81" s="53"/>
      <c r="I81" s="53"/>
      <c r="J81" s="244"/>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244"/>
      <c r="AM81" s="53"/>
      <c r="AN81" s="53"/>
      <c r="AO81" s="53"/>
      <c r="AP81" s="53"/>
      <c r="AQ81" s="53"/>
      <c r="AR81" s="53"/>
      <c r="AS81" s="53"/>
      <c r="AT81" s="53"/>
      <c r="AU81" s="53"/>
      <c r="AV81" s="53"/>
      <c r="AW81" s="53"/>
      <c r="AX81" s="53"/>
      <c r="AY81" s="53"/>
      <c r="AZ81" s="244"/>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c r="BZ81" s="53"/>
      <c r="CA81" s="53"/>
      <c r="CB81" s="244"/>
      <c r="CC81" s="53"/>
      <c r="CD81" s="53"/>
      <c r="CE81" s="53"/>
      <c r="CF81" s="53"/>
      <c r="CG81" s="53"/>
      <c r="CH81" s="53"/>
      <c r="CI81" s="53"/>
      <c r="CJ81" s="53"/>
    </row>
    <row r="82" spans="1:88" ht="30" hidden="1" outlineLevel="1" x14ac:dyDescent="0.25">
      <c r="A82" s="159" t="s">
        <v>490</v>
      </c>
      <c r="B82" s="156" t="s">
        <v>736</v>
      </c>
      <c r="C82" s="169"/>
      <c r="D82" s="53"/>
      <c r="E82" s="53"/>
      <c r="F82" s="53"/>
      <c r="G82" s="53"/>
      <c r="H82" s="53"/>
      <c r="I82" s="53"/>
      <c r="J82" s="244"/>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244"/>
      <c r="AM82" s="53"/>
      <c r="AN82" s="53"/>
      <c r="AO82" s="53"/>
      <c r="AP82" s="53"/>
      <c r="AQ82" s="53"/>
      <c r="AR82" s="53"/>
      <c r="AS82" s="53"/>
      <c r="AT82" s="53"/>
      <c r="AU82" s="53"/>
      <c r="AV82" s="53"/>
      <c r="AW82" s="53"/>
      <c r="AX82" s="53"/>
      <c r="AY82" s="53"/>
      <c r="AZ82" s="244"/>
      <c r="BA82" s="53"/>
      <c r="BB82" s="53"/>
      <c r="BC82" s="53"/>
      <c r="BD82" s="53"/>
      <c r="BE82" s="53"/>
      <c r="BF82" s="53"/>
      <c r="BG82" s="53"/>
      <c r="BH82" s="53"/>
      <c r="BI82" s="53"/>
      <c r="BJ82" s="53"/>
      <c r="BK82" s="53"/>
      <c r="BL82" s="53"/>
      <c r="BM82" s="53"/>
      <c r="BN82" s="53"/>
      <c r="BO82" s="53"/>
      <c r="BP82" s="53"/>
      <c r="BQ82" s="53"/>
      <c r="BR82" s="53"/>
      <c r="BS82" s="53"/>
      <c r="BT82" s="53"/>
      <c r="BU82" s="53"/>
      <c r="BV82" s="53"/>
      <c r="BW82" s="53"/>
      <c r="BX82" s="53"/>
      <c r="BY82" s="53"/>
      <c r="BZ82" s="53"/>
      <c r="CA82" s="53"/>
      <c r="CB82" s="244"/>
      <c r="CC82" s="53"/>
      <c r="CD82" s="53"/>
      <c r="CE82" s="53"/>
      <c r="CF82" s="53"/>
      <c r="CG82" s="53"/>
      <c r="CH82" s="53"/>
      <c r="CI82" s="53"/>
      <c r="CJ82" s="53"/>
    </row>
    <row r="83" spans="1:88" collapsed="1" x14ac:dyDescent="0.25">
      <c r="A83" s="159" t="s">
        <v>737</v>
      </c>
      <c r="B83" s="156" t="s">
        <v>737</v>
      </c>
      <c r="C83" s="169"/>
      <c r="D83" s="53"/>
      <c r="E83" s="53"/>
      <c r="F83" s="53"/>
      <c r="G83" s="53"/>
      <c r="H83" s="53"/>
      <c r="I83" s="53"/>
      <c r="J83" s="244"/>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244"/>
      <c r="AM83" s="53"/>
      <c r="AN83" s="53"/>
      <c r="AO83" s="53"/>
      <c r="AP83" s="53"/>
      <c r="AQ83" s="53"/>
      <c r="AR83" s="53"/>
      <c r="AS83" s="53"/>
      <c r="AT83" s="53"/>
      <c r="AU83" s="53"/>
      <c r="AV83" s="53"/>
      <c r="AW83" s="53"/>
      <c r="AX83" s="53"/>
      <c r="AY83" s="53"/>
      <c r="AZ83" s="244"/>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c r="BZ83" s="53"/>
      <c r="CA83" s="53"/>
      <c r="CB83" s="244"/>
      <c r="CC83" s="53"/>
      <c r="CD83" s="53"/>
      <c r="CE83" s="53"/>
      <c r="CF83" s="53"/>
      <c r="CG83" s="53"/>
      <c r="CH83" s="53"/>
      <c r="CI83" s="53"/>
      <c r="CJ83" s="53"/>
    </row>
    <row r="84" spans="1:88" ht="71.25" x14ac:dyDescent="0.25">
      <c r="A84" s="175" t="s">
        <v>128</v>
      </c>
      <c r="B84" s="197" t="s">
        <v>743</v>
      </c>
      <c r="C84" s="198" t="s">
        <v>732</v>
      </c>
      <c r="D84" s="255"/>
      <c r="E84" s="255"/>
      <c r="F84" s="255"/>
      <c r="G84" s="255"/>
      <c r="H84" s="255"/>
      <c r="I84" s="255"/>
      <c r="J84" s="243">
        <f t="shared" ref="J84" si="8">J104+J137</f>
        <v>19</v>
      </c>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55"/>
      <c r="AL84" s="243">
        <f t="shared" ref="AL84" si="9">AL104+AL137</f>
        <v>16</v>
      </c>
      <c r="AM84" s="255"/>
      <c r="AN84" s="255"/>
      <c r="AO84" s="255"/>
      <c r="AP84" s="255"/>
      <c r="AQ84" s="255"/>
      <c r="AR84" s="255"/>
      <c r="AS84" s="255"/>
      <c r="AT84" s="255"/>
      <c r="AU84" s="255"/>
      <c r="AV84" s="255"/>
      <c r="AW84" s="255"/>
      <c r="AX84" s="255"/>
      <c r="AY84" s="255"/>
      <c r="AZ84" s="243">
        <f t="shared" ref="AZ84" si="10">AZ104+AZ137</f>
        <v>3</v>
      </c>
      <c r="BA84" s="255"/>
      <c r="BB84" s="255"/>
      <c r="BC84" s="255"/>
      <c r="BD84" s="255"/>
      <c r="BE84" s="255"/>
      <c r="BF84" s="255"/>
      <c r="BG84" s="255"/>
      <c r="BH84" s="255"/>
      <c r="BI84" s="255"/>
      <c r="BJ84" s="255"/>
      <c r="BK84" s="255"/>
      <c r="BL84" s="255"/>
      <c r="BM84" s="255"/>
      <c r="BN84" s="255"/>
      <c r="BO84" s="255"/>
      <c r="BP84" s="255"/>
      <c r="BQ84" s="255"/>
      <c r="BR84" s="255"/>
      <c r="BS84" s="255"/>
      <c r="BT84" s="255"/>
      <c r="BU84" s="255"/>
      <c r="BV84" s="255"/>
      <c r="BW84" s="255"/>
      <c r="BX84" s="255"/>
      <c r="BY84" s="255"/>
      <c r="BZ84" s="255"/>
      <c r="CA84" s="255"/>
      <c r="CB84" s="243">
        <f t="shared" ref="CB84" si="11">CB104+CB137</f>
        <v>19</v>
      </c>
      <c r="CC84" s="255"/>
      <c r="CD84" s="255"/>
      <c r="CE84" s="255"/>
      <c r="CF84" s="255"/>
      <c r="CG84" s="255"/>
      <c r="CH84" s="255"/>
      <c r="CI84" s="255"/>
      <c r="CJ84" s="53"/>
    </row>
    <row r="85" spans="1:88" ht="105" x14ac:dyDescent="0.25">
      <c r="A85" s="159" t="s">
        <v>159</v>
      </c>
      <c r="B85" s="156" t="s">
        <v>697</v>
      </c>
      <c r="C85" s="169"/>
      <c r="D85" s="53"/>
      <c r="E85" s="53"/>
      <c r="F85" s="53"/>
      <c r="G85" s="53"/>
      <c r="H85" s="53"/>
      <c r="I85" s="53"/>
      <c r="J85" s="244"/>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244"/>
      <c r="AM85" s="53"/>
      <c r="AN85" s="53"/>
      <c r="AO85" s="53"/>
      <c r="AP85" s="53"/>
      <c r="AQ85" s="53"/>
      <c r="AR85" s="53"/>
      <c r="AS85" s="53"/>
      <c r="AT85" s="53"/>
      <c r="AU85" s="53"/>
      <c r="AV85" s="53"/>
      <c r="AW85" s="53"/>
      <c r="AX85" s="53"/>
      <c r="AY85" s="53"/>
      <c r="AZ85" s="244"/>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c r="BZ85" s="53"/>
      <c r="CA85" s="53"/>
      <c r="CB85" s="244"/>
      <c r="CC85" s="53"/>
      <c r="CD85" s="53"/>
      <c r="CE85" s="53"/>
      <c r="CF85" s="53"/>
      <c r="CG85" s="53"/>
      <c r="CH85" s="53"/>
      <c r="CI85" s="53"/>
      <c r="CJ85" s="53"/>
    </row>
    <row r="86" spans="1:88" ht="60" x14ac:dyDescent="0.25">
      <c r="A86" s="161" t="s">
        <v>160</v>
      </c>
      <c r="B86" s="156" t="s">
        <v>698</v>
      </c>
      <c r="C86" s="169"/>
      <c r="D86" s="53"/>
      <c r="E86" s="53"/>
      <c r="F86" s="53"/>
      <c r="G86" s="53"/>
      <c r="H86" s="53"/>
      <c r="I86" s="53"/>
      <c r="J86" s="244"/>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c r="AL86" s="244"/>
      <c r="AM86" s="53"/>
      <c r="AN86" s="53"/>
      <c r="AO86" s="53"/>
      <c r="AP86" s="53"/>
      <c r="AQ86" s="53"/>
      <c r="AR86" s="53"/>
      <c r="AS86" s="53"/>
      <c r="AT86" s="53"/>
      <c r="AU86" s="53"/>
      <c r="AV86" s="53"/>
      <c r="AW86" s="53"/>
      <c r="AX86" s="53"/>
      <c r="AY86" s="53"/>
      <c r="AZ86" s="244"/>
      <c r="BA86" s="53"/>
      <c r="BB86" s="53"/>
      <c r="BC86" s="53"/>
      <c r="BD86" s="53"/>
      <c r="BE86" s="53"/>
      <c r="BF86" s="53"/>
      <c r="BG86" s="53"/>
      <c r="BH86" s="53"/>
      <c r="BI86" s="53"/>
      <c r="BJ86" s="53"/>
      <c r="BK86" s="53"/>
      <c r="BL86" s="53"/>
      <c r="BM86" s="53"/>
      <c r="BN86" s="53"/>
      <c r="BO86" s="53"/>
      <c r="BP86" s="53"/>
      <c r="BQ86" s="53"/>
      <c r="BR86" s="53"/>
      <c r="BS86" s="53"/>
      <c r="BT86" s="53"/>
      <c r="BU86" s="53"/>
      <c r="BV86" s="53"/>
      <c r="BW86" s="53"/>
      <c r="BX86" s="53"/>
      <c r="BY86" s="53"/>
      <c r="BZ86" s="53"/>
      <c r="CA86" s="53"/>
      <c r="CB86" s="244"/>
      <c r="CC86" s="53"/>
      <c r="CD86" s="53"/>
      <c r="CE86" s="53"/>
      <c r="CF86" s="53"/>
      <c r="CG86" s="53"/>
      <c r="CH86" s="53"/>
      <c r="CI86" s="53"/>
      <c r="CJ86" s="53"/>
    </row>
    <row r="87" spans="1:88" ht="30" hidden="1" outlineLevel="1" x14ac:dyDescent="0.25">
      <c r="A87" s="159" t="s">
        <v>160</v>
      </c>
      <c r="B87" s="156" t="s">
        <v>736</v>
      </c>
      <c r="C87" s="169"/>
      <c r="D87" s="53"/>
      <c r="E87" s="53"/>
      <c r="F87" s="53"/>
      <c r="G87" s="53"/>
      <c r="H87" s="53"/>
      <c r="I87" s="53"/>
      <c r="J87" s="244"/>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244"/>
      <c r="AM87" s="53"/>
      <c r="AN87" s="53"/>
      <c r="AO87" s="53"/>
      <c r="AP87" s="53"/>
      <c r="AQ87" s="53"/>
      <c r="AR87" s="53"/>
      <c r="AS87" s="53"/>
      <c r="AT87" s="53"/>
      <c r="AU87" s="53"/>
      <c r="AV87" s="53"/>
      <c r="AW87" s="53"/>
      <c r="AX87" s="53"/>
      <c r="AY87" s="53"/>
      <c r="AZ87" s="244"/>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c r="BZ87" s="53"/>
      <c r="CA87" s="53"/>
      <c r="CB87" s="244"/>
      <c r="CC87" s="53"/>
      <c r="CD87" s="53"/>
      <c r="CE87" s="53"/>
      <c r="CF87" s="53"/>
      <c r="CG87" s="53"/>
      <c r="CH87" s="53"/>
      <c r="CI87" s="53"/>
      <c r="CJ87" s="53"/>
    </row>
    <row r="88" spans="1:88" ht="30" hidden="1" outlineLevel="1" x14ac:dyDescent="0.25">
      <c r="A88" s="159" t="s">
        <v>160</v>
      </c>
      <c r="B88" s="156" t="s">
        <v>736</v>
      </c>
      <c r="C88" s="169"/>
      <c r="D88" s="53"/>
      <c r="E88" s="53"/>
      <c r="F88" s="53"/>
      <c r="G88" s="53"/>
      <c r="H88" s="53"/>
      <c r="I88" s="53"/>
      <c r="J88" s="244"/>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3"/>
      <c r="AL88" s="244"/>
      <c r="AM88" s="53"/>
      <c r="AN88" s="53"/>
      <c r="AO88" s="53"/>
      <c r="AP88" s="53"/>
      <c r="AQ88" s="53"/>
      <c r="AR88" s="53"/>
      <c r="AS88" s="53"/>
      <c r="AT88" s="53"/>
      <c r="AU88" s="53"/>
      <c r="AV88" s="53"/>
      <c r="AW88" s="53"/>
      <c r="AX88" s="53"/>
      <c r="AY88" s="53"/>
      <c r="AZ88" s="244"/>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244"/>
      <c r="CC88" s="53"/>
      <c r="CD88" s="53"/>
      <c r="CE88" s="53"/>
      <c r="CF88" s="53"/>
      <c r="CG88" s="53"/>
      <c r="CH88" s="53"/>
      <c r="CI88" s="53"/>
      <c r="CJ88" s="53"/>
    </row>
    <row r="89" spans="1:88" collapsed="1" x14ac:dyDescent="0.25">
      <c r="A89" s="159" t="s">
        <v>737</v>
      </c>
      <c r="B89" s="156" t="s">
        <v>737</v>
      </c>
      <c r="C89" s="169"/>
      <c r="D89" s="53"/>
      <c r="E89" s="53"/>
      <c r="F89" s="53"/>
      <c r="G89" s="53"/>
      <c r="H89" s="53"/>
      <c r="I89" s="53"/>
      <c r="J89" s="244"/>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244"/>
      <c r="AM89" s="53"/>
      <c r="AN89" s="53"/>
      <c r="AO89" s="53"/>
      <c r="AP89" s="53"/>
      <c r="AQ89" s="53"/>
      <c r="AR89" s="53"/>
      <c r="AS89" s="53"/>
      <c r="AT89" s="53"/>
      <c r="AU89" s="53"/>
      <c r="AV89" s="53"/>
      <c r="AW89" s="53"/>
      <c r="AX89" s="53"/>
      <c r="AY89" s="53"/>
      <c r="AZ89" s="244"/>
      <c r="BA89" s="53"/>
      <c r="BB89" s="53"/>
      <c r="BC89" s="53"/>
      <c r="BD89" s="53"/>
      <c r="BE89" s="53"/>
      <c r="BF89" s="53"/>
      <c r="BG89" s="53"/>
      <c r="BH89" s="53"/>
      <c r="BI89" s="53"/>
      <c r="BJ89" s="53"/>
      <c r="BK89" s="53"/>
      <c r="BL89" s="53"/>
      <c r="BM89" s="53"/>
      <c r="BN89" s="53"/>
      <c r="BO89" s="53"/>
      <c r="BP89" s="53"/>
      <c r="BQ89" s="53"/>
      <c r="BR89" s="53"/>
      <c r="BS89" s="53"/>
      <c r="BT89" s="53"/>
      <c r="BU89" s="53"/>
      <c r="BV89" s="53"/>
      <c r="BW89" s="53"/>
      <c r="BX89" s="53"/>
      <c r="BY89" s="53"/>
      <c r="BZ89" s="53"/>
      <c r="CA89" s="53"/>
      <c r="CB89" s="244"/>
      <c r="CC89" s="53"/>
      <c r="CD89" s="53"/>
      <c r="CE89" s="53"/>
      <c r="CF89" s="53"/>
      <c r="CG89" s="53"/>
      <c r="CH89" s="53"/>
      <c r="CI89" s="53"/>
      <c r="CJ89" s="53"/>
    </row>
    <row r="90" spans="1:88" ht="90" x14ac:dyDescent="0.25">
      <c r="A90" s="161" t="s">
        <v>161</v>
      </c>
      <c r="B90" s="156" t="s">
        <v>744</v>
      </c>
      <c r="C90" s="169"/>
      <c r="D90" s="53"/>
      <c r="E90" s="53"/>
      <c r="F90" s="53"/>
      <c r="G90" s="53"/>
      <c r="H90" s="53"/>
      <c r="I90" s="53"/>
      <c r="J90" s="244"/>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53"/>
      <c r="AL90" s="244"/>
      <c r="AM90" s="53"/>
      <c r="AN90" s="53"/>
      <c r="AO90" s="53"/>
      <c r="AP90" s="53"/>
      <c r="AQ90" s="53"/>
      <c r="AR90" s="53"/>
      <c r="AS90" s="53"/>
      <c r="AT90" s="53"/>
      <c r="AU90" s="53"/>
      <c r="AV90" s="53"/>
      <c r="AW90" s="53"/>
      <c r="AX90" s="53"/>
      <c r="AY90" s="53"/>
      <c r="AZ90" s="244"/>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244"/>
      <c r="CC90" s="53"/>
      <c r="CD90" s="53"/>
      <c r="CE90" s="53"/>
      <c r="CF90" s="53"/>
      <c r="CG90" s="53"/>
      <c r="CH90" s="53"/>
      <c r="CI90" s="53"/>
      <c r="CJ90" s="53"/>
    </row>
    <row r="91" spans="1:88" x14ac:dyDescent="0.25">
      <c r="A91" s="162"/>
      <c r="B91" s="156" t="s">
        <v>742</v>
      </c>
      <c r="C91" s="169"/>
      <c r="D91" s="53"/>
      <c r="E91" s="53"/>
      <c r="F91" s="53"/>
      <c r="G91" s="53"/>
      <c r="H91" s="53"/>
      <c r="I91" s="53"/>
      <c r="J91" s="244"/>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244"/>
      <c r="AM91" s="53"/>
      <c r="AN91" s="53"/>
      <c r="AO91" s="53"/>
      <c r="AP91" s="53"/>
      <c r="AQ91" s="53"/>
      <c r="AR91" s="53"/>
      <c r="AS91" s="53"/>
      <c r="AT91" s="53"/>
      <c r="AU91" s="53"/>
      <c r="AV91" s="53"/>
      <c r="AW91" s="53"/>
      <c r="AX91" s="53"/>
      <c r="AY91" s="53"/>
      <c r="AZ91" s="244"/>
      <c r="BA91" s="53"/>
      <c r="BB91" s="53"/>
      <c r="BC91" s="53"/>
      <c r="BD91" s="53"/>
      <c r="BE91" s="53"/>
      <c r="BF91" s="53"/>
      <c r="BG91" s="53"/>
      <c r="BH91" s="53"/>
      <c r="BI91" s="53"/>
      <c r="BJ91" s="53"/>
      <c r="BK91" s="53"/>
      <c r="BL91" s="53"/>
      <c r="BM91" s="53"/>
      <c r="BN91" s="53"/>
      <c r="BO91" s="53"/>
      <c r="BP91" s="53"/>
      <c r="BQ91" s="53"/>
      <c r="BR91" s="53"/>
      <c r="BS91" s="53"/>
      <c r="BT91" s="53"/>
      <c r="BU91" s="53"/>
      <c r="BV91" s="53"/>
      <c r="BW91" s="53"/>
      <c r="BX91" s="53"/>
      <c r="BY91" s="53"/>
      <c r="BZ91" s="53"/>
      <c r="CA91" s="53"/>
      <c r="CB91" s="244"/>
      <c r="CC91" s="53"/>
      <c r="CD91" s="53"/>
      <c r="CE91" s="53"/>
      <c r="CF91" s="53"/>
      <c r="CG91" s="53"/>
      <c r="CH91" s="53"/>
      <c r="CI91" s="53"/>
      <c r="CJ91" s="53"/>
    </row>
    <row r="92" spans="1:88" ht="30" hidden="1" outlineLevel="1" x14ac:dyDescent="0.25">
      <c r="A92" s="159" t="s">
        <v>161</v>
      </c>
      <c r="B92" s="156" t="s">
        <v>736</v>
      </c>
      <c r="C92" s="169"/>
      <c r="D92" s="53"/>
      <c r="E92" s="53"/>
      <c r="F92" s="53"/>
      <c r="G92" s="53"/>
      <c r="H92" s="53"/>
      <c r="I92" s="53"/>
      <c r="J92" s="244"/>
      <c r="K92" s="53"/>
      <c r="L92" s="53"/>
      <c r="M92" s="53"/>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244"/>
      <c r="AM92" s="53"/>
      <c r="AN92" s="53"/>
      <c r="AO92" s="53"/>
      <c r="AP92" s="53"/>
      <c r="AQ92" s="53"/>
      <c r="AR92" s="53"/>
      <c r="AS92" s="53"/>
      <c r="AT92" s="53"/>
      <c r="AU92" s="53"/>
      <c r="AV92" s="53"/>
      <c r="AW92" s="53"/>
      <c r="AX92" s="53"/>
      <c r="AY92" s="53"/>
      <c r="AZ92" s="244"/>
      <c r="BA92" s="53"/>
      <c r="BB92" s="53"/>
      <c r="BC92" s="53"/>
      <c r="BD92" s="53"/>
      <c r="BE92" s="53"/>
      <c r="BF92" s="53"/>
      <c r="BG92" s="53"/>
      <c r="BH92" s="53"/>
      <c r="BI92" s="53"/>
      <c r="BJ92" s="53"/>
      <c r="BK92" s="53"/>
      <c r="BL92" s="53"/>
      <c r="BM92" s="53"/>
      <c r="BN92" s="53"/>
      <c r="BO92" s="53"/>
      <c r="BP92" s="53"/>
      <c r="BQ92" s="53"/>
      <c r="BR92" s="53"/>
      <c r="BS92" s="53"/>
      <c r="BT92" s="53"/>
      <c r="BU92" s="53"/>
      <c r="BV92" s="53"/>
      <c r="BW92" s="53"/>
      <c r="BX92" s="53"/>
      <c r="BY92" s="53"/>
      <c r="BZ92" s="53"/>
      <c r="CA92" s="53"/>
      <c r="CB92" s="244"/>
      <c r="CC92" s="53"/>
      <c r="CD92" s="53"/>
      <c r="CE92" s="53"/>
      <c r="CF92" s="53"/>
      <c r="CG92" s="53"/>
      <c r="CH92" s="53"/>
      <c r="CI92" s="53"/>
      <c r="CJ92" s="53"/>
    </row>
    <row r="93" spans="1:88" ht="30" hidden="1" outlineLevel="1" x14ac:dyDescent="0.25">
      <c r="A93" s="159" t="s">
        <v>161</v>
      </c>
      <c r="B93" s="156" t="s">
        <v>736</v>
      </c>
      <c r="C93" s="169"/>
      <c r="D93" s="53"/>
      <c r="E93" s="53"/>
      <c r="F93" s="53"/>
      <c r="G93" s="53"/>
      <c r="H93" s="53"/>
      <c r="I93" s="53"/>
      <c r="J93" s="244"/>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244"/>
      <c r="AM93" s="53"/>
      <c r="AN93" s="53"/>
      <c r="AO93" s="53"/>
      <c r="AP93" s="53"/>
      <c r="AQ93" s="53"/>
      <c r="AR93" s="53"/>
      <c r="AS93" s="53"/>
      <c r="AT93" s="53"/>
      <c r="AU93" s="53"/>
      <c r="AV93" s="53"/>
      <c r="AW93" s="53"/>
      <c r="AX93" s="53"/>
      <c r="AY93" s="53"/>
      <c r="AZ93" s="244"/>
      <c r="BA93" s="53"/>
      <c r="BB93" s="53"/>
      <c r="BC93" s="53"/>
      <c r="BD93" s="53"/>
      <c r="BE93" s="53"/>
      <c r="BF93" s="53"/>
      <c r="BG93" s="53"/>
      <c r="BH93" s="53"/>
      <c r="BI93" s="53"/>
      <c r="BJ93" s="53"/>
      <c r="BK93" s="53"/>
      <c r="BL93" s="53"/>
      <c r="BM93" s="53"/>
      <c r="BN93" s="53"/>
      <c r="BO93" s="53"/>
      <c r="BP93" s="53"/>
      <c r="BQ93" s="53"/>
      <c r="BR93" s="53"/>
      <c r="BS93" s="53"/>
      <c r="BT93" s="53"/>
      <c r="BU93" s="53"/>
      <c r="BV93" s="53"/>
      <c r="BW93" s="53"/>
      <c r="BX93" s="53"/>
      <c r="BY93" s="53"/>
      <c r="BZ93" s="53"/>
      <c r="CA93" s="53"/>
      <c r="CB93" s="244"/>
      <c r="CC93" s="53"/>
      <c r="CD93" s="53"/>
      <c r="CE93" s="53"/>
      <c r="CF93" s="53"/>
      <c r="CG93" s="53"/>
      <c r="CH93" s="53"/>
      <c r="CI93" s="53"/>
      <c r="CJ93" s="53"/>
    </row>
    <row r="94" spans="1:88" collapsed="1" x14ac:dyDescent="0.25">
      <c r="A94" s="159" t="s">
        <v>737</v>
      </c>
      <c r="B94" s="156" t="s">
        <v>737</v>
      </c>
      <c r="C94" s="169"/>
      <c r="D94" s="53"/>
      <c r="E94" s="53"/>
      <c r="F94" s="53"/>
      <c r="G94" s="53"/>
      <c r="H94" s="53"/>
      <c r="I94" s="53"/>
      <c r="J94" s="244"/>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244"/>
      <c r="AM94" s="53"/>
      <c r="AN94" s="53"/>
      <c r="AO94" s="53"/>
      <c r="AP94" s="53"/>
      <c r="AQ94" s="53"/>
      <c r="AR94" s="53"/>
      <c r="AS94" s="53"/>
      <c r="AT94" s="53"/>
      <c r="AU94" s="53"/>
      <c r="AV94" s="53"/>
      <c r="AW94" s="53"/>
      <c r="AX94" s="53"/>
      <c r="AY94" s="53"/>
      <c r="AZ94" s="244"/>
      <c r="BA94" s="53"/>
      <c r="BB94" s="53"/>
      <c r="BC94" s="53"/>
      <c r="BD94" s="53"/>
      <c r="BE94" s="53"/>
      <c r="BF94" s="53"/>
      <c r="BG94" s="53"/>
      <c r="BH94" s="53"/>
      <c r="BI94" s="53"/>
      <c r="BJ94" s="53"/>
      <c r="BK94" s="53"/>
      <c r="BL94" s="53"/>
      <c r="BM94" s="53"/>
      <c r="BN94" s="53"/>
      <c r="BO94" s="53"/>
      <c r="BP94" s="53"/>
      <c r="BQ94" s="53"/>
      <c r="BR94" s="53"/>
      <c r="BS94" s="53"/>
      <c r="BT94" s="53"/>
      <c r="BU94" s="53"/>
      <c r="BV94" s="53"/>
      <c r="BW94" s="53"/>
      <c r="BX94" s="53"/>
      <c r="BY94" s="53"/>
      <c r="BZ94" s="53"/>
      <c r="CA94" s="53"/>
      <c r="CB94" s="244"/>
      <c r="CC94" s="53"/>
      <c r="CD94" s="53"/>
      <c r="CE94" s="53"/>
      <c r="CF94" s="53"/>
      <c r="CG94" s="53"/>
      <c r="CH94" s="53"/>
      <c r="CI94" s="53"/>
      <c r="CJ94" s="53"/>
    </row>
    <row r="95" spans="1:88" ht="75" x14ac:dyDescent="0.25">
      <c r="A95" s="159" t="s">
        <v>164</v>
      </c>
      <c r="B95" s="156" t="s">
        <v>700</v>
      </c>
      <c r="C95" s="169"/>
      <c r="D95" s="53"/>
      <c r="E95" s="53"/>
      <c r="F95" s="53"/>
      <c r="G95" s="53"/>
      <c r="H95" s="53"/>
      <c r="I95" s="53"/>
      <c r="J95" s="244"/>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244"/>
      <c r="AM95" s="53"/>
      <c r="AN95" s="53"/>
      <c r="AO95" s="53"/>
      <c r="AP95" s="53"/>
      <c r="AQ95" s="53"/>
      <c r="AR95" s="53"/>
      <c r="AS95" s="53"/>
      <c r="AT95" s="53"/>
      <c r="AU95" s="53"/>
      <c r="AV95" s="53"/>
      <c r="AW95" s="53"/>
      <c r="AX95" s="53"/>
      <c r="AY95" s="53"/>
      <c r="AZ95" s="244"/>
      <c r="BA95" s="53"/>
      <c r="BB95" s="53"/>
      <c r="BC95" s="53"/>
      <c r="BD95" s="53"/>
      <c r="BE95" s="53"/>
      <c r="BF95" s="53"/>
      <c r="BG95" s="53"/>
      <c r="BH95" s="53"/>
      <c r="BI95" s="53"/>
      <c r="BJ95" s="53"/>
      <c r="BK95" s="53"/>
      <c r="BL95" s="53"/>
      <c r="BM95" s="53"/>
      <c r="BN95" s="53"/>
      <c r="BO95" s="53"/>
      <c r="BP95" s="53"/>
      <c r="BQ95" s="53"/>
      <c r="BR95" s="53"/>
      <c r="BS95" s="53"/>
      <c r="BT95" s="53"/>
      <c r="BU95" s="53"/>
      <c r="BV95" s="53"/>
      <c r="BW95" s="53"/>
      <c r="BX95" s="53"/>
      <c r="BY95" s="53"/>
      <c r="BZ95" s="53"/>
      <c r="CA95" s="53"/>
      <c r="CB95" s="244"/>
      <c r="CC95" s="53"/>
      <c r="CD95" s="53"/>
      <c r="CE95" s="53"/>
      <c r="CF95" s="53"/>
      <c r="CG95" s="53"/>
      <c r="CH95" s="53"/>
      <c r="CI95" s="53"/>
      <c r="CJ95" s="53"/>
    </row>
    <row r="96" spans="1:88" ht="45" x14ac:dyDescent="0.25">
      <c r="A96" s="159" t="s">
        <v>510</v>
      </c>
      <c r="B96" s="156" t="s">
        <v>701</v>
      </c>
      <c r="C96" s="169"/>
      <c r="D96" s="53"/>
      <c r="E96" s="53"/>
      <c r="F96" s="53"/>
      <c r="G96" s="53"/>
      <c r="H96" s="53"/>
      <c r="I96" s="53"/>
      <c r="J96" s="244"/>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244"/>
      <c r="AM96" s="53"/>
      <c r="AN96" s="53"/>
      <c r="AO96" s="53"/>
      <c r="AP96" s="53"/>
      <c r="AQ96" s="53"/>
      <c r="AR96" s="53"/>
      <c r="AS96" s="53"/>
      <c r="AT96" s="53"/>
      <c r="AU96" s="53"/>
      <c r="AV96" s="53"/>
      <c r="AW96" s="53"/>
      <c r="AX96" s="53"/>
      <c r="AY96" s="53"/>
      <c r="AZ96" s="244"/>
      <c r="BA96" s="53"/>
      <c r="BB96" s="53"/>
      <c r="BC96" s="53"/>
      <c r="BD96" s="53"/>
      <c r="BE96" s="53"/>
      <c r="BF96" s="53"/>
      <c r="BG96" s="53"/>
      <c r="BH96" s="53"/>
      <c r="BI96" s="53"/>
      <c r="BJ96" s="53"/>
      <c r="BK96" s="53"/>
      <c r="BL96" s="53"/>
      <c r="BM96" s="53"/>
      <c r="BN96" s="53"/>
      <c r="BO96" s="53"/>
      <c r="BP96" s="53"/>
      <c r="BQ96" s="53"/>
      <c r="BR96" s="53"/>
      <c r="BS96" s="53"/>
      <c r="BT96" s="53"/>
      <c r="BU96" s="53"/>
      <c r="BV96" s="53"/>
      <c r="BW96" s="53"/>
      <c r="BX96" s="53"/>
      <c r="BY96" s="53"/>
      <c r="BZ96" s="53"/>
      <c r="CA96" s="53"/>
      <c r="CB96" s="244"/>
      <c r="CC96" s="53"/>
      <c r="CD96" s="53"/>
      <c r="CE96" s="53"/>
      <c r="CF96" s="53"/>
      <c r="CG96" s="53"/>
      <c r="CH96" s="53"/>
      <c r="CI96" s="53"/>
      <c r="CJ96" s="53"/>
    </row>
    <row r="97" spans="1:88" ht="30" hidden="1" outlineLevel="1" x14ac:dyDescent="0.25">
      <c r="A97" s="159" t="s">
        <v>510</v>
      </c>
      <c r="B97" s="156" t="s">
        <v>736</v>
      </c>
      <c r="C97" s="169"/>
      <c r="D97" s="53"/>
      <c r="E97" s="53"/>
      <c r="F97" s="53"/>
      <c r="G97" s="53"/>
      <c r="H97" s="53"/>
      <c r="I97" s="53"/>
      <c r="J97" s="244"/>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244"/>
      <c r="AM97" s="53"/>
      <c r="AN97" s="53"/>
      <c r="AO97" s="53"/>
      <c r="AP97" s="53"/>
      <c r="AQ97" s="53"/>
      <c r="AR97" s="53"/>
      <c r="AS97" s="53"/>
      <c r="AT97" s="53"/>
      <c r="AU97" s="53"/>
      <c r="AV97" s="53"/>
      <c r="AW97" s="53"/>
      <c r="AX97" s="53"/>
      <c r="AY97" s="53"/>
      <c r="AZ97" s="244"/>
      <c r="BA97" s="53"/>
      <c r="BB97" s="53"/>
      <c r="BC97" s="53"/>
      <c r="BD97" s="53"/>
      <c r="BE97" s="53"/>
      <c r="BF97" s="53"/>
      <c r="BG97" s="53"/>
      <c r="BH97" s="53"/>
      <c r="BI97" s="53"/>
      <c r="BJ97" s="53"/>
      <c r="BK97" s="53"/>
      <c r="BL97" s="53"/>
      <c r="BM97" s="53"/>
      <c r="BN97" s="53"/>
      <c r="BO97" s="53"/>
      <c r="BP97" s="53"/>
      <c r="BQ97" s="53"/>
      <c r="BR97" s="53"/>
      <c r="BS97" s="53"/>
      <c r="BT97" s="53"/>
      <c r="BU97" s="53"/>
      <c r="BV97" s="53"/>
      <c r="BW97" s="53"/>
      <c r="BX97" s="53"/>
      <c r="BY97" s="53"/>
      <c r="BZ97" s="53"/>
      <c r="CA97" s="53"/>
      <c r="CB97" s="244"/>
      <c r="CC97" s="53"/>
      <c r="CD97" s="53"/>
      <c r="CE97" s="53"/>
      <c r="CF97" s="53"/>
      <c r="CG97" s="53"/>
      <c r="CH97" s="53"/>
      <c r="CI97" s="53"/>
      <c r="CJ97" s="53"/>
    </row>
    <row r="98" spans="1:88" ht="30" hidden="1" outlineLevel="1" x14ac:dyDescent="0.25">
      <c r="A98" s="159" t="s">
        <v>510</v>
      </c>
      <c r="B98" s="156" t="s">
        <v>736</v>
      </c>
      <c r="C98" s="169"/>
      <c r="D98" s="53"/>
      <c r="E98" s="53"/>
      <c r="F98" s="53"/>
      <c r="G98" s="53"/>
      <c r="H98" s="53"/>
      <c r="I98" s="53"/>
      <c r="J98" s="244"/>
      <c r="K98" s="53"/>
      <c r="L98" s="53"/>
      <c r="M98" s="53"/>
      <c r="N98" s="53"/>
      <c r="O98" s="53"/>
      <c r="P98" s="53"/>
      <c r="Q98" s="53"/>
      <c r="R98" s="53"/>
      <c r="S98" s="53"/>
      <c r="T98" s="53"/>
      <c r="U98" s="53"/>
      <c r="V98" s="53"/>
      <c r="W98" s="53"/>
      <c r="X98" s="53"/>
      <c r="Y98" s="53"/>
      <c r="Z98" s="53"/>
      <c r="AA98" s="53"/>
      <c r="AB98" s="53"/>
      <c r="AC98" s="53"/>
      <c r="AD98" s="53"/>
      <c r="AE98" s="53"/>
      <c r="AF98" s="53"/>
      <c r="AG98" s="53"/>
      <c r="AH98" s="53"/>
      <c r="AI98" s="53"/>
      <c r="AJ98" s="53"/>
      <c r="AK98" s="53"/>
      <c r="AL98" s="244"/>
      <c r="AM98" s="53"/>
      <c r="AN98" s="53"/>
      <c r="AO98" s="53"/>
      <c r="AP98" s="53"/>
      <c r="AQ98" s="53"/>
      <c r="AR98" s="53"/>
      <c r="AS98" s="53"/>
      <c r="AT98" s="53"/>
      <c r="AU98" s="53"/>
      <c r="AV98" s="53"/>
      <c r="AW98" s="53"/>
      <c r="AX98" s="53"/>
      <c r="AY98" s="53"/>
      <c r="AZ98" s="244"/>
      <c r="BA98" s="53"/>
      <c r="BB98" s="53"/>
      <c r="BC98" s="53"/>
      <c r="BD98" s="53"/>
      <c r="BE98" s="53"/>
      <c r="BF98" s="53"/>
      <c r="BG98" s="53"/>
      <c r="BH98" s="53"/>
      <c r="BI98" s="53"/>
      <c r="BJ98" s="53"/>
      <c r="BK98" s="53"/>
      <c r="BL98" s="53"/>
      <c r="BM98" s="53"/>
      <c r="BN98" s="53"/>
      <c r="BO98" s="53"/>
      <c r="BP98" s="53"/>
      <c r="BQ98" s="53"/>
      <c r="BR98" s="53"/>
      <c r="BS98" s="53"/>
      <c r="BT98" s="53"/>
      <c r="BU98" s="53"/>
      <c r="BV98" s="53"/>
      <c r="BW98" s="53"/>
      <c r="BX98" s="53"/>
      <c r="BY98" s="53"/>
      <c r="BZ98" s="53"/>
      <c r="CA98" s="53"/>
      <c r="CB98" s="244"/>
      <c r="CC98" s="53"/>
      <c r="CD98" s="53"/>
      <c r="CE98" s="53"/>
      <c r="CF98" s="53"/>
      <c r="CG98" s="53"/>
      <c r="CH98" s="53"/>
      <c r="CI98" s="53"/>
      <c r="CJ98" s="53"/>
    </row>
    <row r="99" spans="1:88" collapsed="1" x14ac:dyDescent="0.25">
      <c r="A99" s="159" t="s">
        <v>737</v>
      </c>
      <c r="B99" s="156" t="s">
        <v>737</v>
      </c>
      <c r="C99" s="169"/>
      <c r="D99" s="53"/>
      <c r="E99" s="53"/>
      <c r="F99" s="53"/>
      <c r="G99" s="53"/>
      <c r="H99" s="53"/>
      <c r="I99" s="53"/>
      <c r="J99" s="244"/>
      <c r="K99" s="53"/>
      <c r="L99" s="53"/>
      <c r="M99" s="53"/>
      <c r="N99" s="53"/>
      <c r="O99" s="53"/>
      <c r="P99" s="53"/>
      <c r="Q99" s="53"/>
      <c r="R99" s="53"/>
      <c r="S99" s="53"/>
      <c r="T99" s="53"/>
      <c r="U99" s="53"/>
      <c r="V99" s="53"/>
      <c r="W99" s="53"/>
      <c r="X99" s="53"/>
      <c r="Y99" s="53"/>
      <c r="Z99" s="53"/>
      <c r="AA99" s="53"/>
      <c r="AB99" s="53"/>
      <c r="AC99" s="53"/>
      <c r="AD99" s="53"/>
      <c r="AE99" s="53"/>
      <c r="AF99" s="53"/>
      <c r="AG99" s="53"/>
      <c r="AH99" s="53"/>
      <c r="AI99" s="53"/>
      <c r="AJ99" s="53"/>
      <c r="AK99" s="53"/>
      <c r="AL99" s="244"/>
      <c r="AM99" s="53"/>
      <c r="AN99" s="53"/>
      <c r="AO99" s="53"/>
      <c r="AP99" s="53"/>
      <c r="AQ99" s="53"/>
      <c r="AR99" s="53"/>
      <c r="AS99" s="53"/>
      <c r="AT99" s="53"/>
      <c r="AU99" s="53"/>
      <c r="AV99" s="53"/>
      <c r="AW99" s="53"/>
      <c r="AX99" s="53"/>
      <c r="AY99" s="53"/>
      <c r="AZ99" s="244"/>
      <c r="BA99" s="53"/>
      <c r="BB99" s="53"/>
      <c r="BC99" s="53"/>
      <c r="BD99" s="53"/>
      <c r="BE99" s="53"/>
      <c r="BF99" s="53"/>
      <c r="BG99" s="53"/>
      <c r="BH99" s="53"/>
      <c r="BI99" s="53"/>
      <c r="BJ99" s="53"/>
      <c r="BK99" s="53"/>
      <c r="BL99" s="53"/>
      <c r="BM99" s="53"/>
      <c r="BN99" s="53"/>
      <c r="BO99" s="53"/>
      <c r="BP99" s="53"/>
      <c r="BQ99" s="53"/>
      <c r="BR99" s="53"/>
      <c r="BS99" s="53"/>
      <c r="BT99" s="53"/>
      <c r="BU99" s="53"/>
      <c r="BV99" s="53"/>
      <c r="BW99" s="53"/>
      <c r="BX99" s="53"/>
      <c r="BY99" s="53"/>
      <c r="BZ99" s="53"/>
      <c r="CA99" s="53"/>
      <c r="CB99" s="244"/>
      <c r="CC99" s="53"/>
      <c r="CD99" s="53"/>
      <c r="CE99" s="53"/>
      <c r="CF99" s="53"/>
      <c r="CG99" s="53"/>
      <c r="CH99" s="53"/>
      <c r="CI99" s="53"/>
      <c r="CJ99" s="53"/>
    </row>
    <row r="100" spans="1:88" ht="60" x14ac:dyDescent="0.25">
      <c r="A100" s="159" t="s">
        <v>511</v>
      </c>
      <c r="B100" s="156" t="s">
        <v>702</v>
      </c>
      <c r="C100" s="169"/>
      <c r="D100" s="53"/>
      <c r="E100" s="53"/>
      <c r="F100" s="53"/>
      <c r="G100" s="53"/>
      <c r="H100" s="53"/>
      <c r="I100" s="53"/>
      <c r="J100" s="244"/>
      <c r="K100" s="53"/>
      <c r="L100" s="53"/>
      <c r="M100" s="53"/>
      <c r="N100" s="53"/>
      <c r="O100" s="53"/>
      <c r="P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244"/>
      <c r="AM100" s="53"/>
      <c r="AN100" s="53"/>
      <c r="AO100" s="53"/>
      <c r="AP100" s="53"/>
      <c r="AQ100" s="53"/>
      <c r="AR100" s="53"/>
      <c r="AS100" s="53"/>
      <c r="AT100" s="53"/>
      <c r="AU100" s="53"/>
      <c r="AV100" s="53"/>
      <c r="AW100" s="53"/>
      <c r="AX100" s="53"/>
      <c r="AY100" s="53"/>
      <c r="AZ100" s="244"/>
      <c r="BA100" s="53"/>
      <c r="BB100" s="53"/>
      <c r="BC100" s="53"/>
      <c r="BD100" s="53"/>
      <c r="BE100" s="53"/>
      <c r="BF100" s="53"/>
      <c r="BG100" s="53"/>
      <c r="BH100" s="53"/>
      <c r="BI100" s="53"/>
      <c r="BJ100" s="53"/>
      <c r="BK100" s="53"/>
      <c r="BL100" s="53"/>
      <c r="BM100" s="53"/>
      <c r="BN100" s="53"/>
      <c r="BO100" s="53"/>
      <c r="BP100" s="53"/>
      <c r="BQ100" s="53"/>
      <c r="BR100" s="53"/>
      <c r="BS100" s="53"/>
      <c r="BT100" s="53"/>
      <c r="BU100" s="53"/>
      <c r="BV100" s="53"/>
      <c r="BW100" s="53"/>
      <c r="BX100" s="53"/>
      <c r="BY100" s="53"/>
      <c r="BZ100" s="53"/>
      <c r="CA100" s="53"/>
      <c r="CB100" s="244"/>
      <c r="CC100" s="53"/>
      <c r="CD100" s="53"/>
      <c r="CE100" s="53"/>
      <c r="CF100" s="53"/>
      <c r="CG100" s="53"/>
      <c r="CH100" s="53"/>
      <c r="CI100" s="53"/>
      <c r="CJ100" s="53"/>
    </row>
    <row r="101" spans="1:88" ht="30" hidden="1" outlineLevel="1" x14ac:dyDescent="0.25">
      <c r="A101" s="159" t="s">
        <v>511</v>
      </c>
      <c r="B101" s="156" t="s">
        <v>736</v>
      </c>
      <c r="C101" s="169"/>
      <c r="D101" s="53"/>
      <c r="E101" s="53"/>
      <c r="F101" s="53"/>
      <c r="G101" s="53"/>
      <c r="H101" s="53"/>
      <c r="I101" s="53"/>
      <c r="J101" s="244"/>
      <c r="K101" s="53"/>
      <c r="L101" s="53"/>
      <c r="M101" s="53"/>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244"/>
      <c r="AM101" s="53"/>
      <c r="AN101" s="53"/>
      <c r="AO101" s="53"/>
      <c r="AP101" s="53"/>
      <c r="AQ101" s="53"/>
      <c r="AR101" s="53"/>
      <c r="AS101" s="53"/>
      <c r="AT101" s="53"/>
      <c r="AU101" s="53"/>
      <c r="AV101" s="53"/>
      <c r="AW101" s="53"/>
      <c r="AX101" s="53"/>
      <c r="AY101" s="53"/>
      <c r="AZ101" s="244"/>
      <c r="BA101" s="53"/>
      <c r="BB101" s="53"/>
      <c r="BC101" s="53"/>
      <c r="BD101" s="53"/>
      <c r="BE101" s="53"/>
      <c r="BF101" s="53"/>
      <c r="BG101" s="53"/>
      <c r="BH101" s="53"/>
      <c r="BI101" s="53"/>
      <c r="BJ101" s="53"/>
      <c r="BK101" s="53"/>
      <c r="BL101" s="53"/>
      <c r="BM101" s="53"/>
      <c r="BN101" s="53"/>
      <c r="BO101" s="53"/>
      <c r="BP101" s="53"/>
      <c r="BQ101" s="53"/>
      <c r="BR101" s="53"/>
      <c r="BS101" s="53"/>
      <c r="BT101" s="53"/>
      <c r="BU101" s="53"/>
      <c r="BV101" s="53"/>
      <c r="BW101" s="53"/>
      <c r="BX101" s="53"/>
      <c r="BY101" s="53"/>
      <c r="BZ101" s="53"/>
      <c r="CA101" s="53"/>
      <c r="CB101" s="244"/>
      <c r="CC101" s="53"/>
      <c r="CD101" s="53"/>
      <c r="CE101" s="53"/>
      <c r="CF101" s="53"/>
      <c r="CG101" s="53"/>
      <c r="CH101" s="53"/>
      <c r="CI101" s="53"/>
      <c r="CJ101" s="53"/>
    </row>
    <row r="102" spans="1:88" ht="30" hidden="1" outlineLevel="1" x14ac:dyDescent="0.25">
      <c r="A102" s="159" t="s">
        <v>511</v>
      </c>
      <c r="B102" s="156" t="s">
        <v>736</v>
      </c>
      <c r="C102" s="169"/>
      <c r="D102" s="53"/>
      <c r="E102" s="53"/>
      <c r="F102" s="53"/>
      <c r="G102" s="53"/>
      <c r="H102" s="53"/>
      <c r="I102" s="53"/>
      <c r="J102" s="244"/>
      <c r="K102" s="53"/>
      <c r="L102" s="53"/>
      <c r="M102" s="53"/>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244"/>
      <c r="AM102" s="53"/>
      <c r="AN102" s="53"/>
      <c r="AO102" s="53"/>
      <c r="AP102" s="53"/>
      <c r="AQ102" s="53"/>
      <c r="AR102" s="53"/>
      <c r="AS102" s="53"/>
      <c r="AT102" s="53"/>
      <c r="AU102" s="53"/>
      <c r="AV102" s="53"/>
      <c r="AW102" s="53"/>
      <c r="AX102" s="53"/>
      <c r="AY102" s="53"/>
      <c r="AZ102" s="244"/>
      <c r="BA102" s="53"/>
      <c r="BB102" s="53"/>
      <c r="BC102" s="53"/>
      <c r="BD102" s="53"/>
      <c r="BE102" s="53"/>
      <c r="BF102" s="53"/>
      <c r="BG102" s="53"/>
      <c r="BH102" s="53"/>
      <c r="BI102" s="53"/>
      <c r="BJ102" s="53"/>
      <c r="BK102" s="53"/>
      <c r="BL102" s="53"/>
      <c r="BM102" s="53"/>
      <c r="BN102" s="53"/>
      <c r="BO102" s="53"/>
      <c r="BP102" s="53"/>
      <c r="BQ102" s="53"/>
      <c r="BR102" s="53"/>
      <c r="BS102" s="53"/>
      <c r="BT102" s="53"/>
      <c r="BU102" s="53"/>
      <c r="BV102" s="53"/>
      <c r="BW102" s="53"/>
      <c r="BX102" s="53"/>
      <c r="BY102" s="53"/>
      <c r="BZ102" s="53"/>
      <c r="CA102" s="53"/>
      <c r="CB102" s="244"/>
      <c r="CC102" s="53"/>
      <c r="CD102" s="53"/>
      <c r="CE102" s="53"/>
      <c r="CF102" s="53"/>
      <c r="CG102" s="53"/>
      <c r="CH102" s="53"/>
      <c r="CI102" s="53"/>
      <c r="CJ102" s="53"/>
    </row>
    <row r="103" spans="1:88" collapsed="1" x14ac:dyDescent="0.25">
      <c r="A103" s="159" t="s">
        <v>737</v>
      </c>
      <c r="B103" s="156" t="s">
        <v>737</v>
      </c>
      <c r="C103" s="169"/>
      <c r="D103" s="53"/>
      <c r="E103" s="53"/>
      <c r="F103" s="53"/>
      <c r="G103" s="53"/>
      <c r="H103" s="53"/>
      <c r="I103" s="53"/>
      <c r="J103" s="244"/>
      <c r="K103" s="53"/>
      <c r="L103" s="53"/>
      <c r="M103" s="53"/>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c r="AL103" s="244"/>
      <c r="AM103" s="53"/>
      <c r="AN103" s="53"/>
      <c r="AO103" s="53"/>
      <c r="AP103" s="53"/>
      <c r="AQ103" s="53"/>
      <c r="AR103" s="53"/>
      <c r="AS103" s="53"/>
      <c r="AT103" s="53"/>
      <c r="AU103" s="53"/>
      <c r="AV103" s="53"/>
      <c r="AW103" s="53"/>
      <c r="AX103" s="53"/>
      <c r="AY103" s="53"/>
      <c r="AZ103" s="244"/>
      <c r="BA103" s="53"/>
      <c r="BB103" s="53"/>
      <c r="BC103" s="53"/>
      <c r="BD103" s="53"/>
      <c r="BE103" s="53"/>
      <c r="BF103" s="53"/>
      <c r="BG103" s="53"/>
      <c r="BH103" s="53"/>
      <c r="BI103" s="53"/>
      <c r="BJ103" s="53"/>
      <c r="BK103" s="53"/>
      <c r="BL103" s="53"/>
      <c r="BM103" s="53"/>
      <c r="BN103" s="53"/>
      <c r="BO103" s="53"/>
      <c r="BP103" s="53"/>
      <c r="BQ103" s="53"/>
      <c r="BR103" s="53"/>
      <c r="BS103" s="53"/>
      <c r="BT103" s="53"/>
      <c r="BU103" s="53"/>
      <c r="BV103" s="53"/>
      <c r="BW103" s="53"/>
      <c r="BX103" s="53"/>
      <c r="BY103" s="53"/>
      <c r="BZ103" s="53"/>
      <c r="CA103" s="53"/>
      <c r="CB103" s="244"/>
      <c r="CC103" s="53"/>
      <c r="CD103" s="53"/>
      <c r="CE103" s="53"/>
      <c r="CF103" s="53"/>
      <c r="CG103" s="53"/>
      <c r="CH103" s="53"/>
      <c r="CI103" s="53"/>
      <c r="CJ103" s="53"/>
    </row>
    <row r="104" spans="1:88" ht="57" x14ac:dyDescent="0.25">
      <c r="A104" s="194" t="s">
        <v>165</v>
      </c>
      <c r="B104" s="195" t="s">
        <v>703</v>
      </c>
      <c r="C104" s="196" t="s">
        <v>732</v>
      </c>
      <c r="D104" s="254"/>
      <c r="E104" s="254"/>
      <c r="F104" s="254"/>
      <c r="G104" s="254"/>
      <c r="H104" s="254"/>
      <c r="I104" s="254"/>
      <c r="J104" s="252">
        <f t="shared" ref="J104" si="12">J109</f>
        <v>14</v>
      </c>
      <c r="K104" s="254"/>
      <c r="L104" s="254"/>
      <c r="M104" s="254"/>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2">
        <f t="shared" ref="AL104" si="13">AL109</f>
        <v>14</v>
      </c>
      <c r="AM104" s="254"/>
      <c r="AN104" s="254"/>
      <c r="AO104" s="254"/>
      <c r="AP104" s="254"/>
      <c r="AQ104" s="254"/>
      <c r="AR104" s="254"/>
      <c r="AS104" s="254"/>
      <c r="AT104" s="254"/>
      <c r="AU104" s="254"/>
      <c r="AV104" s="254"/>
      <c r="AW104" s="254"/>
      <c r="AX104" s="254"/>
      <c r="AY104" s="254"/>
      <c r="AZ104" s="252">
        <f t="shared" ref="AZ104" si="14">AZ109</f>
        <v>0</v>
      </c>
      <c r="BA104" s="254"/>
      <c r="BB104" s="254"/>
      <c r="BC104" s="254"/>
      <c r="BD104" s="254"/>
      <c r="BE104" s="254"/>
      <c r="BF104" s="254"/>
      <c r="BG104" s="254"/>
      <c r="BH104" s="254"/>
      <c r="BI104" s="254"/>
      <c r="BJ104" s="254"/>
      <c r="BK104" s="254"/>
      <c r="BL104" s="254"/>
      <c r="BM104" s="254"/>
      <c r="BN104" s="254"/>
      <c r="BO104" s="254"/>
      <c r="BP104" s="254"/>
      <c r="BQ104" s="254"/>
      <c r="BR104" s="254"/>
      <c r="BS104" s="254"/>
      <c r="BT104" s="254"/>
      <c r="BU104" s="254"/>
      <c r="BV104" s="254"/>
      <c r="BW104" s="254"/>
      <c r="BX104" s="254"/>
      <c r="BY104" s="254"/>
      <c r="BZ104" s="254"/>
      <c r="CA104" s="254"/>
      <c r="CB104" s="252">
        <f t="shared" ref="CB104" si="15">CB109</f>
        <v>14</v>
      </c>
      <c r="CC104" s="254"/>
      <c r="CD104" s="254"/>
      <c r="CE104" s="254"/>
      <c r="CF104" s="254"/>
      <c r="CG104" s="254"/>
      <c r="CH104" s="254"/>
      <c r="CI104" s="254"/>
      <c r="CJ104" s="53"/>
    </row>
    <row r="105" spans="1:88" ht="45" x14ac:dyDescent="0.25">
      <c r="A105" s="159" t="s">
        <v>166</v>
      </c>
      <c r="B105" s="156" t="s">
        <v>704</v>
      </c>
      <c r="C105" s="169"/>
      <c r="D105" s="53"/>
      <c r="E105" s="53"/>
      <c r="F105" s="53"/>
      <c r="G105" s="53"/>
      <c r="H105" s="53"/>
      <c r="I105" s="53"/>
      <c r="J105" s="244"/>
      <c r="K105" s="53"/>
      <c r="L105" s="53"/>
      <c r="M105" s="53"/>
      <c r="N105" s="53"/>
      <c r="O105" s="53"/>
      <c r="P105" s="53"/>
      <c r="Q105" s="53"/>
      <c r="R105" s="53"/>
      <c r="S105" s="53"/>
      <c r="T105" s="53"/>
      <c r="U105" s="53"/>
      <c r="V105" s="53"/>
      <c r="W105" s="53"/>
      <c r="X105" s="53"/>
      <c r="Y105" s="53"/>
      <c r="Z105" s="53"/>
      <c r="AA105" s="53"/>
      <c r="AB105" s="53"/>
      <c r="AC105" s="53"/>
      <c r="AD105" s="53"/>
      <c r="AE105" s="53"/>
      <c r="AF105" s="53"/>
      <c r="AG105" s="53"/>
      <c r="AH105" s="53"/>
      <c r="AI105" s="53"/>
      <c r="AJ105" s="53"/>
      <c r="AK105" s="53"/>
      <c r="AL105" s="244"/>
      <c r="AM105" s="53"/>
      <c r="AN105" s="53"/>
      <c r="AO105" s="53"/>
      <c r="AP105" s="53"/>
      <c r="AQ105" s="53"/>
      <c r="AR105" s="53"/>
      <c r="AS105" s="53"/>
      <c r="AT105" s="53"/>
      <c r="AU105" s="53"/>
      <c r="AV105" s="53"/>
      <c r="AW105" s="53"/>
      <c r="AX105" s="53"/>
      <c r="AY105" s="53"/>
      <c r="AZ105" s="244"/>
      <c r="BA105" s="53"/>
      <c r="BB105" s="53"/>
      <c r="BC105" s="53"/>
      <c r="BD105" s="53"/>
      <c r="BE105" s="53"/>
      <c r="BF105" s="53"/>
      <c r="BG105" s="53"/>
      <c r="BH105" s="53"/>
      <c r="BI105" s="53"/>
      <c r="BJ105" s="53"/>
      <c r="BK105" s="53"/>
      <c r="BL105" s="53"/>
      <c r="BM105" s="53"/>
      <c r="BN105" s="53"/>
      <c r="BO105" s="53"/>
      <c r="BP105" s="53"/>
      <c r="BQ105" s="53"/>
      <c r="BR105" s="53"/>
      <c r="BS105" s="53"/>
      <c r="BT105" s="53"/>
      <c r="BU105" s="53"/>
      <c r="BV105" s="53"/>
      <c r="BW105" s="53"/>
      <c r="BX105" s="53"/>
      <c r="BY105" s="53"/>
      <c r="BZ105" s="53"/>
      <c r="CA105" s="53"/>
      <c r="CB105" s="244"/>
      <c r="CC105" s="53"/>
      <c r="CD105" s="53"/>
      <c r="CE105" s="53"/>
      <c r="CF105" s="53"/>
      <c r="CG105" s="53"/>
      <c r="CH105" s="53"/>
      <c r="CI105" s="53"/>
      <c r="CJ105" s="53"/>
    </row>
    <row r="106" spans="1:88" ht="30" hidden="1" outlineLevel="1" x14ac:dyDescent="0.25">
      <c r="A106" s="159" t="s">
        <v>166</v>
      </c>
      <c r="B106" s="156" t="s">
        <v>736</v>
      </c>
      <c r="C106" s="169"/>
      <c r="D106" s="53"/>
      <c r="E106" s="53"/>
      <c r="F106" s="53"/>
      <c r="G106" s="53"/>
      <c r="H106" s="53"/>
      <c r="I106" s="53"/>
      <c r="J106" s="244"/>
      <c r="K106" s="53"/>
      <c r="L106" s="53"/>
      <c r="M106" s="53"/>
      <c r="N106" s="53"/>
      <c r="O106" s="53"/>
      <c r="P106" s="53"/>
      <c r="Q106" s="53"/>
      <c r="R106" s="53"/>
      <c r="S106" s="53"/>
      <c r="T106" s="53"/>
      <c r="U106" s="53"/>
      <c r="V106" s="53"/>
      <c r="W106" s="53"/>
      <c r="X106" s="53"/>
      <c r="Y106" s="53"/>
      <c r="Z106" s="53"/>
      <c r="AA106" s="53"/>
      <c r="AB106" s="53"/>
      <c r="AC106" s="53"/>
      <c r="AD106" s="53"/>
      <c r="AE106" s="53"/>
      <c r="AF106" s="53"/>
      <c r="AG106" s="53"/>
      <c r="AH106" s="53"/>
      <c r="AI106" s="53"/>
      <c r="AJ106" s="53"/>
      <c r="AK106" s="53"/>
      <c r="AL106" s="244"/>
      <c r="AM106" s="53"/>
      <c r="AN106" s="53"/>
      <c r="AO106" s="53"/>
      <c r="AP106" s="53"/>
      <c r="AQ106" s="53"/>
      <c r="AR106" s="53"/>
      <c r="AS106" s="53"/>
      <c r="AT106" s="53"/>
      <c r="AU106" s="53"/>
      <c r="AV106" s="53"/>
      <c r="AW106" s="53"/>
      <c r="AX106" s="53"/>
      <c r="AY106" s="53"/>
      <c r="AZ106" s="244"/>
      <c r="BA106" s="53"/>
      <c r="BB106" s="53"/>
      <c r="BC106" s="53"/>
      <c r="BD106" s="53"/>
      <c r="BE106" s="53"/>
      <c r="BF106" s="53"/>
      <c r="BG106" s="53"/>
      <c r="BH106" s="53"/>
      <c r="BI106" s="53"/>
      <c r="BJ106" s="53"/>
      <c r="BK106" s="53"/>
      <c r="BL106" s="53"/>
      <c r="BM106" s="53"/>
      <c r="BN106" s="53"/>
      <c r="BO106" s="53"/>
      <c r="BP106" s="53"/>
      <c r="BQ106" s="53"/>
      <c r="BR106" s="53"/>
      <c r="BS106" s="53"/>
      <c r="BT106" s="53"/>
      <c r="BU106" s="53"/>
      <c r="BV106" s="53"/>
      <c r="BW106" s="53"/>
      <c r="BX106" s="53"/>
      <c r="BY106" s="53"/>
      <c r="BZ106" s="53"/>
      <c r="CA106" s="53"/>
      <c r="CB106" s="244"/>
      <c r="CC106" s="53"/>
      <c r="CD106" s="53"/>
      <c r="CE106" s="53"/>
      <c r="CF106" s="53"/>
      <c r="CG106" s="53"/>
      <c r="CH106" s="53"/>
      <c r="CI106" s="53"/>
      <c r="CJ106" s="53"/>
    </row>
    <row r="107" spans="1:88" ht="30" hidden="1" outlineLevel="1" x14ac:dyDescent="0.25">
      <c r="A107" s="159" t="s">
        <v>166</v>
      </c>
      <c r="B107" s="156" t="s">
        <v>736</v>
      </c>
      <c r="C107" s="169"/>
      <c r="D107" s="53"/>
      <c r="E107" s="53"/>
      <c r="F107" s="53"/>
      <c r="G107" s="53"/>
      <c r="H107" s="53"/>
      <c r="I107" s="53"/>
      <c r="J107" s="244"/>
      <c r="K107" s="53"/>
      <c r="L107" s="53"/>
      <c r="M107" s="53"/>
      <c r="N107" s="53"/>
      <c r="O107" s="53"/>
      <c r="P107" s="53"/>
      <c r="Q107" s="53"/>
      <c r="R107" s="53"/>
      <c r="S107" s="53"/>
      <c r="T107" s="53"/>
      <c r="U107" s="53"/>
      <c r="V107" s="53"/>
      <c r="W107" s="53"/>
      <c r="X107" s="53"/>
      <c r="Y107" s="53"/>
      <c r="Z107" s="53"/>
      <c r="AA107" s="53"/>
      <c r="AB107" s="53"/>
      <c r="AC107" s="53"/>
      <c r="AD107" s="53"/>
      <c r="AE107" s="53"/>
      <c r="AF107" s="53"/>
      <c r="AG107" s="53"/>
      <c r="AH107" s="53"/>
      <c r="AI107" s="53"/>
      <c r="AJ107" s="53"/>
      <c r="AK107" s="53"/>
      <c r="AL107" s="244"/>
      <c r="AM107" s="53"/>
      <c r="AN107" s="53"/>
      <c r="AO107" s="53"/>
      <c r="AP107" s="53"/>
      <c r="AQ107" s="53"/>
      <c r="AR107" s="53"/>
      <c r="AS107" s="53"/>
      <c r="AT107" s="53"/>
      <c r="AU107" s="53"/>
      <c r="AV107" s="53"/>
      <c r="AW107" s="53"/>
      <c r="AX107" s="53"/>
      <c r="AY107" s="53"/>
      <c r="AZ107" s="244"/>
      <c r="BA107" s="53"/>
      <c r="BB107" s="53"/>
      <c r="BC107" s="53"/>
      <c r="BD107" s="53"/>
      <c r="BE107" s="53"/>
      <c r="BF107" s="53"/>
      <c r="BG107" s="53"/>
      <c r="BH107" s="53"/>
      <c r="BI107" s="53"/>
      <c r="BJ107" s="53"/>
      <c r="BK107" s="53"/>
      <c r="BL107" s="53"/>
      <c r="BM107" s="53"/>
      <c r="BN107" s="53"/>
      <c r="BO107" s="53"/>
      <c r="BP107" s="53"/>
      <c r="BQ107" s="53"/>
      <c r="BR107" s="53"/>
      <c r="BS107" s="53"/>
      <c r="BT107" s="53"/>
      <c r="BU107" s="53"/>
      <c r="BV107" s="53"/>
      <c r="BW107" s="53"/>
      <c r="BX107" s="53"/>
      <c r="BY107" s="53"/>
      <c r="BZ107" s="53"/>
      <c r="CA107" s="53"/>
      <c r="CB107" s="244"/>
      <c r="CC107" s="53"/>
      <c r="CD107" s="53"/>
      <c r="CE107" s="53"/>
      <c r="CF107" s="53"/>
      <c r="CG107" s="53"/>
      <c r="CH107" s="53"/>
      <c r="CI107" s="53"/>
      <c r="CJ107" s="53"/>
    </row>
    <row r="108" spans="1:88" collapsed="1" x14ac:dyDescent="0.25">
      <c r="A108" s="159" t="s">
        <v>737</v>
      </c>
      <c r="B108" s="156" t="s">
        <v>737</v>
      </c>
      <c r="C108" s="169"/>
      <c r="D108" s="53"/>
      <c r="E108" s="53"/>
      <c r="F108" s="53"/>
      <c r="G108" s="53"/>
      <c r="H108" s="53"/>
      <c r="I108" s="53"/>
      <c r="J108" s="244"/>
      <c r="K108" s="53"/>
      <c r="L108" s="53"/>
      <c r="M108" s="53"/>
      <c r="N108" s="53"/>
      <c r="O108" s="53"/>
      <c r="P108" s="53"/>
      <c r="Q108" s="53"/>
      <c r="R108" s="53"/>
      <c r="S108" s="53"/>
      <c r="T108" s="53"/>
      <c r="U108" s="53"/>
      <c r="V108" s="53"/>
      <c r="W108" s="53"/>
      <c r="X108" s="53"/>
      <c r="Y108" s="53"/>
      <c r="Z108" s="53"/>
      <c r="AA108" s="53"/>
      <c r="AB108" s="53"/>
      <c r="AC108" s="53"/>
      <c r="AD108" s="53"/>
      <c r="AE108" s="53"/>
      <c r="AF108" s="53"/>
      <c r="AG108" s="53"/>
      <c r="AH108" s="53"/>
      <c r="AI108" s="53"/>
      <c r="AJ108" s="53"/>
      <c r="AK108" s="53"/>
      <c r="AL108" s="244"/>
      <c r="AM108" s="53"/>
      <c r="AN108" s="53"/>
      <c r="AO108" s="53"/>
      <c r="AP108" s="53"/>
      <c r="AQ108" s="53"/>
      <c r="AR108" s="53"/>
      <c r="AS108" s="53"/>
      <c r="AT108" s="53"/>
      <c r="AU108" s="53"/>
      <c r="AV108" s="53"/>
      <c r="AW108" s="53"/>
      <c r="AX108" s="53"/>
      <c r="AY108" s="53"/>
      <c r="AZ108" s="244"/>
      <c r="BA108" s="53"/>
      <c r="BB108" s="53"/>
      <c r="BC108" s="53"/>
      <c r="BD108" s="53"/>
      <c r="BE108" s="53"/>
      <c r="BF108" s="53"/>
      <c r="BG108" s="53"/>
      <c r="BH108" s="53"/>
      <c r="BI108" s="53"/>
      <c r="BJ108" s="53"/>
      <c r="BK108" s="53"/>
      <c r="BL108" s="53"/>
      <c r="BM108" s="53"/>
      <c r="BN108" s="53"/>
      <c r="BO108" s="53"/>
      <c r="BP108" s="53"/>
      <c r="BQ108" s="53"/>
      <c r="BR108" s="53"/>
      <c r="BS108" s="53"/>
      <c r="BT108" s="53"/>
      <c r="BU108" s="53"/>
      <c r="BV108" s="53"/>
      <c r="BW108" s="53"/>
      <c r="BX108" s="53"/>
      <c r="BY108" s="53"/>
      <c r="BZ108" s="53"/>
      <c r="CA108" s="53"/>
      <c r="CB108" s="244"/>
      <c r="CC108" s="53"/>
      <c r="CD108" s="53"/>
      <c r="CE108" s="53"/>
      <c r="CF108" s="53"/>
      <c r="CG108" s="53"/>
      <c r="CH108" s="53"/>
      <c r="CI108" s="53"/>
      <c r="CJ108" s="53"/>
    </row>
    <row r="109" spans="1:88" ht="45" x14ac:dyDescent="0.25">
      <c r="A109" s="191" t="s">
        <v>167</v>
      </c>
      <c r="B109" s="189" t="s">
        <v>705</v>
      </c>
      <c r="C109" s="193" t="s">
        <v>732</v>
      </c>
      <c r="D109" s="254"/>
      <c r="E109" s="254"/>
      <c r="F109" s="254"/>
      <c r="G109" s="254"/>
      <c r="H109" s="254"/>
      <c r="I109" s="254"/>
      <c r="J109" s="253">
        <f t="shared" ref="J109" si="16">J110</f>
        <v>14</v>
      </c>
      <c r="K109" s="254"/>
      <c r="L109" s="254"/>
      <c r="M109" s="254"/>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3">
        <f t="shared" ref="AL109" si="17">AL110</f>
        <v>14</v>
      </c>
      <c r="AM109" s="254"/>
      <c r="AN109" s="254"/>
      <c r="AO109" s="254"/>
      <c r="AP109" s="254"/>
      <c r="AQ109" s="254"/>
      <c r="AR109" s="254"/>
      <c r="AS109" s="254"/>
      <c r="AT109" s="254"/>
      <c r="AU109" s="254"/>
      <c r="AV109" s="254"/>
      <c r="AW109" s="254"/>
      <c r="AX109" s="254"/>
      <c r="AY109" s="254"/>
      <c r="AZ109" s="253">
        <f t="shared" ref="AZ109" si="18">AZ110</f>
        <v>0</v>
      </c>
      <c r="BA109" s="254"/>
      <c r="BB109" s="254"/>
      <c r="BC109" s="254"/>
      <c r="BD109" s="254"/>
      <c r="BE109" s="254"/>
      <c r="BF109" s="254"/>
      <c r="BG109" s="254"/>
      <c r="BH109" s="254"/>
      <c r="BI109" s="254"/>
      <c r="BJ109" s="254"/>
      <c r="BK109" s="254"/>
      <c r="BL109" s="254"/>
      <c r="BM109" s="254"/>
      <c r="BN109" s="254"/>
      <c r="BO109" s="254"/>
      <c r="BP109" s="254"/>
      <c r="BQ109" s="254"/>
      <c r="BR109" s="254"/>
      <c r="BS109" s="254"/>
      <c r="BT109" s="254"/>
      <c r="BU109" s="254"/>
      <c r="BV109" s="254"/>
      <c r="BW109" s="254"/>
      <c r="BX109" s="254"/>
      <c r="BY109" s="254"/>
      <c r="BZ109" s="254"/>
      <c r="CA109" s="254"/>
      <c r="CB109" s="253">
        <f t="shared" ref="CB109" si="19">CB110</f>
        <v>14</v>
      </c>
      <c r="CC109" s="254"/>
      <c r="CD109" s="254"/>
      <c r="CE109" s="254"/>
      <c r="CF109" s="254"/>
      <c r="CG109" s="254"/>
      <c r="CH109" s="254"/>
      <c r="CI109" s="254"/>
      <c r="CJ109" s="53"/>
    </row>
    <row r="110" spans="1:88" x14ac:dyDescent="0.25">
      <c r="A110" s="188" t="s">
        <v>167</v>
      </c>
      <c r="B110" s="192" t="s">
        <v>753</v>
      </c>
      <c r="C110" s="190" t="s">
        <v>752</v>
      </c>
      <c r="D110" s="254"/>
      <c r="E110" s="254"/>
      <c r="F110" s="254"/>
      <c r="G110" s="254"/>
      <c r="H110" s="254"/>
      <c r="I110" s="254"/>
      <c r="J110" s="253">
        <v>14</v>
      </c>
      <c r="K110" s="254"/>
      <c r="L110" s="254"/>
      <c r="M110" s="254"/>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3">
        <v>14</v>
      </c>
      <c r="AM110" s="254"/>
      <c r="AN110" s="254"/>
      <c r="AO110" s="254"/>
      <c r="AP110" s="254"/>
      <c r="AQ110" s="254"/>
      <c r="AR110" s="254"/>
      <c r="AS110" s="254"/>
      <c r="AT110" s="254"/>
      <c r="AU110" s="254"/>
      <c r="AV110" s="254"/>
      <c r="AW110" s="254"/>
      <c r="AX110" s="254"/>
      <c r="AY110" s="254"/>
      <c r="AZ110" s="253"/>
      <c r="BA110" s="254"/>
      <c r="BB110" s="254"/>
      <c r="BC110" s="254"/>
      <c r="BD110" s="254"/>
      <c r="BE110" s="254"/>
      <c r="BF110" s="254"/>
      <c r="BG110" s="254"/>
      <c r="BH110" s="254"/>
      <c r="BI110" s="254"/>
      <c r="BJ110" s="254"/>
      <c r="BK110" s="254"/>
      <c r="BL110" s="254"/>
      <c r="BM110" s="254"/>
      <c r="BN110" s="254"/>
      <c r="BO110" s="254"/>
      <c r="BP110" s="254"/>
      <c r="BQ110" s="254"/>
      <c r="BR110" s="254"/>
      <c r="BS110" s="254"/>
      <c r="BT110" s="254"/>
      <c r="BU110" s="254"/>
      <c r="BV110" s="254"/>
      <c r="BW110" s="254"/>
      <c r="BX110" s="254"/>
      <c r="BY110" s="254"/>
      <c r="BZ110" s="254"/>
      <c r="CA110" s="254"/>
      <c r="CB110" s="253">
        <f>AL110+AZ110</f>
        <v>14</v>
      </c>
      <c r="CC110" s="254"/>
      <c r="CD110" s="254"/>
      <c r="CE110" s="254"/>
      <c r="CF110" s="254"/>
      <c r="CG110" s="254"/>
      <c r="CH110" s="254"/>
      <c r="CI110" s="254"/>
      <c r="CJ110" s="53"/>
    </row>
    <row r="111" spans="1:88" ht="30" x14ac:dyDescent="0.25">
      <c r="A111" s="159" t="s">
        <v>167</v>
      </c>
      <c r="B111" s="156" t="s">
        <v>736</v>
      </c>
      <c r="C111" s="169"/>
      <c r="D111" s="53"/>
      <c r="E111" s="53"/>
      <c r="F111" s="53"/>
      <c r="G111" s="53"/>
      <c r="H111" s="53"/>
      <c r="I111" s="53"/>
      <c r="J111" s="244"/>
      <c r="K111" s="53"/>
      <c r="L111" s="53"/>
      <c r="M111" s="53"/>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53"/>
      <c r="AL111" s="244"/>
      <c r="AM111" s="53"/>
      <c r="AN111" s="53"/>
      <c r="AO111" s="53"/>
      <c r="AP111" s="53"/>
      <c r="AQ111" s="53"/>
      <c r="AR111" s="53"/>
      <c r="AS111" s="53"/>
      <c r="AT111" s="53"/>
      <c r="AU111" s="53"/>
      <c r="AV111" s="53"/>
      <c r="AW111" s="53"/>
      <c r="AX111" s="53"/>
      <c r="AY111" s="53"/>
      <c r="AZ111" s="244"/>
      <c r="BA111" s="53"/>
      <c r="BB111" s="53"/>
      <c r="BC111" s="53"/>
      <c r="BD111" s="53"/>
      <c r="BE111" s="53"/>
      <c r="BF111" s="53"/>
      <c r="BG111" s="53"/>
      <c r="BH111" s="53"/>
      <c r="BI111" s="53"/>
      <c r="BJ111" s="53"/>
      <c r="BK111" s="53"/>
      <c r="BL111" s="53"/>
      <c r="BM111" s="53"/>
      <c r="BN111" s="53"/>
      <c r="BO111" s="53"/>
      <c r="BP111" s="53"/>
      <c r="BQ111" s="53"/>
      <c r="BR111" s="53"/>
      <c r="BS111" s="53"/>
      <c r="BT111" s="53"/>
      <c r="BU111" s="53"/>
      <c r="BV111" s="53"/>
      <c r="BW111" s="53"/>
      <c r="BX111" s="53"/>
      <c r="BY111" s="53"/>
      <c r="BZ111" s="53"/>
      <c r="CA111" s="53"/>
      <c r="CB111" s="244"/>
      <c r="CC111" s="53"/>
      <c r="CD111" s="53"/>
      <c r="CE111" s="53"/>
      <c r="CF111" s="53"/>
      <c r="CG111" s="53"/>
      <c r="CH111" s="53"/>
      <c r="CI111" s="53"/>
      <c r="CJ111" s="53"/>
    </row>
    <row r="112" spans="1:88" x14ac:dyDescent="0.25">
      <c r="A112" s="159" t="s">
        <v>737</v>
      </c>
      <c r="B112" s="156" t="s">
        <v>737</v>
      </c>
      <c r="C112" s="169"/>
      <c r="D112" s="53"/>
      <c r="E112" s="53"/>
      <c r="F112" s="53"/>
      <c r="G112" s="53"/>
      <c r="H112" s="53"/>
      <c r="I112" s="53"/>
      <c r="J112" s="244"/>
      <c r="K112" s="53"/>
      <c r="L112" s="53"/>
      <c r="M112" s="53"/>
      <c r="N112" s="53"/>
      <c r="O112" s="53"/>
      <c r="P112" s="53"/>
      <c r="Q112" s="53"/>
      <c r="R112" s="53"/>
      <c r="S112" s="53"/>
      <c r="T112" s="53"/>
      <c r="U112" s="53"/>
      <c r="V112" s="53"/>
      <c r="W112" s="53"/>
      <c r="X112" s="53"/>
      <c r="Y112" s="53"/>
      <c r="Z112" s="53"/>
      <c r="AA112" s="53"/>
      <c r="AB112" s="53"/>
      <c r="AC112" s="53"/>
      <c r="AD112" s="53"/>
      <c r="AE112" s="53"/>
      <c r="AF112" s="53"/>
      <c r="AG112" s="53"/>
      <c r="AH112" s="53"/>
      <c r="AI112" s="53"/>
      <c r="AJ112" s="53"/>
      <c r="AK112" s="53"/>
      <c r="AL112" s="244"/>
      <c r="AM112" s="53"/>
      <c r="AN112" s="53"/>
      <c r="AO112" s="53"/>
      <c r="AP112" s="53"/>
      <c r="AQ112" s="53"/>
      <c r="AR112" s="53"/>
      <c r="AS112" s="53"/>
      <c r="AT112" s="53"/>
      <c r="AU112" s="53"/>
      <c r="AV112" s="53"/>
      <c r="AW112" s="53"/>
      <c r="AX112" s="53"/>
      <c r="AY112" s="53"/>
      <c r="AZ112" s="244"/>
      <c r="BA112" s="53"/>
      <c r="BB112" s="53"/>
      <c r="BC112" s="53"/>
      <c r="BD112" s="53"/>
      <c r="BE112" s="53"/>
      <c r="BF112" s="53"/>
      <c r="BG112" s="53"/>
      <c r="BH112" s="53"/>
      <c r="BI112" s="53"/>
      <c r="BJ112" s="53"/>
      <c r="BK112" s="53"/>
      <c r="BL112" s="53"/>
      <c r="BM112" s="53"/>
      <c r="BN112" s="53"/>
      <c r="BO112" s="53"/>
      <c r="BP112" s="53"/>
      <c r="BQ112" s="53"/>
      <c r="BR112" s="53"/>
      <c r="BS112" s="53"/>
      <c r="BT112" s="53"/>
      <c r="BU112" s="53"/>
      <c r="BV112" s="53"/>
      <c r="BW112" s="53"/>
      <c r="BX112" s="53"/>
      <c r="BY112" s="53"/>
      <c r="BZ112" s="53"/>
      <c r="CA112" s="53"/>
      <c r="CB112" s="244"/>
      <c r="CC112" s="53"/>
      <c r="CD112" s="53"/>
      <c r="CE112" s="53"/>
      <c r="CF112" s="53"/>
      <c r="CG112" s="53"/>
      <c r="CH112" s="53"/>
      <c r="CI112" s="53"/>
      <c r="CJ112" s="53"/>
    </row>
    <row r="113" spans="1:88" ht="45" x14ac:dyDescent="0.25">
      <c r="A113" s="161" t="s">
        <v>168</v>
      </c>
      <c r="B113" s="156" t="s">
        <v>706</v>
      </c>
      <c r="C113" s="169"/>
      <c r="D113" s="53"/>
      <c r="E113" s="53"/>
      <c r="F113" s="53"/>
      <c r="G113" s="53"/>
      <c r="H113" s="53"/>
      <c r="I113" s="53"/>
      <c r="J113" s="244"/>
      <c r="K113" s="53"/>
      <c r="L113" s="53"/>
      <c r="M113" s="53"/>
      <c r="N113" s="53"/>
      <c r="O113" s="53"/>
      <c r="P113" s="53"/>
      <c r="Q113" s="53"/>
      <c r="R113" s="53"/>
      <c r="S113" s="53"/>
      <c r="T113" s="53"/>
      <c r="U113" s="53"/>
      <c r="V113" s="53"/>
      <c r="W113" s="53"/>
      <c r="X113" s="53"/>
      <c r="Y113" s="53"/>
      <c r="Z113" s="53"/>
      <c r="AA113" s="53"/>
      <c r="AB113" s="53"/>
      <c r="AC113" s="53"/>
      <c r="AD113" s="53"/>
      <c r="AE113" s="53"/>
      <c r="AF113" s="53"/>
      <c r="AG113" s="53"/>
      <c r="AH113" s="53"/>
      <c r="AI113" s="53"/>
      <c r="AJ113" s="53"/>
      <c r="AK113" s="53"/>
      <c r="AL113" s="244"/>
      <c r="AM113" s="53"/>
      <c r="AN113" s="53"/>
      <c r="AO113" s="53"/>
      <c r="AP113" s="53"/>
      <c r="AQ113" s="53"/>
      <c r="AR113" s="53"/>
      <c r="AS113" s="53"/>
      <c r="AT113" s="53"/>
      <c r="AU113" s="53"/>
      <c r="AV113" s="53"/>
      <c r="AW113" s="53"/>
      <c r="AX113" s="53"/>
      <c r="AY113" s="53"/>
      <c r="AZ113" s="244"/>
      <c r="BA113" s="53"/>
      <c r="BB113" s="53"/>
      <c r="BC113" s="53"/>
      <c r="BD113" s="53"/>
      <c r="BE113" s="53"/>
      <c r="BF113" s="53"/>
      <c r="BG113" s="53"/>
      <c r="BH113" s="53"/>
      <c r="BI113" s="53"/>
      <c r="BJ113" s="53"/>
      <c r="BK113" s="53"/>
      <c r="BL113" s="53"/>
      <c r="BM113" s="53"/>
      <c r="BN113" s="53"/>
      <c r="BO113" s="53"/>
      <c r="BP113" s="53"/>
      <c r="BQ113" s="53"/>
      <c r="BR113" s="53"/>
      <c r="BS113" s="53"/>
      <c r="BT113" s="53"/>
      <c r="BU113" s="53"/>
      <c r="BV113" s="53"/>
      <c r="BW113" s="53"/>
      <c r="BX113" s="53"/>
      <c r="BY113" s="53"/>
      <c r="BZ113" s="53"/>
      <c r="CA113" s="53"/>
      <c r="CB113" s="244"/>
      <c r="CC113" s="53"/>
      <c r="CD113" s="53"/>
      <c r="CE113" s="53"/>
      <c r="CF113" s="53"/>
      <c r="CG113" s="53"/>
      <c r="CH113" s="53"/>
      <c r="CI113" s="53"/>
      <c r="CJ113" s="53"/>
    </row>
    <row r="114" spans="1:88" ht="30" hidden="1" outlineLevel="1" x14ac:dyDescent="0.25">
      <c r="A114" s="159" t="s">
        <v>168</v>
      </c>
      <c r="B114" s="156" t="s">
        <v>736</v>
      </c>
      <c r="C114" s="169"/>
      <c r="D114" s="53"/>
      <c r="E114" s="53"/>
      <c r="F114" s="53"/>
      <c r="G114" s="53"/>
      <c r="H114" s="53"/>
      <c r="I114" s="53"/>
      <c r="J114" s="244"/>
      <c r="K114" s="53"/>
      <c r="L114" s="53"/>
      <c r="M114" s="53"/>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53"/>
      <c r="AL114" s="244"/>
      <c r="AM114" s="53"/>
      <c r="AN114" s="53"/>
      <c r="AO114" s="53"/>
      <c r="AP114" s="53"/>
      <c r="AQ114" s="53"/>
      <c r="AR114" s="53"/>
      <c r="AS114" s="53"/>
      <c r="AT114" s="53"/>
      <c r="AU114" s="53"/>
      <c r="AV114" s="53"/>
      <c r="AW114" s="53"/>
      <c r="AX114" s="53"/>
      <c r="AY114" s="53"/>
      <c r="AZ114" s="244"/>
      <c r="BA114" s="53"/>
      <c r="BB114" s="53"/>
      <c r="BC114" s="53"/>
      <c r="BD114" s="53"/>
      <c r="BE114" s="53"/>
      <c r="BF114" s="53"/>
      <c r="BG114" s="53"/>
      <c r="BH114" s="53"/>
      <c r="BI114" s="53"/>
      <c r="BJ114" s="53"/>
      <c r="BK114" s="53"/>
      <c r="BL114" s="53"/>
      <c r="BM114" s="53"/>
      <c r="BN114" s="53"/>
      <c r="BO114" s="53"/>
      <c r="BP114" s="53"/>
      <c r="BQ114" s="53"/>
      <c r="BR114" s="53"/>
      <c r="BS114" s="53"/>
      <c r="BT114" s="53"/>
      <c r="BU114" s="53"/>
      <c r="BV114" s="53"/>
      <c r="BW114" s="53"/>
      <c r="BX114" s="53"/>
      <c r="BY114" s="53"/>
      <c r="BZ114" s="53"/>
      <c r="CA114" s="53"/>
      <c r="CB114" s="244"/>
      <c r="CC114" s="53"/>
      <c r="CD114" s="53"/>
      <c r="CE114" s="53"/>
      <c r="CF114" s="53"/>
      <c r="CG114" s="53"/>
      <c r="CH114" s="53"/>
      <c r="CI114" s="53"/>
      <c r="CJ114" s="53"/>
    </row>
    <row r="115" spans="1:88" ht="30" hidden="1" outlineLevel="1" x14ac:dyDescent="0.25">
      <c r="A115" s="159" t="s">
        <v>168</v>
      </c>
      <c r="B115" s="156" t="s">
        <v>736</v>
      </c>
      <c r="C115" s="169"/>
      <c r="D115" s="53"/>
      <c r="E115" s="53"/>
      <c r="F115" s="53"/>
      <c r="G115" s="53"/>
      <c r="H115" s="53"/>
      <c r="I115" s="53"/>
      <c r="J115" s="244"/>
      <c r="K115" s="53"/>
      <c r="L115" s="53"/>
      <c r="M115" s="53"/>
      <c r="N115" s="53"/>
      <c r="O115" s="53"/>
      <c r="P115" s="53"/>
      <c r="Q115" s="53"/>
      <c r="R115" s="53"/>
      <c r="S115" s="53"/>
      <c r="T115" s="53"/>
      <c r="U115" s="53"/>
      <c r="V115" s="53"/>
      <c r="W115" s="53"/>
      <c r="X115" s="53"/>
      <c r="Y115" s="53"/>
      <c r="Z115" s="53"/>
      <c r="AA115" s="53"/>
      <c r="AB115" s="53"/>
      <c r="AC115" s="53"/>
      <c r="AD115" s="53"/>
      <c r="AE115" s="53"/>
      <c r="AF115" s="53"/>
      <c r="AG115" s="53"/>
      <c r="AH115" s="53"/>
      <c r="AI115" s="53"/>
      <c r="AJ115" s="53"/>
      <c r="AK115" s="53"/>
      <c r="AL115" s="244"/>
      <c r="AM115" s="53"/>
      <c r="AN115" s="53"/>
      <c r="AO115" s="53"/>
      <c r="AP115" s="53"/>
      <c r="AQ115" s="53"/>
      <c r="AR115" s="53"/>
      <c r="AS115" s="53"/>
      <c r="AT115" s="53"/>
      <c r="AU115" s="53"/>
      <c r="AV115" s="53"/>
      <c r="AW115" s="53"/>
      <c r="AX115" s="53"/>
      <c r="AY115" s="53"/>
      <c r="AZ115" s="244"/>
      <c r="BA115" s="53"/>
      <c r="BB115" s="53"/>
      <c r="BC115" s="53"/>
      <c r="BD115" s="53"/>
      <c r="BE115" s="53"/>
      <c r="BF115" s="53"/>
      <c r="BG115" s="53"/>
      <c r="BH115" s="53"/>
      <c r="BI115" s="53"/>
      <c r="BJ115" s="53"/>
      <c r="BK115" s="53"/>
      <c r="BL115" s="53"/>
      <c r="BM115" s="53"/>
      <c r="BN115" s="53"/>
      <c r="BO115" s="53"/>
      <c r="BP115" s="53"/>
      <c r="BQ115" s="53"/>
      <c r="BR115" s="53"/>
      <c r="BS115" s="53"/>
      <c r="BT115" s="53"/>
      <c r="BU115" s="53"/>
      <c r="BV115" s="53"/>
      <c r="BW115" s="53"/>
      <c r="BX115" s="53"/>
      <c r="BY115" s="53"/>
      <c r="BZ115" s="53"/>
      <c r="CA115" s="53"/>
      <c r="CB115" s="244"/>
      <c r="CC115" s="53"/>
      <c r="CD115" s="53"/>
      <c r="CE115" s="53"/>
      <c r="CF115" s="53"/>
      <c r="CG115" s="53"/>
      <c r="CH115" s="53"/>
      <c r="CI115" s="53"/>
      <c r="CJ115" s="53"/>
    </row>
    <row r="116" spans="1:88" collapsed="1" x14ac:dyDescent="0.25">
      <c r="A116" s="159" t="s">
        <v>737</v>
      </c>
      <c r="B116" s="156" t="s">
        <v>737</v>
      </c>
      <c r="C116" s="169"/>
      <c r="D116" s="53"/>
      <c r="E116" s="53"/>
      <c r="F116" s="53"/>
      <c r="G116" s="53"/>
      <c r="H116" s="53"/>
      <c r="I116" s="53"/>
      <c r="J116" s="244"/>
      <c r="K116" s="53"/>
      <c r="L116" s="53"/>
      <c r="M116" s="53"/>
      <c r="N116" s="53"/>
      <c r="O116" s="53"/>
      <c r="P116" s="53"/>
      <c r="Q116" s="53"/>
      <c r="R116" s="53"/>
      <c r="S116" s="53"/>
      <c r="T116" s="53"/>
      <c r="U116" s="53"/>
      <c r="V116" s="53"/>
      <c r="W116" s="53"/>
      <c r="X116" s="53"/>
      <c r="Y116" s="53"/>
      <c r="Z116" s="53"/>
      <c r="AA116" s="53"/>
      <c r="AB116" s="53"/>
      <c r="AC116" s="53"/>
      <c r="AD116" s="53"/>
      <c r="AE116" s="53"/>
      <c r="AF116" s="53"/>
      <c r="AG116" s="53"/>
      <c r="AH116" s="53"/>
      <c r="AI116" s="53"/>
      <c r="AJ116" s="53"/>
      <c r="AK116" s="53"/>
      <c r="AL116" s="244"/>
      <c r="AM116" s="53"/>
      <c r="AN116" s="53"/>
      <c r="AO116" s="53"/>
      <c r="AP116" s="53"/>
      <c r="AQ116" s="53"/>
      <c r="AR116" s="53"/>
      <c r="AS116" s="53"/>
      <c r="AT116" s="53"/>
      <c r="AU116" s="53"/>
      <c r="AV116" s="53"/>
      <c r="AW116" s="53"/>
      <c r="AX116" s="53"/>
      <c r="AY116" s="53"/>
      <c r="AZ116" s="244"/>
      <c r="BA116" s="53"/>
      <c r="BB116" s="53"/>
      <c r="BC116" s="53"/>
      <c r="BD116" s="53"/>
      <c r="BE116" s="53"/>
      <c r="BF116" s="53"/>
      <c r="BG116" s="53"/>
      <c r="BH116" s="53"/>
      <c r="BI116" s="53"/>
      <c r="BJ116" s="53"/>
      <c r="BK116" s="53"/>
      <c r="BL116" s="53"/>
      <c r="BM116" s="53"/>
      <c r="BN116" s="53"/>
      <c r="BO116" s="53"/>
      <c r="BP116" s="53"/>
      <c r="BQ116" s="53"/>
      <c r="BR116" s="53"/>
      <c r="BS116" s="53"/>
      <c r="BT116" s="53"/>
      <c r="BU116" s="53"/>
      <c r="BV116" s="53"/>
      <c r="BW116" s="53"/>
      <c r="BX116" s="53"/>
      <c r="BY116" s="53"/>
      <c r="BZ116" s="53"/>
      <c r="CA116" s="53"/>
      <c r="CB116" s="244"/>
      <c r="CC116" s="53"/>
      <c r="CD116" s="53"/>
      <c r="CE116" s="53"/>
      <c r="CF116" s="53"/>
      <c r="CG116" s="53"/>
      <c r="CH116" s="53"/>
      <c r="CI116" s="53"/>
      <c r="CJ116" s="53"/>
    </row>
    <row r="117" spans="1:88" ht="45" x14ac:dyDescent="0.25">
      <c r="A117" s="161" t="s">
        <v>169</v>
      </c>
      <c r="B117" s="156" t="s">
        <v>707</v>
      </c>
      <c r="C117" s="169"/>
      <c r="D117" s="53"/>
      <c r="E117" s="53"/>
      <c r="F117" s="53"/>
      <c r="G117" s="53"/>
      <c r="H117" s="53"/>
      <c r="I117" s="53"/>
      <c r="J117" s="244"/>
      <c r="K117" s="53"/>
      <c r="L117" s="53"/>
      <c r="M117" s="53"/>
      <c r="N117" s="53"/>
      <c r="O117" s="53"/>
      <c r="P117" s="53"/>
      <c r="Q117" s="53"/>
      <c r="R117" s="53"/>
      <c r="S117" s="53"/>
      <c r="T117" s="53"/>
      <c r="U117" s="53"/>
      <c r="V117" s="53"/>
      <c r="W117" s="53"/>
      <c r="X117" s="53"/>
      <c r="Y117" s="53"/>
      <c r="Z117" s="53"/>
      <c r="AA117" s="53"/>
      <c r="AB117" s="53"/>
      <c r="AC117" s="53"/>
      <c r="AD117" s="53"/>
      <c r="AE117" s="53"/>
      <c r="AF117" s="53"/>
      <c r="AG117" s="53"/>
      <c r="AH117" s="53"/>
      <c r="AI117" s="53"/>
      <c r="AJ117" s="53"/>
      <c r="AK117" s="53"/>
      <c r="AL117" s="244"/>
      <c r="AM117" s="53"/>
      <c r="AN117" s="53"/>
      <c r="AO117" s="53"/>
      <c r="AP117" s="53"/>
      <c r="AQ117" s="53"/>
      <c r="AR117" s="53"/>
      <c r="AS117" s="53"/>
      <c r="AT117" s="53"/>
      <c r="AU117" s="53"/>
      <c r="AV117" s="53"/>
      <c r="AW117" s="53"/>
      <c r="AX117" s="53"/>
      <c r="AY117" s="53"/>
      <c r="AZ117" s="244"/>
      <c r="BA117" s="53"/>
      <c r="BB117" s="53"/>
      <c r="BC117" s="53"/>
      <c r="BD117" s="53"/>
      <c r="BE117" s="53"/>
      <c r="BF117" s="53"/>
      <c r="BG117" s="53"/>
      <c r="BH117" s="53"/>
      <c r="BI117" s="53"/>
      <c r="BJ117" s="53"/>
      <c r="BK117" s="53"/>
      <c r="BL117" s="53"/>
      <c r="BM117" s="53"/>
      <c r="BN117" s="53"/>
      <c r="BO117" s="53"/>
      <c r="BP117" s="53"/>
      <c r="BQ117" s="53"/>
      <c r="BR117" s="53"/>
      <c r="BS117" s="53"/>
      <c r="BT117" s="53"/>
      <c r="BU117" s="53"/>
      <c r="BV117" s="53"/>
      <c r="BW117" s="53"/>
      <c r="BX117" s="53"/>
      <c r="BY117" s="53"/>
      <c r="BZ117" s="53"/>
      <c r="CA117" s="53"/>
      <c r="CB117" s="244"/>
      <c r="CC117" s="53"/>
      <c r="CD117" s="53"/>
      <c r="CE117" s="53"/>
      <c r="CF117" s="53"/>
      <c r="CG117" s="53"/>
      <c r="CH117" s="53"/>
      <c r="CI117" s="53"/>
      <c r="CJ117" s="53"/>
    </row>
    <row r="118" spans="1:88" ht="30" hidden="1" outlineLevel="1" x14ac:dyDescent="0.25">
      <c r="A118" s="159" t="s">
        <v>169</v>
      </c>
      <c r="B118" s="156" t="s">
        <v>736</v>
      </c>
      <c r="C118" s="169"/>
      <c r="D118" s="53"/>
      <c r="E118" s="53"/>
      <c r="F118" s="53"/>
      <c r="G118" s="53"/>
      <c r="H118" s="53"/>
      <c r="I118" s="53"/>
      <c r="J118" s="244"/>
      <c r="K118" s="53"/>
      <c r="L118" s="53"/>
      <c r="M118" s="53"/>
      <c r="N118" s="53"/>
      <c r="O118" s="53"/>
      <c r="P118" s="53"/>
      <c r="Q118" s="53"/>
      <c r="R118" s="53"/>
      <c r="S118" s="53"/>
      <c r="T118" s="53"/>
      <c r="U118" s="53"/>
      <c r="V118" s="53"/>
      <c r="W118" s="53"/>
      <c r="X118" s="53"/>
      <c r="Y118" s="53"/>
      <c r="Z118" s="53"/>
      <c r="AA118" s="53"/>
      <c r="AB118" s="53"/>
      <c r="AC118" s="53"/>
      <c r="AD118" s="53"/>
      <c r="AE118" s="53"/>
      <c r="AF118" s="53"/>
      <c r="AG118" s="53"/>
      <c r="AH118" s="53"/>
      <c r="AI118" s="53"/>
      <c r="AJ118" s="53"/>
      <c r="AK118" s="53"/>
      <c r="AL118" s="244"/>
      <c r="AM118" s="53"/>
      <c r="AN118" s="53"/>
      <c r="AO118" s="53"/>
      <c r="AP118" s="53"/>
      <c r="AQ118" s="53"/>
      <c r="AR118" s="53"/>
      <c r="AS118" s="53"/>
      <c r="AT118" s="53"/>
      <c r="AU118" s="53"/>
      <c r="AV118" s="53"/>
      <c r="AW118" s="53"/>
      <c r="AX118" s="53"/>
      <c r="AY118" s="53"/>
      <c r="AZ118" s="244"/>
      <c r="BA118" s="53"/>
      <c r="BB118" s="53"/>
      <c r="BC118" s="53"/>
      <c r="BD118" s="53"/>
      <c r="BE118" s="53"/>
      <c r="BF118" s="53"/>
      <c r="BG118" s="53"/>
      <c r="BH118" s="53"/>
      <c r="BI118" s="53"/>
      <c r="BJ118" s="53"/>
      <c r="BK118" s="53"/>
      <c r="BL118" s="53"/>
      <c r="BM118" s="53"/>
      <c r="BN118" s="53"/>
      <c r="BO118" s="53"/>
      <c r="BP118" s="53"/>
      <c r="BQ118" s="53"/>
      <c r="BR118" s="53"/>
      <c r="BS118" s="53"/>
      <c r="BT118" s="53"/>
      <c r="BU118" s="53"/>
      <c r="BV118" s="53"/>
      <c r="BW118" s="53"/>
      <c r="BX118" s="53"/>
      <c r="BY118" s="53"/>
      <c r="BZ118" s="53"/>
      <c r="CA118" s="53"/>
      <c r="CB118" s="244"/>
      <c r="CC118" s="53"/>
      <c r="CD118" s="53"/>
      <c r="CE118" s="53"/>
      <c r="CF118" s="53"/>
      <c r="CG118" s="53"/>
      <c r="CH118" s="53"/>
      <c r="CI118" s="53"/>
      <c r="CJ118" s="53"/>
    </row>
    <row r="119" spans="1:88" ht="30" hidden="1" outlineLevel="1" x14ac:dyDescent="0.25">
      <c r="A119" s="159" t="s">
        <v>169</v>
      </c>
      <c r="B119" s="156" t="s">
        <v>736</v>
      </c>
      <c r="C119" s="169"/>
      <c r="D119" s="53"/>
      <c r="E119" s="53"/>
      <c r="F119" s="53"/>
      <c r="G119" s="53"/>
      <c r="H119" s="53"/>
      <c r="I119" s="53"/>
      <c r="J119" s="244"/>
      <c r="K119" s="53"/>
      <c r="L119" s="53"/>
      <c r="M119" s="53"/>
      <c r="N119" s="53"/>
      <c r="O119" s="53"/>
      <c r="P119" s="53"/>
      <c r="Q119" s="53"/>
      <c r="R119" s="53"/>
      <c r="S119" s="53"/>
      <c r="T119" s="53"/>
      <c r="U119" s="53"/>
      <c r="V119" s="53"/>
      <c r="W119" s="53"/>
      <c r="X119" s="53"/>
      <c r="Y119" s="53"/>
      <c r="Z119" s="53"/>
      <c r="AA119" s="53"/>
      <c r="AB119" s="53"/>
      <c r="AC119" s="53"/>
      <c r="AD119" s="53"/>
      <c r="AE119" s="53"/>
      <c r="AF119" s="53"/>
      <c r="AG119" s="53"/>
      <c r="AH119" s="53"/>
      <c r="AI119" s="53"/>
      <c r="AJ119" s="53"/>
      <c r="AK119" s="53"/>
      <c r="AL119" s="244"/>
      <c r="AM119" s="53"/>
      <c r="AN119" s="53"/>
      <c r="AO119" s="53"/>
      <c r="AP119" s="53"/>
      <c r="AQ119" s="53"/>
      <c r="AR119" s="53"/>
      <c r="AS119" s="53"/>
      <c r="AT119" s="53"/>
      <c r="AU119" s="53"/>
      <c r="AV119" s="53"/>
      <c r="AW119" s="53"/>
      <c r="AX119" s="53"/>
      <c r="AY119" s="53"/>
      <c r="AZ119" s="244"/>
      <c r="BA119" s="53"/>
      <c r="BB119" s="53"/>
      <c r="BC119" s="53"/>
      <c r="BD119" s="53"/>
      <c r="BE119" s="53"/>
      <c r="BF119" s="53"/>
      <c r="BG119" s="53"/>
      <c r="BH119" s="53"/>
      <c r="BI119" s="53"/>
      <c r="BJ119" s="53"/>
      <c r="BK119" s="53"/>
      <c r="BL119" s="53"/>
      <c r="BM119" s="53"/>
      <c r="BN119" s="53"/>
      <c r="BO119" s="53"/>
      <c r="BP119" s="53"/>
      <c r="BQ119" s="53"/>
      <c r="BR119" s="53"/>
      <c r="BS119" s="53"/>
      <c r="BT119" s="53"/>
      <c r="BU119" s="53"/>
      <c r="BV119" s="53"/>
      <c r="BW119" s="53"/>
      <c r="BX119" s="53"/>
      <c r="BY119" s="53"/>
      <c r="BZ119" s="53"/>
      <c r="CA119" s="53"/>
      <c r="CB119" s="244"/>
      <c r="CC119" s="53"/>
      <c r="CD119" s="53"/>
      <c r="CE119" s="53"/>
      <c r="CF119" s="53"/>
      <c r="CG119" s="53"/>
      <c r="CH119" s="53"/>
      <c r="CI119" s="53"/>
      <c r="CJ119" s="53"/>
    </row>
    <row r="120" spans="1:88" collapsed="1" x14ac:dyDescent="0.25">
      <c r="A120" s="159" t="s">
        <v>737</v>
      </c>
      <c r="B120" s="156" t="s">
        <v>737</v>
      </c>
      <c r="C120" s="169"/>
      <c r="D120" s="53"/>
      <c r="E120" s="53"/>
      <c r="F120" s="53"/>
      <c r="G120" s="53"/>
      <c r="H120" s="53"/>
      <c r="I120" s="53"/>
      <c r="J120" s="244"/>
      <c r="K120" s="53"/>
      <c r="L120" s="53"/>
      <c r="M120" s="53"/>
      <c r="N120" s="53"/>
      <c r="O120" s="53"/>
      <c r="P120" s="53"/>
      <c r="Q120" s="53"/>
      <c r="R120" s="53"/>
      <c r="S120" s="53"/>
      <c r="T120" s="53"/>
      <c r="U120" s="53"/>
      <c r="V120" s="53"/>
      <c r="W120" s="53"/>
      <c r="X120" s="53"/>
      <c r="Y120" s="53"/>
      <c r="Z120" s="53"/>
      <c r="AA120" s="53"/>
      <c r="AB120" s="53"/>
      <c r="AC120" s="53"/>
      <c r="AD120" s="53"/>
      <c r="AE120" s="53"/>
      <c r="AF120" s="53"/>
      <c r="AG120" s="53"/>
      <c r="AH120" s="53"/>
      <c r="AI120" s="53"/>
      <c r="AJ120" s="53"/>
      <c r="AK120" s="53"/>
      <c r="AL120" s="244"/>
      <c r="AM120" s="53"/>
      <c r="AN120" s="53"/>
      <c r="AO120" s="53"/>
      <c r="AP120" s="53"/>
      <c r="AQ120" s="53"/>
      <c r="AR120" s="53"/>
      <c r="AS120" s="53"/>
      <c r="AT120" s="53"/>
      <c r="AU120" s="53"/>
      <c r="AV120" s="53"/>
      <c r="AW120" s="53"/>
      <c r="AX120" s="53"/>
      <c r="AY120" s="53"/>
      <c r="AZ120" s="244"/>
      <c r="BA120" s="53"/>
      <c r="BB120" s="53"/>
      <c r="BC120" s="53"/>
      <c r="BD120" s="53"/>
      <c r="BE120" s="53"/>
      <c r="BF120" s="53"/>
      <c r="BG120" s="53"/>
      <c r="BH120" s="53"/>
      <c r="BI120" s="53"/>
      <c r="BJ120" s="53"/>
      <c r="BK120" s="53"/>
      <c r="BL120" s="53"/>
      <c r="BM120" s="53"/>
      <c r="BN120" s="53"/>
      <c r="BO120" s="53"/>
      <c r="BP120" s="53"/>
      <c r="BQ120" s="53"/>
      <c r="BR120" s="53"/>
      <c r="BS120" s="53"/>
      <c r="BT120" s="53"/>
      <c r="BU120" s="53"/>
      <c r="BV120" s="53"/>
      <c r="BW120" s="53"/>
      <c r="BX120" s="53"/>
      <c r="BY120" s="53"/>
      <c r="BZ120" s="53"/>
      <c r="CA120" s="53"/>
      <c r="CB120" s="244"/>
      <c r="CC120" s="53"/>
      <c r="CD120" s="53"/>
      <c r="CE120" s="53"/>
      <c r="CF120" s="53"/>
      <c r="CG120" s="53"/>
      <c r="CH120" s="53"/>
      <c r="CI120" s="53"/>
      <c r="CJ120" s="53"/>
    </row>
    <row r="121" spans="1:88" ht="75" x14ac:dyDescent="0.25">
      <c r="A121" s="159" t="s">
        <v>170</v>
      </c>
      <c r="B121" s="156" t="s">
        <v>708</v>
      </c>
      <c r="C121" s="169"/>
      <c r="D121" s="53"/>
      <c r="E121" s="53"/>
      <c r="F121" s="53"/>
      <c r="G121" s="53"/>
      <c r="H121" s="53"/>
      <c r="I121" s="53"/>
      <c r="J121" s="244"/>
      <c r="K121" s="53"/>
      <c r="L121" s="53"/>
      <c r="M121" s="53"/>
      <c r="N121" s="53"/>
      <c r="O121" s="53"/>
      <c r="P121" s="53"/>
      <c r="Q121" s="53"/>
      <c r="R121" s="53"/>
      <c r="S121" s="53"/>
      <c r="T121" s="53"/>
      <c r="U121" s="53"/>
      <c r="V121" s="53"/>
      <c r="W121" s="53"/>
      <c r="X121" s="53"/>
      <c r="Y121" s="53"/>
      <c r="Z121" s="53"/>
      <c r="AA121" s="53"/>
      <c r="AB121" s="53"/>
      <c r="AC121" s="53"/>
      <c r="AD121" s="53"/>
      <c r="AE121" s="53"/>
      <c r="AF121" s="53"/>
      <c r="AG121" s="53"/>
      <c r="AH121" s="53"/>
      <c r="AI121" s="53"/>
      <c r="AJ121" s="53"/>
      <c r="AK121" s="53"/>
      <c r="AL121" s="244"/>
      <c r="AM121" s="53"/>
      <c r="AN121" s="53"/>
      <c r="AO121" s="53"/>
      <c r="AP121" s="53"/>
      <c r="AQ121" s="53"/>
      <c r="AR121" s="53"/>
      <c r="AS121" s="53"/>
      <c r="AT121" s="53"/>
      <c r="AU121" s="53"/>
      <c r="AV121" s="53"/>
      <c r="AW121" s="53"/>
      <c r="AX121" s="53"/>
      <c r="AY121" s="53"/>
      <c r="AZ121" s="244"/>
      <c r="BA121" s="53"/>
      <c r="BB121" s="53"/>
      <c r="BC121" s="53"/>
      <c r="BD121" s="53"/>
      <c r="BE121" s="53"/>
      <c r="BF121" s="53"/>
      <c r="BG121" s="53"/>
      <c r="BH121" s="53"/>
      <c r="BI121" s="53"/>
      <c r="BJ121" s="53"/>
      <c r="BK121" s="53"/>
      <c r="BL121" s="53"/>
      <c r="BM121" s="53"/>
      <c r="BN121" s="53"/>
      <c r="BO121" s="53"/>
      <c r="BP121" s="53"/>
      <c r="BQ121" s="53"/>
      <c r="BR121" s="53"/>
      <c r="BS121" s="53"/>
      <c r="BT121" s="53"/>
      <c r="BU121" s="53"/>
      <c r="BV121" s="53"/>
      <c r="BW121" s="53"/>
      <c r="BX121" s="53"/>
      <c r="BY121" s="53"/>
      <c r="BZ121" s="53"/>
      <c r="CA121" s="53"/>
      <c r="CB121" s="244"/>
      <c r="CC121" s="53"/>
      <c r="CD121" s="53"/>
      <c r="CE121" s="53"/>
      <c r="CF121" s="53"/>
      <c r="CG121" s="53"/>
      <c r="CH121" s="53"/>
      <c r="CI121" s="53"/>
      <c r="CJ121" s="53"/>
    </row>
    <row r="122" spans="1:88" ht="30" hidden="1" outlineLevel="1" x14ac:dyDescent="0.25">
      <c r="A122" s="159" t="s">
        <v>170</v>
      </c>
      <c r="B122" s="156" t="s">
        <v>736</v>
      </c>
      <c r="C122" s="169"/>
      <c r="D122" s="53"/>
      <c r="E122" s="53"/>
      <c r="F122" s="53"/>
      <c r="G122" s="53"/>
      <c r="H122" s="53"/>
      <c r="I122" s="53"/>
      <c r="J122" s="244"/>
      <c r="K122" s="53"/>
      <c r="L122" s="53"/>
      <c r="M122" s="53"/>
      <c r="N122" s="53"/>
      <c r="O122" s="53"/>
      <c r="P122" s="53"/>
      <c r="Q122" s="53"/>
      <c r="R122" s="53"/>
      <c r="S122" s="53"/>
      <c r="T122" s="53"/>
      <c r="U122" s="53"/>
      <c r="V122" s="53"/>
      <c r="W122" s="53"/>
      <c r="X122" s="53"/>
      <c r="Y122" s="53"/>
      <c r="Z122" s="53"/>
      <c r="AA122" s="53"/>
      <c r="AB122" s="53"/>
      <c r="AC122" s="53"/>
      <c r="AD122" s="53"/>
      <c r="AE122" s="53"/>
      <c r="AF122" s="53"/>
      <c r="AG122" s="53"/>
      <c r="AH122" s="53"/>
      <c r="AI122" s="53"/>
      <c r="AJ122" s="53"/>
      <c r="AK122" s="53"/>
      <c r="AL122" s="244"/>
      <c r="AM122" s="53"/>
      <c r="AN122" s="53"/>
      <c r="AO122" s="53"/>
      <c r="AP122" s="53"/>
      <c r="AQ122" s="53"/>
      <c r="AR122" s="53"/>
      <c r="AS122" s="53"/>
      <c r="AT122" s="53"/>
      <c r="AU122" s="53"/>
      <c r="AV122" s="53"/>
      <c r="AW122" s="53"/>
      <c r="AX122" s="53"/>
      <c r="AY122" s="53"/>
      <c r="AZ122" s="244"/>
      <c r="BA122" s="53"/>
      <c r="BB122" s="53"/>
      <c r="BC122" s="53"/>
      <c r="BD122" s="53"/>
      <c r="BE122" s="53"/>
      <c r="BF122" s="53"/>
      <c r="BG122" s="53"/>
      <c r="BH122" s="53"/>
      <c r="BI122" s="53"/>
      <c r="BJ122" s="53"/>
      <c r="BK122" s="53"/>
      <c r="BL122" s="53"/>
      <c r="BM122" s="53"/>
      <c r="BN122" s="53"/>
      <c r="BO122" s="53"/>
      <c r="BP122" s="53"/>
      <c r="BQ122" s="53"/>
      <c r="BR122" s="53"/>
      <c r="BS122" s="53"/>
      <c r="BT122" s="53"/>
      <c r="BU122" s="53"/>
      <c r="BV122" s="53"/>
      <c r="BW122" s="53"/>
      <c r="BX122" s="53"/>
      <c r="BY122" s="53"/>
      <c r="BZ122" s="53"/>
      <c r="CA122" s="53"/>
      <c r="CB122" s="244"/>
      <c r="CC122" s="53"/>
      <c r="CD122" s="53"/>
      <c r="CE122" s="53"/>
      <c r="CF122" s="53"/>
      <c r="CG122" s="53"/>
      <c r="CH122" s="53"/>
      <c r="CI122" s="53"/>
      <c r="CJ122" s="53"/>
    </row>
    <row r="123" spans="1:88" ht="30" hidden="1" outlineLevel="1" x14ac:dyDescent="0.25">
      <c r="A123" s="159" t="s">
        <v>170</v>
      </c>
      <c r="B123" s="156" t="s">
        <v>736</v>
      </c>
      <c r="C123" s="169"/>
      <c r="D123" s="53"/>
      <c r="E123" s="53"/>
      <c r="F123" s="53"/>
      <c r="G123" s="53"/>
      <c r="H123" s="53"/>
      <c r="I123" s="53"/>
      <c r="J123" s="244"/>
      <c r="K123" s="53"/>
      <c r="L123" s="53"/>
      <c r="M123" s="53"/>
      <c r="N123" s="53"/>
      <c r="O123" s="53"/>
      <c r="P123" s="53"/>
      <c r="Q123" s="53"/>
      <c r="R123" s="53"/>
      <c r="S123" s="53"/>
      <c r="T123" s="53"/>
      <c r="U123" s="53"/>
      <c r="V123" s="53"/>
      <c r="W123" s="53"/>
      <c r="X123" s="53"/>
      <c r="Y123" s="53"/>
      <c r="Z123" s="53"/>
      <c r="AA123" s="53"/>
      <c r="AB123" s="53"/>
      <c r="AC123" s="53"/>
      <c r="AD123" s="53"/>
      <c r="AE123" s="53"/>
      <c r="AF123" s="53"/>
      <c r="AG123" s="53"/>
      <c r="AH123" s="53"/>
      <c r="AI123" s="53"/>
      <c r="AJ123" s="53"/>
      <c r="AK123" s="53"/>
      <c r="AL123" s="244"/>
      <c r="AM123" s="53"/>
      <c r="AN123" s="53"/>
      <c r="AO123" s="53"/>
      <c r="AP123" s="53"/>
      <c r="AQ123" s="53"/>
      <c r="AR123" s="53"/>
      <c r="AS123" s="53"/>
      <c r="AT123" s="53"/>
      <c r="AU123" s="53"/>
      <c r="AV123" s="53"/>
      <c r="AW123" s="53"/>
      <c r="AX123" s="53"/>
      <c r="AY123" s="53"/>
      <c r="AZ123" s="244"/>
      <c r="BA123" s="53"/>
      <c r="BB123" s="53"/>
      <c r="BC123" s="53"/>
      <c r="BD123" s="53"/>
      <c r="BE123" s="53"/>
      <c r="BF123" s="53"/>
      <c r="BG123" s="53"/>
      <c r="BH123" s="53"/>
      <c r="BI123" s="53"/>
      <c r="BJ123" s="53"/>
      <c r="BK123" s="53"/>
      <c r="BL123" s="53"/>
      <c r="BM123" s="53"/>
      <c r="BN123" s="53"/>
      <c r="BO123" s="53"/>
      <c r="BP123" s="53"/>
      <c r="BQ123" s="53"/>
      <c r="BR123" s="53"/>
      <c r="BS123" s="53"/>
      <c r="BT123" s="53"/>
      <c r="BU123" s="53"/>
      <c r="BV123" s="53"/>
      <c r="BW123" s="53"/>
      <c r="BX123" s="53"/>
      <c r="BY123" s="53"/>
      <c r="BZ123" s="53"/>
      <c r="CA123" s="53"/>
      <c r="CB123" s="244"/>
      <c r="CC123" s="53"/>
      <c r="CD123" s="53"/>
      <c r="CE123" s="53"/>
      <c r="CF123" s="53"/>
      <c r="CG123" s="53"/>
      <c r="CH123" s="53"/>
      <c r="CI123" s="53"/>
      <c r="CJ123" s="53"/>
    </row>
    <row r="124" spans="1:88" collapsed="1" x14ac:dyDescent="0.25">
      <c r="A124" s="159" t="s">
        <v>737</v>
      </c>
      <c r="B124" s="156" t="s">
        <v>737</v>
      </c>
      <c r="C124" s="169"/>
      <c r="D124" s="53"/>
      <c r="E124" s="53"/>
      <c r="F124" s="53"/>
      <c r="G124" s="53"/>
      <c r="H124" s="53"/>
      <c r="I124" s="53"/>
      <c r="J124" s="244"/>
      <c r="K124" s="53"/>
      <c r="L124" s="53"/>
      <c r="M124" s="53"/>
      <c r="N124" s="53"/>
      <c r="O124" s="53"/>
      <c r="P124" s="53"/>
      <c r="Q124" s="53"/>
      <c r="R124" s="53"/>
      <c r="S124" s="53"/>
      <c r="T124" s="53"/>
      <c r="U124" s="53"/>
      <c r="V124" s="53"/>
      <c r="W124" s="53"/>
      <c r="X124" s="53"/>
      <c r="Y124" s="53"/>
      <c r="Z124" s="53"/>
      <c r="AA124" s="53"/>
      <c r="AB124" s="53"/>
      <c r="AC124" s="53"/>
      <c r="AD124" s="53"/>
      <c r="AE124" s="53"/>
      <c r="AF124" s="53"/>
      <c r="AG124" s="53"/>
      <c r="AH124" s="53"/>
      <c r="AI124" s="53"/>
      <c r="AJ124" s="53"/>
      <c r="AK124" s="53"/>
      <c r="AL124" s="244"/>
      <c r="AM124" s="53"/>
      <c r="AN124" s="53"/>
      <c r="AO124" s="53"/>
      <c r="AP124" s="53"/>
      <c r="AQ124" s="53"/>
      <c r="AR124" s="53"/>
      <c r="AS124" s="53"/>
      <c r="AT124" s="53"/>
      <c r="AU124" s="53"/>
      <c r="AV124" s="53"/>
      <c r="AW124" s="53"/>
      <c r="AX124" s="53"/>
      <c r="AY124" s="53"/>
      <c r="AZ124" s="244"/>
      <c r="BA124" s="53"/>
      <c r="BB124" s="53"/>
      <c r="BC124" s="53"/>
      <c r="BD124" s="53"/>
      <c r="BE124" s="53"/>
      <c r="BF124" s="53"/>
      <c r="BG124" s="53"/>
      <c r="BH124" s="53"/>
      <c r="BI124" s="53"/>
      <c r="BJ124" s="53"/>
      <c r="BK124" s="53"/>
      <c r="BL124" s="53"/>
      <c r="BM124" s="53"/>
      <c r="BN124" s="53"/>
      <c r="BO124" s="53"/>
      <c r="BP124" s="53"/>
      <c r="BQ124" s="53"/>
      <c r="BR124" s="53"/>
      <c r="BS124" s="53"/>
      <c r="BT124" s="53"/>
      <c r="BU124" s="53"/>
      <c r="BV124" s="53"/>
      <c r="BW124" s="53"/>
      <c r="BX124" s="53"/>
      <c r="BY124" s="53"/>
      <c r="BZ124" s="53"/>
      <c r="CA124" s="53"/>
      <c r="CB124" s="244"/>
      <c r="CC124" s="53"/>
      <c r="CD124" s="53"/>
      <c r="CE124" s="53"/>
      <c r="CF124" s="53"/>
      <c r="CG124" s="53"/>
      <c r="CH124" s="53"/>
      <c r="CI124" s="53"/>
      <c r="CJ124" s="53"/>
    </row>
    <row r="125" spans="1:88" ht="60" x14ac:dyDescent="0.25">
      <c r="A125" s="159" t="s">
        <v>171</v>
      </c>
      <c r="B125" s="156" t="s">
        <v>709</v>
      </c>
      <c r="C125" s="169"/>
      <c r="D125" s="53"/>
      <c r="E125" s="53"/>
      <c r="F125" s="53"/>
      <c r="G125" s="53"/>
      <c r="H125" s="53"/>
      <c r="I125" s="53"/>
      <c r="J125" s="244"/>
      <c r="K125" s="53"/>
      <c r="L125" s="53"/>
      <c r="M125" s="53"/>
      <c r="N125" s="53"/>
      <c r="O125" s="53"/>
      <c r="P125" s="53"/>
      <c r="Q125" s="53"/>
      <c r="R125" s="53"/>
      <c r="S125" s="53"/>
      <c r="T125" s="53"/>
      <c r="U125" s="53"/>
      <c r="V125" s="53"/>
      <c r="W125" s="53"/>
      <c r="X125" s="53"/>
      <c r="Y125" s="53"/>
      <c r="Z125" s="53"/>
      <c r="AA125" s="53"/>
      <c r="AB125" s="53"/>
      <c r="AC125" s="53"/>
      <c r="AD125" s="53"/>
      <c r="AE125" s="53"/>
      <c r="AF125" s="53"/>
      <c r="AG125" s="53"/>
      <c r="AH125" s="53"/>
      <c r="AI125" s="53"/>
      <c r="AJ125" s="53"/>
      <c r="AK125" s="53"/>
      <c r="AL125" s="244"/>
      <c r="AM125" s="53"/>
      <c r="AN125" s="53"/>
      <c r="AO125" s="53"/>
      <c r="AP125" s="53"/>
      <c r="AQ125" s="53"/>
      <c r="AR125" s="53"/>
      <c r="AS125" s="53"/>
      <c r="AT125" s="53"/>
      <c r="AU125" s="53"/>
      <c r="AV125" s="53"/>
      <c r="AW125" s="53"/>
      <c r="AX125" s="53"/>
      <c r="AY125" s="53"/>
      <c r="AZ125" s="244"/>
      <c r="BA125" s="53"/>
      <c r="BB125" s="53"/>
      <c r="BC125" s="53"/>
      <c r="BD125" s="53"/>
      <c r="BE125" s="53"/>
      <c r="BF125" s="53"/>
      <c r="BG125" s="53"/>
      <c r="BH125" s="53"/>
      <c r="BI125" s="53"/>
      <c r="BJ125" s="53"/>
      <c r="BK125" s="53"/>
      <c r="BL125" s="53"/>
      <c r="BM125" s="53"/>
      <c r="BN125" s="53"/>
      <c r="BO125" s="53"/>
      <c r="BP125" s="53"/>
      <c r="BQ125" s="53"/>
      <c r="BR125" s="53"/>
      <c r="BS125" s="53"/>
      <c r="BT125" s="53"/>
      <c r="BU125" s="53"/>
      <c r="BV125" s="53"/>
      <c r="BW125" s="53"/>
      <c r="BX125" s="53"/>
      <c r="BY125" s="53"/>
      <c r="BZ125" s="53"/>
      <c r="CA125" s="53"/>
      <c r="CB125" s="244"/>
      <c r="CC125" s="53"/>
      <c r="CD125" s="53"/>
      <c r="CE125" s="53"/>
      <c r="CF125" s="53"/>
      <c r="CG125" s="53"/>
      <c r="CH125" s="53"/>
      <c r="CI125" s="53"/>
      <c r="CJ125" s="53"/>
    </row>
    <row r="126" spans="1:88" ht="30" hidden="1" outlineLevel="1" x14ac:dyDescent="0.25">
      <c r="A126" s="159" t="s">
        <v>171</v>
      </c>
      <c r="B126" s="156" t="s">
        <v>736</v>
      </c>
      <c r="C126" s="169"/>
      <c r="D126" s="53"/>
      <c r="E126" s="53"/>
      <c r="F126" s="53"/>
      <c r="G126" s="53"/>
      <c r="H126" s="53"/>
      <c r="I126" s="53"/>
      <c r="J126" s="244"/>
      <c r="K126" s="53"/>
      <c r="L126" s="53"/>
      <c r="M126" s="53"/>
      <c r="N126" s="53"/>
      <c r="O126" s="53"/>
      <c r="P126" s="53"/>
      <c r="Q126" s="53"/>
      <c r="R126" s="53"/>
      <c r="S126" s="53"/>
      <c r="T126" s="53"/>
      <c r="U126" s="53"/>
      <c r="V126" s="53"/>
      <c r="W126" s="53"/>
      <c r="X126" s="53"/>
      <c r="Y126" s="53"/>
      <c r="Z126" s="53"/>
      <c r="AA126" s="53"/>
      <c r="AB126" s="53"/>
      <c r="AC126" s="53"/>
      <c r="AD126" s="53"/>
      <c r="AE126" s="53"/>
      <c r="AF126" s="53"/>
      <c r="AG126" s="53"/>
      <c r="AH126" s="53"/>
      <c r="AI126" s="53"/>
      <c r="AJ126" s="53"/>
      <c r="AK126" s="53"/>
      <c r="AL126" s="244"/>
      <c r="AM126" s="53"/>
      <c r="AN126" s="53"/>
      <c r="AO126" s="53"/>
      <c r="AP126" s="53"/>
      <c r="AQ126" s="53"/>
      <c r="AR126" s="53"/>
      <c r="AS126" s="53"/>
      <c r="AT126" s="53"/>
      <c r="AU126" s="53"/>
      <c r="AV126" s="53"/>
      <c r="AW126" s="53"/>
      <c r="AX126" s="53"/>
      <c r="AY126" s="53"/>
      <c r="AZ126" s="244"/>
      <c r="BA126" s="53"/>
      <c r="BB126" s="53"/>
      <c r="BC126" s="53"/>
      <c r="BD126" s="53"/>
      <c r="BE126" s="53"/>
      <c r="BF126" s="53"/>
      <c r="BG126" s="53"/>
      <c r="BH126" s="53"/>
      <c r="BI126" s="53"/>
      <c r="BJ126" s="53"/>
      <c r="BK126" s="53"/>
      <c r="BL126" s="53"/>
      <c r="BM126" s="53"/>
      <c r="BN126" s="53"/>
      <c r="BO126" s="53"/>
      <c r="BP126" s="53"/>
      <c r="BQ126" s="53"/>
      <c r="BR126" s="53"/>
      <c r="BS126" s="53"/>
      <c r="BT126" s="53"/>
      <c r="BU126" s="53"/>
      <c r="BV126" s="53"/>
      <c r="BW126" s="53"/>
      <c r="BX126" s="53"/>
      <c r="BY126" s="53"/>
      <c r="BZ126" s="53"/>
      <c r="CA126" s="53"/>
      <c r="CB126" s="244"/>
      <c r="CC126" s="53"/>
      <c r="CD126" s="53"/>
      <c r="CE126" s="53"/>
      <c r="CF126" s="53"/>
      <c r="CG126" s="53"/>
      <c r="CH126" s="53"/>
      <c r="CI126" s="53"/>
      <c r="CJ126" s="53"/>
    </row>
    <row r="127" spans="1:88" ht="30" hidden="1" outlineLevel="1" x14ac:dyDescent="0.25">
      <c r="A127" s="159" t="s">
        <v>171</v>
      </c>
      <c r="B127" s="156" t="s">
        <v>736</v>
      </c>
      <c r="C127" s="169"/>
      <c r="D127" s="53"/>
      <c r="E127" s="53"/>
      <c r="F127" s="53"/>
      <c r="G127" s="53"/>
      <c r="H127" s="53"/>
      <c r="I127" s="53"/>
      <c r="J127" s="244"/>
      <c r="K127" s="53"/>
      <c r="L127" s="53"/>
      <c r="M127" s="53"/>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K127" s="53"/>
      <c r="AL127" s="244"/>
      <c r="AM127" s="53"/>
      <c r="AN127" s="53"/>
      <c r="AO127" s="53"/>
      <c r="AP127" s="53"/>
      <c r="AQ127" s="53"/>
      <c r="AR127" s="53"/>
      <c r="AS127" s="53"/>
      <c r="AT127" s="53"/>
      <c r="AU127" s="53"/>
      <c r="AV127" s="53"/>
      <c r="AW127" s="53"/>
      <c r="AX127" s="53"/>
      <c r="AY127" s="53"/>
      <c r="AZ127" s="244"/>
      <c r="BA127" s="53"/>
      <c r="BB127" s="53"/>
      <c r="BC127" s="53"/>
      <c r="BD127" s="53"/>
      <c r="BE127" s="53"/>
      <c r="BF127" s="53"/>
      <c r="BG127" s="53"/>
      <c r="BH127" s="53"/>
      <c r="BI127" s="53"/>
      <c r="BJ127" s="53"/>
      <c r="BK127" s="53"/>
      <c r="BL127" s="53"/>
      <c r="BM127" s="53"/>
      <c r="BN127" s="53"/>
      <c r="BO127" s="53"/>
      <c r="BP127" s="53"/>
      <c r="BQ127" s="53"/>
      <c r="BR127" s="53"/>
      <c r="BS127" s="53"/>
      <c r="BT127" s="53"/>
      <c r="BU127" s="53"/>
      <c r="BV127" s="53"/>
      <c r="BW127" s="53"/>
      <c r="BX127" s="53"/>
      <c r="BY127" s="53"/>
      <c r="BZ127" s="53"/>
      <c r="CA127" s="53"/>
      <c r="CB127" s="244"/>
      <c r="CC127" s="53"/>
      <c r="CD127" s="53"/>
      <c r="CE127" s="53"/>
      <c r="CF127" s="53"/>
      <c r="CG127" s="53"/>
      <c r="CH127" s="53"/>
      <c r="CI127" s="53"/>
      <c r="CJ127" s="53"/>
    </row>
    <row r="128" spans="1:88" collapsed="1" x14ac:dyDescent="0.25">
      <c r="A128" s="159" t="s">
        <v>737</v>
      </c>
      <c r="B128" s="156" t="s">
        <v>737</v>
      </c>
      <c r="C128" s="169"/>
      <c r="D128" s="53"/>
      <c r="E128" s="53"/>
      <c r="F128" s="53"/>
      <c r="G128" s="53"/>
      <c r="H128" s="53"/>
      <c r="I128" s="53"/>
      <c r="J128" s="244"/>
      <c r="K128" s="53"/>
      <c r="L128" s="53"/>
      <c r="M128" s="53"/>
      <c r="N128" s="53"/>
      <c r="O128" s="53"/>
      <c r="P128" s="53"/>
      <c r="Q128" s="53"/>
      <c r="R128" s="53"/>
      <c r="S128" s="53"/>
      <c r="T128" s="53"/>
      <c r="U128" s="53"/>
      <c r="V128" s="53"/>
      <c r="W128" s="53"/>
      <c r="X128" s="53"/>
      <c r="Y128" s="53"/>
      <c r="Z128" s="53"/>
      <c r="AA128" s="53"/>
      <c r="AB128" s="53"/>
      <c r="AC128" s="53"/>
      <c r="AD128" s="53"/>
      <c r="AE128" s="53"/>
      <c r="AF128" s="53"/>
      <c r="AG128" s="53"/>
      <c r="AH128" s="53"/>
      <c r="AI128" s="53"/>
      <c r="AJ128" s="53"/>
      <c r="AK128" s="53"/>
      <c r="AL128" s="244"/>
      <c r="AM128" s="53"/>
      <c r="AN128" s="53"/>
      <c r="AO128" s="53"/>
      <c r="AP128" s="53"/>
      <c r="AQ128" s="53"/>
      <c r="AR128" s="53"/>
      <c r="AS128" s="53"/>
      <c r="AT128" s="53"/>
      <c r="AU128" s="53"/>
      <c r="AV128" s="53"/>
      <c r="AW128" s="53"/>
      <c r="AX128" s="53"/>
      <c r="AY128" s="53"/>
      <c r="AZ128" s="244"/>
      <c r="BA128" s="53"/>
      <c r="BB128" s="53"/>
      <c r="BC128" s="53"/>
      <c r="BD128" s="53"/>
      <c r="BE128" s="53"/>
      <c r="BF128" s="53"/>
      <c r="BG128" s="53"/>
      <c r="BH128" s="53"/>
      <c r="BI128" s="53"/>
      <c r="BJ128" s="53"/>
      <c r="BK128" s="53"/>
      <c r="BL128" s="53"/>
      <c r="BM128" s="53"/>
      <c r="BN128" s="53"/>
      <c r="BO128" s="53"/>
      <c r="BP128" s="53"/>
      <c r="BQ128" s="53"/>
      <c r="BR128" s="53"/>
      <c r="BS128" s="53"/>
      <c r="BT128" s="53"/>
      <c r="BU128" s="53"/>
      <c r="BV128" s="53"/>
      <c r="BW128" s="53"/>
      <c r="BX128" s="53"/>
      <c r="BY128" s="53"/>
      <c r="BZ128" s="53"/>
      <c r="CA128" s="53"/>
      <c r="CB128" s="244"/>
      <c r="CC128" s="53"/>
      <c r="CD128" s="53"/>
      <c r="CE128" s="53"/>
      <c r="CF128" s="53"/>
      <c r="CG128" s="53"/>
      <c r="CH128" s="53"/>
      <c r="CI128" s="53"/>
      <c r="CJ128" s="53"/>
    </row>
    <row r="129" spans="1:88" ht="60" x14ac:dyDescent="0.25">
      <c r="A129" s="159" t="s">
        <v>172</v>
      </c>
      <c r="B129" s="156" t="s">
        <v>710</v>
      </c>
      <c r="C129" s="169"/>
      <c r="D129" s="53"/>
      <c r="E129" s="53"/>
      <c r="F129" s="53"/>
      <c r="G129" s="53"/>
      <c r="H129" s="53"/>
      <c r="I129" s="53"/>
      <c r="J129" s="244"/>
      <c r="K129" s="53"/>
      <c r="L129" s="53"/>
      <c r="M129" s="53"/>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244"/>
      <c r="AM129" s="53"/>
      <c r="AN129" s="53"/>
      <c r="AO129" s="53"/>
      <c r="AP129" s="53"/>
      <c r="AQ129" s="53"/>
      <c r="AR129" s="53"/>
      <c r="AS129" s="53"/>
      <c r="AT129" s="53"/>
      <c r="AU129" s="53"/>
      <c r="AV129" s="53"/>
      <c r="AW129" s="53"/>
      <c r="AX129" s="53"/>
      <c r="AY129" s="53"/>
      <c r="AZ129" s="244"/>
      <c r="BA129" s="53"/>
      <c r="BB129" s="53"/>
      <c r="BC129" s="53"/>
      <c r="BD129" s="53"/>
      <c r="BE129" s="53"/>
      <c r="BF129" s="53"/>
      <c r="BG129" s="53"/>
      <c r="BH129" s="53"/>
      <c r="BI129" s="53"/>
      <c r="BJ129" s="53"/>
      <c r="BK129" s="53"/>
      <c r="BL129" s="53"/>
      <c r="BM129" s="53"/>
      <c r="BN129" s="53"/>
      <c r="BO129" s="53"/>
      <c r="BP129" s="53"/>
      <c r="BQ129" s="53"/>
      <c r="BR129" s="53"/>
      <c r="BS129" s="53"/>
      <c r="BT129" s="53"/>
      <c r="BU129" s="53"/>
      <c r="BV129" s="53"/>
      <c r="BW129" s="53"/>
      <c r="BX129" s="53"/>
      <c r="BY129" s="53"/>
      <c r="BZ129" s="53"/>
      <c r="CA129" s="53"/>
      <c r="CB129" s="244"/>
      <c r="CC129" s="53"/>
      <c r="CD129" s="53"/>
      <c r="CE129" s="53"/>
      <c r="CF129" s="53"/>
      <c r="CG129" s="53"/>
      <c r="CH129" s="53"/>
      <c r="CI129" s="53"/>
      <c r="CJ129" s="53"/>
    </row>
    <row r="130" spans="1:88" ht="30" hidden="1" outlineLevel="1" x14ac:dyDescent="0.25">
      <c r="A130" s="159" t="s">
        <v>172</v>
      </c>
      <c r="B130" s="156" t="s">
        <v>736</v>
      </c>
      <c r="C130" s="169"/>
      <c r="D130" s="53"/>
      <c r="E130" s="53"/>
      <c r="F130" s="53"/>
      <c r="G130" s="53"/>
      <c r="H130" s="53"/>
      <c r="I130" s="53"/>
      <c r="J130" s="244"/>
      <c r="K130" s="53"/>
      <c r="L130" s="53"/>
      <c r="M130" s="53"/>
      <c r="N130" s="53"/>
      <c r="O130" s="53"/>
      <c r="P130" s="53"/>
      <c r="Q130" s="53"/>
      <c r="R130" s="53"/>
      <c r="S130" s="53"/>
      <c r="T130" s="53"/>
      <c r="U130" s="53"/>
      <c r="V130" s="53"/>
      <c r="W130" s="53"/>
      <c r="X130" s="53"/>
      <c r="Y130" s="53"/>
      <c r="Z130" s="53"/>
      <c r="AA130" s="53"/>
      <c r="AB130" s="53"/>
      <c r="AC130" s="53"/>
      <c r="AD130" s="53"/>
      <c r="AE130" s="53"/>
      <c r="AF130" s="53"/>
      <c r="AG130" s="53"/>
      <c r="AH130" s="53"/>
      <c r="AI130" s="53"/>
      <c r="AJ130" s="53"/>
      <c r="AK130" s="53"/>
      <c r="AL130" s="244"/>
      <c r="AM130" s="53"/>
      <c r="AN130" s="53"/>
      <c r="AO130" s="53"/>
      <c r="AP130" s="53"/>
      <c r="AQ130" s="53"/>
      <c r="AR130" s="53"/>
      <c r="AS130" s="53"/>
      <c r="AT130" s="53"/>
      <c r="AU130" s="53"/>
      <c r="AV130" s="53"/>
      <c r="AW130" s="53"/>
      <c r="AX130" s="53"/>
      <c r="AY130" s="53"/>
      <c r="AZ130" s="244"/>
      <c r="BA130" s="53"/>
      <c r="BB130" s="53"/>
      <c r="BC130" s="53"/>
      <c r="BD130" s="53"/>
      <c r="BE130" s="53"/>
      <c r="BF130" s="53"/>
      <c r="BG130" s="53"/>
      <c r="BH130" s="53"/>
      <c r="BI130" s="53"/>
      <c r="BJ130" s="53"/>
      <c r="BK130" s="53"/>
      <c r="BL130" s="53"/>
      <c r="BM130" s="53"/>
      <c r="BN130" s="53"/>
      <c r="BO130" s="53"/>
      <c r="BP130" s="53"/>
      <c r="BQ130" s="53"/>
      <c r="BR130" s="53"/>
      <c r="BS130" s="53"/>
      <c r="BT130" s="53"/>
      <c r="BU130" s="53"/>
      <c r="BV130" s="53"/>
      <c r="BW130" s="53"/>
      <c r="BX130" s="53"/>
      <c r="BY130" s="53"/>
      <c r="BZ130" s="53"/>
      <c r="CA130" s="53"/>
      <c r="CB130" s="244"/>
      <c r="CC130" s="53"/>
      <c r="CD130" s="53"/>
      <c r="CE130" s="53"/>
      <c r="CF130" s="53"/>
      <c r="CG130" s="53"/>
      <c r="CH130" s="53"/>
      <c r="CI130" s="53"/>
      <c r="CJ130" s="53"/>
    </row>
    <row r="131" spans="1:88" ht="30" hidden="1" outlineLevel="1" x14ac:dyDescent="0.25">
      <c r="A131" s="159" t="s">
        <v>172</v>
      </c>
      <c r="B131" s="156" t="s">
        <v>736</v>
      </c>
      <c r="C131" s="169"/>
      <c r="D131" s="53"/>
      <c r="E131" s="53"/>
      <c r="F131" s="53"/>
      <c r="G131" s="53"/>
      <c r="H131" s="53"/>
      <c r="I131" s="53"/>
      <c r="J131" s="244"/>
      <c r="K131" s="53"/>
      <c r="L131" s="53"/>
      <c r="M131" s="53"/>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244"/>
      <c r="AM131" s="53"/>
      <c r="AN131" s="53"/>
      <c r="AO131" s="53"/>
      <c r="AP131" s="53"/>
      <c r="AQ131" s="53"/>
      <c r="AR131" s="53"/>
      <c r="AS131" s="53"/>
      <c r="AT131" s="53"/>
      <c r="AU131" s="53"/>
      <c r="AV131" s="53"/>
      <c r="AW131" s="53"/>
      <c r="AX131" s="53"/>
      <c r="AY131" s="53"/>
      <c r="AZ131" s="244"/>
      <c r="BA131" s="53"/>
      <c r="BB131" s="53"/>
      <c r="BC131" s="53"/>
      <c r="BD131" s="53"/>
      <c r="BE131" s="53"/>
      <c r="BF131" s="53"/>
      <c r="BG131" s="53"/>
      <c r="BH131" s="53"/>
      <c r="BI131" s="53"/>
      <c r="BJ131" s="53"/>
      <c r="BK131" s="53"/>
      <c r="BL131" s="53"/>
      <c r="BM131" s="53"/>
      <c r="BN131" s="53"/>
      <c r="BO131" s="53"/>
      <c r="BP131" s="53"/>
      <c r="BQ131" s="53"/>
      <c r="BR131" s="53"/>
      <c r="BS131" s="53"/>
      <c r="BT131" s="53"/>
      <c r="BU131" s="53"/>
      <c r="BV131" s="53"/>
      <c r="BW131" s="53"/>
      <c r="BX131" s="53"/>
      <c r="BY131" s="53"/>
      <c r="BZ131" s="53"/>
      <c r="CA131" s="53"/>
      <c r="CB131" s="244"/>
      <c r="CC131" s="53"/>
      <c r="CD131" s="53"/>
      <c r="CE131" s="53"/>
      <c r="CF131" s="53"/>
      <c r="CG131" s="53"/>
      <c r="CH131" s="53"/>
      <c r="CI131" s="53"/>
      <c r="CJ131" s="53"/>
    </row>
    <row r="132" spans="1:88" collapsed="1" x14ac:dyDescent="0.25">
      <c r="A132" s="159" t="s">
        <v>737</v>
      </c>
      <c r="B132" s="156" t="s">
        <v>737</v>
      </c>
      <c r="C132" s="169"/>
      <c r="D132" s="53"/>
      <c r="E132" s="53"/>
      <c r="F132" s="53"/>
      <c r="G132" s="53"/>
      <c r="H132" s="53"/>
      <c r="I132" s="53"/>
      <c r="J132" s="244"/>
      <c r="K132" s="53"/>
      <c r="L132" s="53"/>
      <c r="M132" s="53"/>
      <c r="N132" s="53"/>
      <c r="O132" s="53"/>
      <c r="P132" s="53"/>
      <c r="Q132" s="53"/>
      <c r="R132" s="53"/>
      <c r="S132" s="53"/>
      <c r="T132" s="53"/>
      <c r="U132" s="53"/>
      <c r="V132" s="53"/>
      <c r="W132" s="53"/>
      <c r="X132" s="53"/>
      <c r="Y132" s="53"/>
      <c r="Z132" s="53"/>
      <c r="AA132" s="53"/>
      <c r="AB132" s="53"/>
      <c r="AC132" s="53"/>
      <c r="AD132" s="53"/>
      <c r="AE132" s="53"/>
      <c r="AF132" s="53"/>
      <c r="AG132" s="53"/>
      <c r="AH132" s="53"/>
      <c r="AI132" s="53"/>
      <c r="AJ132" s="53"/>
      <c r="AK132" s="53"/>
      <c r="AL132" s="244"/>
      <c r="AM132" s="53"/>
      <c r="AN132" s="53"/>
      <c r="AO132" s="53"/>
      <c r="AP132" s="53"/>
      <c r="AQ132" s="53"/>
      <c r="AR132" s="53"/>
      <c r="AS132" s="53"/>
      <c r="AT132" s="53"/>
      <c r="AU132" s="53"/>
      <c r="AV132" s="53"/>
      <c r="AW132" s="53"/>
      <c r="AX132" s="53"/>
      <c r="AY132" s="53"/>
      <c r="AZ132" s="244"/>
      <c r="BA132" s="53"/>
      <c r="BB132" s="53"/>
      <c r="BC132" s="53"/>
      <c r="BD132" s="53"/>
      <c r="BE132" s="53"/>
      <c r="BF132" s="53"/>
      <c r="BG132" s="53"/>
      <c r="BH132" s="53"/>
      <c r="BI132" s="53"/>
      <c r="BJ132" s="53"/>
      <c r="BK132" s="53"/>
      <c r="BL132" s="53"/>
      <c r="BM132" s="53"/>
      <c r="BN132" s="53"/>
      <c r="BO132" s="53"/>
      <c r="BP132" s="53"/>
      <c r="BQ132" s="53"/>
      <c r="BR132" s="53"/>
      <c r="BS132" s="53"/>
      <c r="BT132" s="53"/>
      <c r="BU132" s="53"/>
      <c r="BV132" s="53"/>
      <c r="BW132" s="53"/>
      <c r="BX132" s="53"/>
      <c r="BY132" s="53"/>
      <c r="BZ132" s="53"/>
      <c r="CA132" s="53"/>
      <c r="CB132" s="244"/>
      <c r="CC132" s="53"/>
      <c r="CD132" s="53"/>
      <c r="CE132" s="53"/>
      <c r="CF132" s="53"/>
      <c r="CG132" s="53"/>
      <c r="CH132" s="53"/>
      <c r="CI132" s="53"/>
      <c r="CJ132" s="53"/>
    </row>
    <row r="133" spans="1:88" ht="75" x14ac:dyDescent="0.25">
      <c r="A133" s="159" t="s">
        <v>711</v>
      </c>
      <c r="B133" s="156" t="s">
        <v>712</v>
      </c>
      <c r="C133" s="169"/>
      <c r="D133" s="53"/>
      <c r="E133" s="53"/>
      <c r="F133" s="53"/>
      <c r="G133" s="53"/>
      <c r="H133" s="53"/>
      <c r="I133" s="53"/>
      <c r="J133" s="244"/>
      <c r="K133" s="53"/>
      <c r="L133" s="53"/>
      <c r="M133" s="53"/>
      <c r="N133" s="53"/>
      <c r="O133" s="53"/>
      <c r="P133" s="53"/>
      <c r="Q133" s="53"/>
      <c r="R133" s="53"/>
      <c r="S133" s="53"/>
      <c r="T133" s="53"/>
      <c r="U133" s="53"/>
      <c r="V133" s="53"/>
      <c r="W133" s="53"/>
      <c r="X133" s="53"/>
      <c r="Y133" s="53"/>
      <c r="Z133" s="53"/>
      <c r="AA133" s="53"/>
      <c r="AB133" s="53"/>
      <c r="AC133" s="53"/>
      <c r="AD133" s="53"/>
      <c r="AE133" s="53"/>
      <c r="AF133" s="53"/>
      <c r="AG133" s="53"/>
      <c r="AH133" s="53"/>
      <c r="AI133" s="53"/>
      <c r="AJ133" s="53"/>
      <c r="AK133" s="53"/>
      <c r="AL133" s="244"/>
      <c r="AM133" s="53"/>
      <c r="AN133" s="53"/>
      <c r="AO133" s="53"/>
      <c r="AP133" s="53"/>
      <c r="AQ133" s="53"/>
      <c r="AR133" s="53"/>
      <c r="AS133" s="53"/>
      <c r="AT133" s="53"/>
      <c r="AU133" s="53"/>
      <c r="AV133" s="53"/>
      <c r="AW133" s="53"/>
      <c r="AX133" s="53"/>
      <c r="AY133" s="53"/>
      <c r="AZ133" s="244"/>
      <c r="BA133" s="53"/>
      <c r="BB133" s="53"/>
      <c r="BC133" s="53"/>
      <c r="BD133" s="53"/>
      <c r="BE133" s="53"/>
      <c r="BF133" s="53"/>
      <c r="BG133" s="53"/>
      <c r="BH133" s="53"/>
      <c r="BI133" s="53"/>
      <c r="BJ133" s="53"/>
      <c r="BK133" s="53"/>
      <c r="BL133" s="53"/>
      <c r="BM133" s="53"/>
      <c r="BN133" s="53"/>
      <c r="BO133" s="53"/>
      <c r="BP133" s="53"/>
      <c r="BQ133" s="53"/>
      <c r="BR133" s="53"/>
      <c r="BS133" s="53"/>
      <c r="BT133" s="53"/>
      <c r="BU133" s="53"/>
      <c r="BV133" s="53"/>
      <c r="BW133" s="53"/>
      <c r="BX133" s="53"/>
      <c r="BY133" s="53"/>
      <c r="BZ133" s="53"/>
      <c r="CA133" s="53"/>
      <c r="CB133" s="244"/>
      <c r="CC133" s="53"/>
      <c r="CD133" s="53"/>
      <c r="CE133" s="53"/>
      <c r="CF133" s="53"/>
      <c r="CG133" s="53"/>
      <c r="CH133" s="53"/>
      <c r="CI133" s="53"/>
      <c r="CJ133" s="53"/>
    </row>
    <row r="134" spans="1:88" ht="30" hidden="1" outlineLevel="1" x14ac:dyDescent="0.25">
      <c r="A134" s="159" t="s">
        <v>711</v>
      </c>
      <c r="B134" s="156" t="s">
        <v>736</v>
      </c>
      <c r="C134" s="169"/>
      <c r="D134" s="53"/>
      <c r="E134" s="53"/>
      <c r="F134" s="53"/>
      <c r="G134" s="53"/>
      <c r="H134" s="53"/>
      <c r="I134" s="53"/>
      <c r="J134" s="244"/>
      <c r="K134" s="53"/>
      <c r="L134" s="53"/>
      <c r="M134" s="53"/>
      <c r="N134" s="53"/>
      <c r="O134" s="53"/>
      <c r="P134" s="53"/>
      <c r="Q134" s="53"/>
      <c r="R134" s="53"/>
      <c r="S134" s="53"/>
      <c r="T134" s="53"/>
      <c r="U134" s="53"/>
      <c r="V134" s="53"/>
      <c r="W134" s="53"/>
      <c r="X134" s="53"/>
      <c r="Y134" s="53"/>
      <c r="Z134" s="53"/>
      <c r="AA134" s="53"/>
      <c r="AB134" s="53"/>
      <c r="AC134" s="53"/>
      <c r="AD134" s="53"/>
      <c r="AE134" s="53"/>
      <c r="AF134" s="53"/>
      <c r="AG134" s="53"/>
      <c r="AH134" s="53"/>
      <c r="AI134" s="53"/>
      <c r="AJ134" s="53"/>
      <c r="AK134" s="53"/>
      <c r="AL134" s="244"/>
      <c r="AM134" s="53"/>
      <c r="AN134" s="53"/>
      <c r="AO134" s="53"/>
      <c r="AP134" s="53"/>
      <c r="AQ134" s="53"/>
      <c r="AR134" s="53"/>
      <c r="AS134" s="53"/>
      <c r="AT134" s="53"/>
      <c r="AU134" s="53"/>
      <c r="AV134" s="53"/>
      <c r="AW134" s="53"/>
      <c r="AX134" s="53"/>
      <c r="AY134" s="53"/>
      <c r="AZ134" s="244"/>
      <c r="BA134" s="53"/>
      <c r="BB134" s="53"/>
      <c r="BC134" s="53"/>
      <c r="BD134" s="53"/>
      <c r="BE134" s="53"/>
      <c r="BF134" s="53"/>
      <c r="BG134" s="53"/>
      <c r="BH134" s="53"/>
      <c r="BI134" s="53"/>
      <c r="BJ134" s="53"/>
      <c r="BK134" s="53"/>
      <c r="BL134" s="53"/>
      <c r="BM134" s="53"/>
      <c r="BN134" s="53"/>
      <c r="BO134" s="53"/>
      <c r="BP134" s="53"/>
      <c r="BQ134" s="53"/>
      <c r="BR134" s="53"/>
      <c r="BS134" s="53"/>
      <c r="BT134" s="53"/>
      <c r="BU134" s="53"/>
      <c r="BV134" s="53"/>
      <c r="BW134" s="53"/>
      <c r="BX134" s="53"/>
      <c r="BY134" s="53"/>
      <c r="BZ134" s="53"/>
      <c r="CA134" s="53"/>
      <c r="CB134" s="244"/>
      <c r="CC134" s="53"/>
      <c r="CD134" s="53"/>
      <c r="CE134" s="53"/>
      <c r="CF134" s="53"/>
      <c r="CG134" s="53"/>
      <c r="CH134" s="53"/>
      <c r="CI134" s="53"/>
      <c r="CJ134" s="53"/>
    </row>
    <row r="135" spans="1:88" ht="30" hidden="1" outlineLevel="1" x14ac:dyDescent="0.25">
      <c r="A135" s="159" t="s">
        <v>711</v>
      </c>
      <c r="B135" s="156" t="s">
        <v>736</v>
      </c>
      <c r="C135" s="169"/>
      <c r="D135" s="53"/>
      <c r="E135" s="53"/>
      <c r="F135" s="53"/>
      <c r="G135" s="53"/>
      <c r="H135" s="53"/>
      <c r="I135" s="53"/>
      <c r="J135" s="244"/>
      <c r="K135" s="53"/>
      <c r="L135" s="53"/>
      <c r="M135" s="53"/>
      <c r="N135" s="53"/>
      <c r="O135" s="53"/>
      <c r="P135" s="53"/>
      <c r="Q135" s="53"/>
      <c r="R135" s="53"/>
      <c r="S135" s="53"/>
      <c r="T135" s="53"/>
      <c r="U135" s="53"/>
      <c r="V135" s="53"/>
      <c r="W135" s="53"/>
      <c r="X135" s="53"/>
      <c r="Y135" s="53"/>
      <c r="Z135" s="53"/>
      <c r="AA135" s="53"/>
      <c r="AB135" s="53"/>
      <c r="AC135" s="53"/>
      <c r="AD135" s="53"/>
      <c r="AE135" s="53"/>
      <c r="AF135" s="53"/>
      <c r="AG135" s="53"/>
      <c r="AH135" s="53"/>
      <c r="AI135" s="53"/>
      <c r="AJ135" s="53"/>
      <c r="AK135" s="53"/>
      <c r="AL135" s="244"/>
      <c r="AM135" s="53"/>
      <c r="AN135" s="53"/>
      <c r="AO135" s="53"/>
      <c r="AP135" s="53"/>
      <c r="AQ135" s="53"/>
      <c r="AR135" s="53"/>
      <c r="AS135" s="53"/>
      <c r="AT135" s="53"/>
      <c r="AU135" s="53"/>
      <c r="AV135" s="53"/>
      <c r="AW135" s="53"/>
      <c r="AX135" s="53"/>
      <c r="AY135" s="53"/>
      <c r="AZ135" s="244"/>
      <c r="BA135" s="53"/>
      <c r="BB135" s="53"/>
      <c r="BC135" s="53"/>
      <c r="BD135" s="53"/>
      <c r="BE135" s="53"/>
      <c r="BF135" s="53"/>
      <c r="BG135" s="53"/>
      <c r="BH135" s="53"/>
      <c r="BI135" s="53"/>
      <c r="BJ135" s="53"/>
      <c r="BK135" s="53"/>
      <c r="BL135" s="53"/>
      <c r="BM135" s="53"/>
      <c r="BN135" s="53"/>
      <c r="BO135" s="53"/>
      <c r="BP135" s="53"/>
      <c r="BQ135" s="53"/>
      <c r="BR135" s="53"/>
      <c r="BS135" s="53"/>
      <c r="BT135" s="53"/>
      <c r="BU135" s="53"/>
      <c r="BV135" s="53"/>
      <c r="BW135" s="53"/>
      <c r="BX135" s="53"/>
      <c r="BY135" s="53"/>
      <c r="BZ135" s="53"/>
      <c r="CA135" s="53"/>
      <c r="CB135" s="244"/>
      <c r="CC135" s="53"/>
      <c r="CD135" s="53"/>
      <c r="CE135" s="53"/>
      <c r="CF135" s="53"/>
      <c r="CG135" s="53"/>
      <c r="CH135" s="53"/>
      <c r="CI135" s="53"/>
      <c r="CJ135" s="53"/>
    </row>
    <row r="136" spans="1:88" collapsed="1" x14ac:dyDescent="0.25">
      <c r="A136" s="159" t="s">
        <v>737</v>
      </c>
      <c r="B136" s="156" t="s">
        <v>737</v>
      </c>
      <c r="C136" s="169"/>
      <c r="D136" s="53"/>
      <c r="E136" s="53"/>
      <c r="F136" s="53"/>
      <c r="G136" s="53"/>
      <c r="H136" s="53"/>
      <c r="I136" s="53"/>
      <c r="J136" s="244"/>
      <c r="K136" s="53"/>
      <c r="L136" s="53"/>
      <c r="M136" s="53"/>
      <c r="N136" s="53"/>
      <c r="O136" s="53"/>
      <c r="P136" s="53"/>
      <c r="Q136" s="53"/>
      <c r="R136" s="53"/>
      <c r="S136" s="53"/>
      <c r="T136" s="53"/>
      <c r="U136" s="53"/>
      <c r="V136" s="53"/>
      <c r="W136" s="53"/>
      <c r="X136" s="53"/>
      <c r="Y136" s="53"/>
      <c r="Z136" s="53"/>
      <c r="AA136" s="53"/>
      <c r="AB136" s="53"/>
      <c r="AC136" s="53"/>
      <c r="AD136" s="53"/>
      <c r="AE136" s="53"/>
      <c r="AF136" s="53"/>
      <c r="AG136" s="53"/>
      <c r="AH136" s="53"/>
      <c r="AI136" s="53"/>
      <c r="AJ136" s="53"/>
      <c r="AK136" s="53"/>
      <c r="AL136" s="244"/>
      <c r="AM136" s="53"/>
      <c r="AN136" s="53"/>
      <c r="AO136" s="53"/>
      <c r="AP136" s="53"/>
      <c r="AQ136" s="53"/>
      <c r="AR136" s="53"/>
      <c r="AS136" s="53"/>
      <c r="AT136" s="53"/>
      <c r="AU136" s="53"/>
      <c r="AV136" s="53"/>
      <c r="AW136" s="53"/>
      <c r="AX136" s="53"/>
      <c r="AY136" s="53"/>
      <c r="AZ136" s="244"/>
      <c r="BA136" s="53"/>
      <c r="BB136" s="53"/>
      <c r="BC136" s="53"/>
      <c r="BD136" s="53"/>
      <c r="BE136" s="53"/>
      <c r="BF136" s="53"/>
      <c r="BG136" s="53"/>
      <c r="BH136" s="53"/>
      <c r="BI136" s="53"/>
      <c r="BJ136" s="53"/>
      <c r="BK136" s="53"/>
      <c r="BL136" s="53"/>
      <c r="BM136" s="53"/>
      <c r="BN136" s="53"/>
      <c r="BO136" s="53"/>
      <c r="BP136" s="53"/>
      <c r="BQ136" s="53"/>
      <c r="BR136" s="53"/>
      <c r="BS136" s="53"/>
      <c r="BT136" s="53"/>
      <c r="BU136" s="53"/>
      <c r="BV136" s="53"/>
      <c r="BW136" s="53"/>
      <c r="BX136" s="53"/>
      <c r="BY136" s="53"/>
      <c r="BZ136" s="53"/>
      <c r="CA136" s="53"/>
      <c r="CB136" s="244"/>
      <c r="CC136" s="53"/>
      <c r="CD136" s="53"/>
      <c r="CE136" s="53"/>
      <c r="CF136" s="53"/>
      <c r="CG136" s="53"/>
      <c r="CH136" s="53"/>
      <c r="CI136" s="53"/>
      <c r="CJ136" s="53"/>
    </row>
    <row r="137" spans="1:88" ht="99.75" x14ac:dyDescent="0.25">
      <c r="A137" s="194" t="s">
        <v>514</v>
      </c>
      <c r="B137" s="195" t="s">
        <v>713</v>
      </c>
      <c r="C137" s="196" t="s">
        <v>732</v>
      </c>
      <c r="D137" s="254"/>
      <c r="E137" s="254"/>
      <c r="F137" s="254"/>
      <c r="G137" s="254"/>
      <c r="H137" s="254"/>
      <c r="I137" s="254"/>
      <c r="J137" s="252">
        <f t="shared" ref="J137" si="20">J138</f>
        <v>5</v>
      </c>
      <c r="K137" s="254"/>
      <c r="L137" s="254"/>
      <c r="M137" s="254"/>
      <c r="N137" s="254"/>
      <c r="O137" s="254"/>
      <c r="P137" s="254"/>
      <c r="Q137" s="254"/>
      <c r="R137" s="254"/>
      <c r="S137" s="254"/>
      <c r="T137" s="254"/>
      <c r="U137" s="254"/>
      <c r="V137" s="254"/>
      <c r="W137" s="254"/>
      <c r="X137" s="254"/>
      <c r="Y137" s="254"/>
      <c r="Z137" s="254"/>
      <c r="AA137" s="254"/>
      <c r="AB137" s="254"/>
      <c r="AC137" s="254"/>
      <c r="AD137" s="254"/>
      <c r="AE137" s="254"/>
      <c r="AF137" s="254"/>
      <c r="AG137" s="254"/>
      <c r="AH137" s="254"/>
      <c r="AI137" s="254"/>
      <c r="AJ137" s="254"/>
      <c r="AK137" s="254"/>
      <c r="AL137" s="252">
        <f t="shared" ref="AL137" si="21">AL138</f>
        <v>2</v>
      </c>
      <c r="AM137" s="254"/>
      <c r="AN137" s="254"/>
      <c r="AO137" s="254"/>
      <c r="AP137" s="254"/>
      <c r="AQ137" s="254"/>
      <c r="AR137" s="254"/>
      <c r="AS137" s="254"/>
      <c r="AT137" s="254"/>
      <c r="AU137" s="254"/>
      <c r="AV137" s="254"/>
      <c r="AW137" s="254"/>
      <c r="AX137" s="254"/>
      <c r="AY137" s="254"/>
      <c r="AZ137" s="252">
        <f t="shared" ref="AZ137" si="22">AZ138</f>
        <v>3</v>
      </c>
      <c r="BA137" s="254"/>
      <c r="BB137" s="254"/>
      <c r="BC137" s="254"/>
      <c r="BD137" s="254"/>
      <c r="BE137" s="254"/>
      <c r="BF137" s="254"/>
      <c r="BG137" s="254"/>
      <c r="BH137" s="254"/>
      <c r="BI137" s="254"/>
      <c r="BJ137" s="254"/>
      <c r="BK137" s="254"/>
      <c r="BL137" s="254"/>
      <c r="BM137" s="254"/>
      <c r="BN137" s="254"/>
      <c r="BO137" s="254"/>
      <c r="BP137" s="254"/>
      <c r="BQ137" s="254"/>
      <c r="BR137" s="254"/>
      <c r="BS137" s="254"/>
      <c r="BT137" s="254"/>
      <c r="BU137" s="254"/>
      <c r="BV137" s="254"/>
      <c r="BW137" s="254"/>
      <c r="BX137" s="254"/>
      <c r="BY137" s="254"/>
      <c r="BZ137" s="254"/>
      <c r="CA137" s="254"/>
      <c r="CB137" s="252">
        <f t="shared" ref="CB137" si="23">CB138</f>
        <v>5</v>
      </c>
      <c r="CC137" s="254"/>
      <c r="CD137" s="254"/>
      <c r="CE137" s="254"/>
      <c r="CF137" s="254"/>
      <c r="CG137" s="254"/>
      <c r="CH137" s="254"/>
      <c r="CI137" s="254"/>
      <c r="CJ137" s="53"/>
    </row>
    <row r="138" spans="1:88" ht="45" x14ac:dyDescent="0.25">
      <c r="A138" s="191" t="s">
        <v>515</v>
      </c>
      <c r="B138" s="189" t="s">
        <v>714</v>
      </c>
      <c r="C138" s="193" t="s">
        <v>732</v>
      </c>
      <c r="D138" s="254"/>
      <c r="E138" s="254"/>
      <c r="F138" s="254"/>
      <c r="G138" s="254"/>
      <c r="H138" s="254"/>
      <c r="I138" s="254"/>
      <c r="J138" s="253">
        <f t="shared" ref="J138" si="24">J139+J140</f>
        <v>5</v>
      </c>
      <c r="K138" s="254"/>
      <c r="L138" s="254"/>
      <c r="M138" s="254"/>
      <c r="N138" s="254"/>
      <c r="O138" s="254"/>
      <c r="P138" s="254"/>
      <c r="Q138" s="254"/>
      <c r="R138" s="254"/>
      <c r="S138" s="254"/>
      <c r="T138" s="254"/>
      <c r="U138" s="254"/>
      <c r="V138" s="254"/>
      <c r="W138" s="254"/>
      <c r="X138" s="254"/>
      <c r="Y138" s="254"/>
      <c r="Z138" s="254"/>
      <c r="AA138" s="254"/>
      <c r="AB138" s="254"/>
      <c r="AC138" s="254"/>
      <c r="AD138" s="254"/>
      <c r="AE138" s="254"/>
      <c r="AF138" s="254"/>
      <c r="AG138" s="254"/>
      <c r="AH138" s="254"/>
      <c r="AI138" s="254"/>
      <c r="AJ138" s="254"/>
      <c r="AK138" s="254"/>
      <c r="AL138" s="253">
        <f t="shared" ref="AL138" si="25">AL139+AL140</f>
        <v>2</v>
      </c>
      <c r="AM138" s="254"/>
      <c r="AN138" s="254"/>
      <c r="AO138" s="254"/>
      <c r="AP138" s="254"/>
      <c r="AQ138" s="254"/>
      <c r="AR138" s="254"/>
      <c r="AS138" s="254"/>
      <c r="AT138" s="254"/>
      <c r="AU138" s="254"/>
      <c r="AV138" s="254"/>
      <c r="AW138" s="254"/>
      <c r="AX138" s="254"/>
      <c r="AY138" s="254"/>
      <c r="AZ138" s="253">
        <f t="shared" ref="AZ138" si="26">AZ139+AZ140</f>
        <v>3</v>
      </c>
      <c r="BA138" s="254"/>
      <c r="BB138" s="254"/>
      <c r="BC138" s="254"/>
      <c r="BD138" s="254"/>
      <c r="BE138" s="254"/>
      <c r="BF138" s="254"/>
      <c r="BG138" s="254"/>
      <c r="BH138" s="254"/>
      <c r="BI138" s="254"/>
      <c r="BJ138" s="254"/>
      <c r="BK138" s="254"/>
      <c r="BL138" s="254"/>
      <c r="BM138" s="254"/>
      <c r="BN138" s="254"/>
      <c r="BO138" s="254"/>
      <c r="BP138" s="254"/>
      <c r="BQ138" s="254"/>
      <c r="BR138" s="254"/>
      <c r="BS138" s="254"/>
      <c r="BT138" s="254"/>
      <c r="BU138" s="254"/>
      <c r="BV138" s="254"/>
      <c r="BW138" s="254"/>
      <c r="BX138" s="254"/>
      <c r="BY138" s="254"/>
      <c r="BZ138" s="254"/>
      <c r="CA138" s="254"/>
      <c r="CB138" s="253">
        <f t="shared" ref="CB138" si="27">CB139+CB140</f>
        <v>5</v>
      </c>
      <c r="CC138" s="254"/>
      <c r="CD138" s="254"/>
      <c r="CE138" s="254"/>
      <c r="CF138" s="254"/>
      <c r="CG138" s="254"/>
      <c r="CH138" s="254"/>
      <c r="CI138" s="254"/>
      <c r="CJ138" s="53"/>
    </row>
    <row r="139" spans="1:88" ht="90" x14ac:dyDescent="0.25">
      <c r="A139" s="188" t="s">
        <v>515</v>
      </c>
      <c r="B139" s="192" t="s">
        <v>763</v>
      </c>
      <c r="C139" s="193" t="s">
        <v>752</v>
      </c>
      <c r="D139" s="254"/>
      <c r="E139" s="254"/>
      <c r="F139" s="254"/>
      <c r="G139" s="254"/>
      <c r="H139" s="254"/>
      <c r="I139" s="254"/>
      <c r="J139" s="253">
        <v>2</v>
      </c>
      <c r="K139" s="254"/>
      <c r="L139" s="254"/>
      <c r="M139" s="254"/>
      <c r="N139" s="254"/>
      <c r="O139" s="254"/>
      <c r="P139" s="254"/>
      <c r="Q139" s="254"/>
      <c r="R139" s="254"/>
      <c r="S139" s="254"/>
      <c r="T139" s="254"/>
      <c r="U139" s="254"/>
      <c r="V139" s="254"/>
      <c r="W139" s="254"/>
      <c r="X139" s="254"/>
      <c r="Y139" s="254"/>
      <c r="Z139" s="254"/>
      <c r="AA139" s="254"/>
      <c r="AB139" s="254"/>
      <c r="AC139" s="254"/>
      <c r="AD139" s="254"/>
      <c r="AE139" s="254"/>
      <c r="AF139" s="254"/>
      <c r="AG139" s="254"/>
      <c r="AH139" s="254"/>
      <c r="AI139" s="254"/>
      <c r="AJ139" s="254"/>
      <c r="AK139" s="254"/>
      <c r="AL139" s="253">
        <f>J139</f>
        <v>2</v>
      </c>
      <c r="AM139" s="254"/>
      <c r="AN139" s="254"/>
      <c r="AO139" s="254"/>
      <c r="AP139" s="254"/>
      <c r="AQ139" s="254"/>
      <c r="AR139" s="254"/>
      <c r="AS139" s="254"/>
      <c r="AT139" s="254"/>
      <c r="AU139" s="254"/>
      <c r="AV139" s="254"/>
      <c r="AW139" s="254"/>
      <c r="AX139" s="254"/>
      <c r="AY139" s="254"/>
      <c r="AZ139" s="253">
        <v>0</v>
      </c>
      <c r="BA139" s="254"/>
      <c r="BB139" s="254"/>
      <c r="BC139" s="254"/>
      <c r="BD139" s="254"/>
      <c r="BE139" s="254"/>
      <c r="BF139" s="254"/>
      <c r="BG139" s="254"/>
      <c r="BH139" s="254"/>
      <c r="BI139" s="254"/>
      <c r="BJ139" s="254"/>
      <c r="BK139" s="254"/>
      <c r="BL139" s="254"/>
      <c r="BM139" s="254"/>
      <c r="BN139" s="254"/>
      <c r="BO139" s="254"/>
      <c r="BP139" s="254"/>
      <c r="BQ139" s="254"/>
      <c r="BR139" s="254"/>
      <c r="BS139" s="254"/>
      <c r="BT139" s="254"/>
      <c r="BU139" s="254"/>
      <c r="BV139" s="254"/>
      <c r="BW139" s="254"/>
      <c r="BX139" s="254"/>
      <c r="BY139" s="254"/>
      <c r="BZ139" s="254"/>
      <c r="CA139" s="254"/>
      <c r="CB139" s="253">
        <f>AL139+AZ139</f>
        <v>2</v>
      </c>
      <c r="CC139" s="254"/>
      <c r="CD139" s="254"/>
      <c r="CE139" s="254"/>
      <c r="CF139" s="254"/>
      <c r="CG139" s="254"/>
      <c r="CH139" s="254"/>
      <c r="CI139" s="254"/>
      <c r="CJ139" s="53"/>
    </row>
    <row r="140" spans="1:88" ht="60" x14ac:dyDescent="0.25">
      <c r="A140" s="188" t="s">
        <v>515</v>
      </c>
      <c r="B140" s="189" t="s">
        <v>764</v>
      </c>
      <c r="C140" s="193" t="s">
        <v>751</v>
      </c>
      <c r="D140" s="254"/>
      <c r="E140" s="254"/>
      <c r="F140" s="254"/>
      <c r="G140" s="254"/>
      <c r="H140" s="254"/>
      <c r="I140" s="254"/>
      <c r="J140" s="253">
        <v>3</v>
      </c>
      <c r="K140" s="254"/>
      <c r="L140" s="254"/>
      <c r="M140" s="254"/>
      <c r="N140" s="254"/>
      <c r="O140" s="254"/>
      <c r="P140" s="254"/>
      <c r="Q140" s="254"/>
      <c r="R140" s="254"/>
      <c r="S140" s="254"/>
      <c r="T140" s="254"/>
      <c r="U140" s="254"/>
      <c r="V140" s="254"/>
      <c r="W140" s="254"/>
      <c r="X140" s="254"/>
      <c r="Y140" s="254"/>
      <c r="Z140" s="254"/>
      <c r="AA140" s="254"/>
      <c r="AB140" s="254"/>
      <c r="AC140" s="254"/>
      <c r="AD140" s="254"/>
      <c r="AE140" s="254"/>
      <c r="AF140" s="254"/>
      <c r="AG140" s="254"/>
      <c r="AH140" s="254"/>
      <c r="AI140" s="254"/>
      <c r="AJ140" s="254"/>
      <c r="AK140" s="254"/>
      <c r="AL140" s="253"/>
      <c r="AM140" s="254"/>
      <c r="AN140" s="254"/>
      <c r="AO140" s="254"/>
      <c r="AP140" s="254"/>
      <c r="AQ140" s="254"/>
      <c r="AR140" s="254"/>
      <c r="AS140" s="254"/>
      <c r="AT140" s="254"/>
      <c r="AU140" s="254"/>
      <c r="AV140" s="254"/>
      <c r="AW140" s="254"/>
      <c r="AX140" s="254"/>
      <c r="AY140" s="254"/>
      <c r="AZ140" s="253">
        <v>3</v>
      </c>
      <c r="BA140" s="254"/>
      <c r="BB140" s="254"/>
      <c r="BC140" s="254"/>
      <c r="BD140" s="254"/>
      <c r="BE140" s="254"/>
      <c r="BF140" s="254"/>
      <c r="BG140" s="254"/>
      <c r="BH140" s="254"/>
      <c r="BI140" s="254"/>
      <c r="BJ140" s="254"/>
      <c r="BK140" s="254"/>
      <c r="BL140" s="254"/>
      <c r="BM140" s="254"/>
      <c r="BN140" s="254"/>
      <c r="BO140" s="254"/>
      <c r="BP140" s="254"/>
      <c r="BQ140" s="254"/>
      <c r="BR140" s="254"/>
      <c r="BS140" s="254"/>
      <c r="BT140" s="254"/>
      <c r="BU140" s="254"/>
      <c r="BV140" s="254"/>
      <c r="BW140" s="254"/>
      <c r="BX140" s="254"/>
      <c r="BY140" s="254"/>
      <c r="BZ140" s="254"/>
      <c r="CA140" s="254"/>
      <c r="CB140" s="253">
        <f>AL140+AZ140</f>
        <v>3</v>
      </c>
      <c r="CC140" s="254"/>
      <c r="CD140" s="254"/>
      <c r="CE140" s="254"/>
      <c r="CF140" s="254"/>
      <c r="CG140" s="254"/>
      <c r="CH140" s="254"/>
      <c r="CI140" s="254"/>
      <c r="CJ140" s="53"/>
    </row>
    <row r="141" spans="1:88" x14ac:dyDescent="0.25">
      <c r="A141" s="159" t="s">
        <v>737</v>
      </c>
      <c r="B141" s="156" t="s">
        <v>737</v>
      </c>
      <c r="C141" s="169"/>
      <c r="D141" s="53"/>
      <c r="E141" s="53"/>
      <c r="F141" s="53"/>
      <c r="G141" s="53"/>
      <c r="H141" s="53"/>
      <c r="I141" s="53"/>
      <c r="J141" s="244"/>
      <c r="K141" s="53"/>
      <c r="L141" s="53"/>
      <c r="M141" s="53"/>
      <c r="N141" s="53"/>
      <c r="O141" s="53"/>
      <c r="P141" s="53"/>
      <c r="Q141" s="53"/>
      <c r="R141" s="53"/>
      <c r="S141" s="53"/>
      <c r="T141" s="53"/>
      <c r="U141" s="53"/>
      <c r="V141" s="53"/>
      <c r="W141" s="53"/>
      <c r="X141" s="53"/>
      <c r="Y141" s="53"/>
      <c r="Z141" s="53"/>
      <c r="AA141" s="53"/>
      <c r="AB141" s="53"/>
      <c r="AC141" s="53"/>
      <c r="AD141" s="53"/>
      <c r="AE141" s="53"/>
      <c r="AF141" s="53"/>
      <c r="AG141" s="53"/>
      <c r="AH141" s="53"/>
      <c r="AI141" s="53"/>
      <c r="AJ141" s="53"/>
      <c r="AK141" s="53"/>
      <c r="AL141" s="244"/>
      <c r="AM141" s="53"/>
      <c r="AN141" s="53"/>
      <c r="AO141" s="53"/>
      <c r="AP141" s="53"/>
      <c r="AQ141" s="53"/>
      <c r="AR141" s="53"/>
      <c r="AS141" s="53"/>
      <c r="AT141" s="53"/>
      <c r="AU141" s="53"/>
      <c r="AV141" s="53"/>
      <c r="AW141" s="53"/>
      <c r="AX141" s="53"/>
      <c r="AY141" s="53"/>
      <c r="AZ141" s="244"/>
      <c r="BA141" s="53"/>
      <c r="BB141" s="53"/>
      <c r="BC141" s="53"/>
      <c r="BD141" s="53"/>
      <c r="BE141" s="53"/>
      <c r="BF141" s="53"/>
      <c r="BG141" s="53"/>
      <c r="BH141" s="53"/>
      <c r="BI141" s="53"/>
      <c r="BJ141" s="53"/>
      <c r="BK141" s="53"/>
      <c r="BL141" s="53"/>
      <c r="BM141" s="53"/>
      <c r="BN141" s="53"/>
      <c r="BO141" s="53"/>
      <c r="BP141" s="53"/>
      <c r="BQ141" s="53"/>
      <c r="BR141" s="53"/>
      <c r="BS141" s="53"/>
      <c r="BT141" s="53"/>
      <c r="BU141" s="53"/>
      <c r="BV141" s="53"/>
      <c r="BW141" s="53"/>
      <c r="BX141" s="53"/>
      <c r="BY141" s="53"/>
      <c r="BZ141" s="53"/>
      <c r="CA141" s="53"/>
      <c r="CB141" s="244"/>
      <c r="CC141" s="53"/>
      <c r="CD141" s="53"/>
      <c r="CE141" s="53"/>
      <c r="CF141" s="53"/>
      <c r="CG141" s="53"/>
      <c r="CH141" s="53"/>
      <c r="CI141" s="53"/>
      <c r="CJ141" s="53"/>
    </row>
    <row r="142" spans="1:88" ht="60" x14ac:dyDescent="0.25">
      <c r="A142" s="159" t="s">
        <v>517</v>
      </c>
      <c r="B142" s="156" t="s">
        <v>715</v>
      </c>
      <c r="C142" s="169"/>
      <c r="D142" s="53"/>
      <c r="E142" s="53"/>
      <c r="F142" s="53"/>
      <c r="G142" s="53"/>
      <c r="H142" s="53"/>
      <c r="I142" s="53"/>
      <c r="J142" s="244"/>
      <c r="K142" s="53"/>
      <c r="L142" s="53"/>
      <c r="M142" s="53"/>
      <c r="N142" s="53"/>
      <c r="O142" s="53"/>
      <c r="P142" s="53"/>
      <c r="Q142" s="53"/>
      <c r="R142" s="53"/>
      <c r="S142" s="53"/>
      <c r="T142" s="53"/>
      <c r="U142" s="53"/>
      <c r="V142" s="53"/>
      <c r="W142" s="53"/>
      <c r="X142" s="53"/>
      <c r="Y142" s="53"/>
      <c r="Z142" s="53"/>
      <c r="AA142" s="53"/>
      <c r="AB142" s="53"/>
      <c r="AC142" s="53"/>
      <c r="AD142" s="53"/>
      <c r="AE142" s="53"/>
      <c r="AF142" s="53"/>
      <c r="AG142" s="53"/>
      <c r="AH142" s="53"/>
      <c r="AI142" s="53"/>
      <c r="AJ142" s="53"/>
      <c r="AK142" s="53"/>
      <c r="AL142" s="244"/>
      <c r="AM142" s="53"/>
      <c r="AN142" s="53"/>
      <c r="AO142" s="53"/>
      <c r="AP142" s="53"/>
      <c r="AQ142" s="53"/>
      <c r="AR142" s="53"/>
      <c r="AS142" s="53"/>
      <c r="AT142" s="53"/>
      <c r="AU142" s="53"/>
      <c r="AV142" s="53"/>
      <c r="AW142" s="53"/>
      <c r="AX142" s="53"/>
      <c r="AY142" s="53"/>
      <c r="AZ142" s="244"/>
      <c r="BA142" s="53"/>
      <c r="BB142" s="53"/>
      <c r="BC142" s="53"/>
      <c r="BD142" s="53"/>
      <c r="BE142" s="53"/>
      <c r="BF142" s="53"/>
      <c r="BG142" s="53"/>
      <c r="BH142" s="53"/>
      <c r="BI142" s="53"/>
      <c r="BJ142" s="53"/>
      <c r="BK142" s="53"/>
      <c r="BL142" s="53"/>
      <c r="BM142" s="53"/>
      <c r="BN142" s="53"/>
      <c r="BO142" s="53"/>
      <c r="BP142" s="53"/>
      <c r="BQ142" s="53"/>
      <c r="BR142" s="53"/>
      <c r="BS142" s="53"/>
      <c r="BT142" s="53"/>
      <c r="BU142" s="53"/>
      <c r="BV142" s="53"/>
      <c r="BW142" s="53"/>
      <c r="BX142" s="53"/>
      <c r="BY142" s="53"/>
      <c r="BZ142" s="53"/>
      <c r="CA142" s="53"/>
      <c r="CB142" s="244"/>
      <c r="CC142" s="53"/>
      <c r="CD142" s="53"/>
      <c r="CE142" s="53"/>
      <c r="CF142" s="53"/>
      <c r="CG142" s="53"/>
      <c r="CH142" s="53"/>
      <c r="CI142" s="53"/>
      <c r="CJ142" s="53"/>
    </row>
    <row r="143" spans="1:88" ht="30" hidden="1" outlineLevel="1" x14ac:dyDescent="0.25">
      <c r="A143" s="159" t="s">
        <v>517</v>
      </c>
      <c r="B143" s="156" t="s">
        <v>736</v>
      </c>
      <c r="C143" s="169"/>
      <c r="D143" s="53"/>
      <c r="E143" s="53"/>
      <c r="F143" s="53"/>
      <c r="G143" s="53"/>
      <c r="H143" s="53"/>
      <c r="I143" s="53"/>
      <c r="J143" s="244"/>
      <c r="K143" s="53"/>
      <c r="L143" s="53"/>
      <c r="M143" s="53"/>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244"/>
      <c r="AM143" s="53"/>
      <c r="AN143" s="53"/>
      <c r="AO143" s="53"/>
      <c r="AP143" s="53"/>
      <c r="AQ143" s="53"/>
      <c r="AR143" s="53"/>
      <c r="AS143" s="53"/>
      <c r="AT143" s="53"/>
      <c r="AU143" s="53"/>
      <c r="AV143" s="53"/>
      <c r="AW143" s="53"/>
      <c r="AX143" s="53"/>
      <c r="AY143" s="53"/>
      <c r="AZ143" s="244"/>
      <c r="BA143" s="53"/>
      <c r="BB143" s="53"/>
      <c r="BC143" s="53"/>
      <c r="BD143" s="53"/>
      <c r="BE143" s="53"/>
      <c r="BF143" s="53"/>
      <c r="BG143" s="53"/>
      <c r="BH143" s="53"/>
      <c r="BI143" s="53"/>
      <c r="BJ143" s="53"/>
      <c r="BK143" s="53"/>
      <c r="BL143" s="53"/>
      <c r="BM143" s="53"/>
      <c r="BN143" s="53"/>
      <c r="BO143" s="53"/>
      <c r="BP143" s="53"/>
      <c r="BQ143" s="53"/>
      <c r="BR143" s="53"/>
      <c r="BS143" s="53"/>
      <c r="BT143" s="53"/>
      <c r="BU143" s="53"/>
      <c r="BV143" s="53"/>
      <c r="BW143" s="53"/>
      <c r="BX143" s="53"/>
      <c r="BY143" s="53"/>
      <c r="BZ143" s="53"/>
      <c r="CA143" s="53"/>
      <c r="CB143" s="244"/>
      <c r="CC143" s="53"/>
      <c r="CD143" s="53"/>
      <c r="CE143" s="53"/>
      <c r="CF143" s="53"/>
      <c r="CG143" s="53"/>
      <c r="CH143" s="53"/>
      <c r="CI143" s="53"/>
      <c r="CJ143" s="53"/>
    </row>
    <row r="144" spans="1:88" ht="30" hidden="1" outlineLevel="1" x14ac:dyDescent="0.25">
      <c r="A144" s="159" t="s">
        <v>517</v>
      </c>
      <c r="B144" s="156" t="s">
        <v>736</v>
      </c>
      <c r="C144" s="169"/>
      <c r="D144" s="53"/>
      <c r="E144" s="53"/>
      <c r="F144" s="53"/>
      <c r="G144" s="53"/>
      <c r="H144" s="53"/>
      <c r="I144" s="53"/>
      <c r="J144" s="244"/>
      <c r="K144" s="53"/>
      <c r="L144" s="53"/>
      <c r="M144" s="53"/>
      <c r="N144" s="53"/>
      <c r="O144" s="53"/>
      <c r="P144" s="53"/>
      <c r="Q144" s="53"/>
      <c r="R144" s="53"/>
      <c r="S144" s="53"/>
      <c r="T144" s="53"/>
      <c r="U144" s="53"/>
      <c r="V144" s="53"/>
      <c r="W144" s="53"/>
      <c r="X144" s="53"/>
      <c r="Y144" s="53"/>
      <c r="Z144" s="53"/>
      <c r="AA144" s="53"/>
      <c r="AB144" s="53"/>
      <c r="AC144" s="53"/>
      <c r="AD144" s="53"/>
      <c r="AE144" s="53"/>
      <c r="AF144" s="53"/>
      <c r="AG144" s="53"/>
      <c r="AH144" s="53"/>
      <c r="AI144" s="53"/>
      <c r="AJ144" s="53"/>
      <c r="AK144" s="53"/>
      <c r="AL144" s="244"/>
      <c r="AM144" s="53"/>
      <c r="AN144" s="53"/>
      <c r="AO144" s="53"/>
      <c r="AP144" s="53"/>
      <c r="AQ144" s="53"/>
      <c r="AR144" s="53"/>
      <c r="AS144" s="53"/>
      <c r="AT144" s="53"/>
      <c r="AU144" s="53"/>
      <c r="AV144" s="53"/>
      <c r="AW144" s="53"/>
      <c r="AX144" s="53"/>
      <c r="AY144" s="53"/>
      <c r="AZ144" s="244"/>
      <c r="BA144" s="53"/>
      <c r="BB144" s="53"/>
      <c r="BC144" s="53"/>
      <c r="BD144" s="53"/>
      <c r="BE144" s="53"/>
      <c r="BF144" s="53"/>
      <c r="BG144" s="53"/>
      <c r="BH144" s="53"/>
      <c r="BI144" s="53"/>
      <c r="BJ144" s="53"/>
      <c r="BK144" s="53"/>
      <c r="BL144" s="53"/>
      <c r="BM144" s="53"/>
      <c r="BN144" s="53"/>
      <c r="BO144" s="53"/>
      <c r="BP144" s="53"/>
      <c r="BQ144" s="53"/>
      <c r="BR144" s="53"/>
      <c r="BS144" s="53"/>
      <c r="BT144" s="53"/>
      <c r="BU144" s="53"/>
      <c r="BV144" s="53"/>
      <c r="BW144" s="53"/>
      <c r="BX144" s="53"/>
      <c r="BY144" s="53"/>
      <c r="BZ144" s="53"/>
      <c r="CA144" s="53"/>
      <c r="CB144" s="244"/>
      <c r="CC144" s="53"/>
      <c r="CD144" s="53"/>
      <c r="CE144" s="53"/>
      <c r="CF144" s="53"/>
      <c r="CG144" s="53"/>
      <c r="CH144" s="53"/>
      <c r="CI144" s="53"/>
      <c r="CJ144" s="53"/>
    </row>
    <row r="145" spans="1:88" collapsed="1" x14ac:dyDescent="0.25">
      <c r="A145" s="159" t="s">
        <v>737</v>
      </c>
      <c r="B145" s="156" t="s">
        <v>737</v>
      </c>
      <c r="C145" s="169"/>
      <c r="D145" s="53"/>
      <c r="E145" s="53"/>
      <c r="F145" s="53"/>
      <c r="G145" s="53"/>
      <c r="H145" s="53"/>
      <c r="I145" s="53"/>
      <c r="J145" s="244"/>
      <c r="K145" s="53"/>
      <c r="L145" s="53"/>
      <c r="M145" s="53"/>
      <c r="N145" s="53"/>
      <c r="O145" s="53"/>
      <c r="P145" s="53"/>
      <c r="Q145" s="53"/>
      <c r="R145" s="53"/>
      <c r="S145" s="53"/>
      <c r="T145" s="53"/>
      <c r="U145" s="53"/>
      <c r="V145" s="53"/>
      <c r="W145" s="53"/>
      <c r="X145" s="53"/>
      <c r="Y145" s="53"/>
      <c r="Z145" s="53"/>
      <c r="AA145" s="53"/>
      <c r="AB145" s="53"/>
      <c r="AC145" s="53"/>
      <c r="AD145" s="53"/>
      <c r="AE145" s="53"/>
      <c r="AF145" s="53"/>
      <c r="AG145" s="53"/>
      <c r="AH145" s="53"/>
      <c r="AI145" s="53"/>
      <c r="AJ145" s="53"/>
      <c r="AK145" s="53"/>
      <c r="AL145" s="244"/>
      <c r="AM145" s="53"/>
      <c r="AN145" s="53"/>
      <c r="AO145" s="53"/>
      <c r="AP145" s="53"/>
      <c r="AQ145" s="53"/>
      <c r="AR145" s="53"/>
      <c r="AS145" s="53"/>
      <c r="AT145" s="53"/>
      <c r="AU145" s="53"/>
      <c r="AV145" s="53"/>
      <c r="AW145" s="53"/>
      <c r="AX145" s="53"/>
      <c r="AY145" s="53"/>
      <c r="AZ145" s="244"/>
      <c r="BA145" s="53"/>
      <c r="BB145" s="53"/>
      <c r="BC145" s="53"/>
      <c r="BD145" s="53"/>
      <c r="BE145" s="53"/>
      <c r="BF145" s="53"/>
      <c r="BG145" s="53"/>
      <c r="BH145" s="53"/>
      <c r="BI145" s="53"/>
      <c r="BJ145" s="53"/>
      <c r="BK145" s="53"/>
      <c r="BL145" s="53"/>
      <c r="BM145" s="53"/>
      <c r="BN145" s="53"/>
      <c r="BO145" s="53"/>
      <c r="BP145" s="53"/>
      <c r="BQ145" s="53"/>
      <c r="BR145" s="53"/>
      <c r="BS145" s="53"/>
      <c r="BT145" s="53"/>
      <c r="BU145" s="53"/>
      <c r="BV145" s="53"/>
      <c r="BW145" s="53"/>
      <c r="BX145" s="53"/>
      <c r="BY145" s="53"/>
      <c r="BZ145" s="53"/>
      <c r="CA145" s="53"/>
      <c r="CB145" s="244"/>
      <c r="CC145" s="53"/>
      <c r="CD145" s="53"/>
      <c r="CE145" s="53"/>
      <c r="CF145" s="53"/>
      <c r="CG145" s="53"/>
      <c r="CH145" s="53"/>
      <c r="CI145" s="53"/>
      <c r="CJ145" s="53"/>
    </row>
    <row r="146" spans="1:88" ht="99.75" x14ac:dyDescent="0.25">
      <c r="A146" s="163" t="s">
        <v>129</v>
      </c>
      <c r="B146" s="164" t="s">
        <v>716</v>
      </c>
      <c r="C146" s="170"/>
      <c r="D146" s="53"/>
      <c r="E146" s="53"/>
      <c r="F146" s="53"/>
      <c r="G146" s="53"/>
      <c r="H146" s="53"/>
      <c r="I146" s="53"/>
      <c r="J146" s="244"/>
      <c r="K146" s="53"/>
      <c r="L146" s="53"/>
      <c r="M146" s="53"/>
      <c r="N146" s="53"/>
      <c r="O146" s="53"/>
      <c r="P146" s="53"/>
      <c r="Q146" s="53"/>
      <c r="R146" s="53"/>
      <c r="S146" s="53"/>
      <c r="T146" s="53"/>
      <c r="U146" s="53"/>
      <c r="V146" s="53"/>
      <c r="W146" s="53"/>
      <c r="X146" s="53"/>
      <c r="Y146" s="53"/>
      <c r="Z146" s="53"/>
      <c r="AA146" s="53"/>
      <c r="AB146" s="53"/>
      <c r="AC146" s="53"/>
      <c r="AD146" s="53"/>
      <c r="AE146" s="53"/>
      <c r="AF146" s="53"/>
      <c r="AG146" s="53"/>
      <c r="AH146" s="53"/>
      <c r="AI146" s="53"/>
      <c r="AJ146" s="53"/>
      <c r="AK146" s="53"/>
      <c r="AL146" s="244"/>
      <c r="AM146" s="53"/>
      <c r="AN146" s="53"/>
      <c r="AO146" s="53"/>
      <c r="AP146" s="53"/>
      <c r="AQ146" s="53"/>
      <c r="AR146" s="53"/>
      <c r="AS146" s="53"/>
      <c r="AT146" s="53"/>
      <c r="AU146" s="53"/>
      <c r="AV146" s="53"/>
      <c r="AW146" s="53"/>
      <c r="AX146" s="53"/>
      <c r="AY146" s="53"/>
      <c r="AZ146" s="244"/>
      <c r="BA146" s="53"/>
      <c r="BB146" s="53"/>
      <c r="BC146" s="53"/>
      <c r="BD146" s="53"/>
      <c r="BE146" s="53"/>
      <c r="BF146" s="53"/>
      <c r="BG146" s="53"/>
      <c r="BH146" s="53"/>
      <c r="BI146" s="53"/>
      <c r="BJ146" s="53"/>
      <c r="BK146" s="53"/>
      <c r="BL146" s="53"/>
      <c r="BM146" s="53"/>
      <c r="BN146" s="53"/>
      <c r="BO146" s="53"/>
      <c r="BP146" s="53"/>
      <c r="BQ146" s="53"/>
      <c r="BR146" s="53"/>
      <c r="BS146" s="53"/>
      <c r="BT146" s="53"/>
      <c r="BU146" s="53"/>
      <c r="BV146" s="53"/>
      <c r="BW146" s="53"/>
      <c r="BX146" s="53"/>
      <c r="BY146" s="53"/>
      <c r="BZ146" s="53"/>
      <c r="CA146" s="53"/>
      <c r="CB146" s="244"/>
      <c r="CC146" s="53"/>
      <c r="CD146" s="53"/>
      <c r="CE146" s="53"/>
      <c r="CF146" s="53"/>
      <c r="CG146" s="53"/>
      <c r="CH146" s="53"/>
      <c r="CI146" s="53"/>
      <c r="CJ146" s="53"/>
    </row>
    <row r="147" spans="1:88" ht="75" x14ac:dyDescent="0.25">
      <c r="A147" s="161" t="s">
        <v>717</v>
      </c>
      <c r="B147" s="156" t="s">
        <v>745</v>
      </c>
      <c r="C147" s="169"/>
      <c r="D147" s="53"/>
      <c r="E147" s="53"/>
      <c r="F147" s="53"/>
      <c r="G147" s="53"/>
      <c r="H147" s="53"/>
      <c r="I147" s="53"/>
      <c r="J147" s="244"/>
      <c r="K147" s="53"/>
      <c r="L147" s="53"/>
      <c r="M147" s="53"/>
      <c r="N147" s="53"/>
      <c r="O147" s="53"/>
      <c r="P147" s="53"/>
      <c r="Q147" s="53"/>
      <c r="R147" s="53"/>
      <c r="S147" s="53"/>
      <c r="T147" s="53"/>
      <c r="U147" s="53"/>
      <c r="V147" s="53"/>
      <c r="W147" s="53"/>
      <c r="X147" s="53"/>
      <c r="Y147" s="53"/>
      <c r="Z147" s="53"/>
      <c r="AA147" s="53"/>
      <c r="AB147" s="53"/>
      <c r="AC147" s="53"/>
      <c r="AD147" s="53"/>
      <c r="AE147" s="53"/>
      <c r="AF147" s="53"/>
      <c r="AG147" s="53"/>
      <c r="AH147" s="53"/>
      <c r="AI147" s="53"/>
      <c r="AJ147" s="53"/>
      <c r="AK147" s="53"/>
      <c r="AL147" s="244"/>
      <c r="AM147" s="53"/>
      <c r="AN147" s="53"/>
      <c r="AO147" s="53"/>
      <c r="AP147" s="53"/>
      <c r="AQ147" s="53"/>
      <c r="AR147" s="53"/>
      <c r="AS147" s="53"/>
      <c r="AT147" s="53"/>
      <c r="AU147" s="53"/>
      <c r="AV147" s="53"/>
      <c r="AW147" s="53"/>
      <c r="AX147" s="53"/>
      <c r="AY147" s="53"/>
      <c r="AZ147" s="244"/>
      <c r="BA147" s="53"/>
      <c r="BB147" s="53"/>
      <c r="BC147" s="53"/>
      <c r="BD147" s="53"/>
      <c r="BE147" s="53"/>
      <c r="BF147" s="53"/>
      <c r="BG147" s="53"/>
      <c r="BH147" s="53"/>
      <c r="BI147" s="53"/>
      <c r="BJ147" s="53"/>
      <c r="BK147" s="53"/>
      <c r="BL147" s="53"/>
      <c r="BM147" s="53"/>
      <c r="BN147" s="53"/>
      <c r="BO147" s="53"/>
      <c r="BP147" s="53"/>
      <c r="BQ147" s="53"/>
      <c r="BR147" s="53"/>
      <c r="BS147" s="53"/>
      <c r="BT147" s="53"/>
      <c r="BU147" s="53"/>
      <c r="BV147" s="53"/>
      <c r="BW147" s="53"/>
      <c r="BX147" s="53"/>
      <c r="BY147" s="53"/>
      <c r="BZ147" s="53"/>
      <c r="CA147" s="53"/>
      <c r="CB147" s="244"/>
      <c r="CC147" s="53"/>
      <c r="CD147" s="53"/>
      <c r="CE147" s="53"/>
      <c r="CF147" s="53"/>
      <c r="CG147" s="53"/>
      <c r="CH147" s="53"/>
      <c r="CI147" s="53"/>
      <c r="CJ147" s="53"/>
    </row>
    <row r="148" spans="1:88" x14ac:dyDescent="0.25">
      <c r="A148" s="162"/>
      <c r="B148" s="156" t="s">
        <v>739</v>
      </c>
      <c r="C148" s="169"/>
      <c r="D148" s="53"/>
      <c r="E148" s="53"/>
      <c r="F148" s="53"/>
      <c r="G148" s="53"/>
      <c r="H148" s="53"/>
      <c r="I148" s="53"/>
      <c r="J148" s="244"/>
      <c r="K148" s="53"/>
      <c r="L148" s="53"/>
      <c r="M148" s="53"/>
      <c r="N148" s="53"/>
      <c r="O148" s="53"/>
      <c r="P148" s="53"/>
      <c r="Q148" s="53"/>
      <c r="R148" s="53"/>
      <c r="S148" s="53"/>
      <c r="T148" s="53"/>
      <c r="U148" s="53"/>
      <c r="V148" s="53"/>
      <c r="W148" s="53"/>
      <c r="X148" s="53"/>
      <c r="Y148" s="53"/>
      <c r="Z148" s="53"/>
      <c r="AA148" s="53"/>
      <c r="AB148" s="53"/>
      <c r="AC148" s="53"/>
      <c r="AD148" s="53"/>
      <c r="AE148" s="53"/>
      <c r="AF148" s="53"/>
      <c r="AG148" s="53"/>
      <c r="AH148" s="53"/>
      <c r="AI148" s="53"/>
      <c r="AJ148" s="53"/>
      <c r="AK148" s="53"/>
      <c r="AL148" s="244"/>
      <c r="AM148" s="53"/>
      <c r="AN148" s="53"/>
      <c r="AO148" s="53"/>
      <c r="AP148" s="53"/>
      <c r="AQ148" s="53"/>
      <c r="AR148" s="53"/>
      <c r="AS148" s="53"/>
      <c r="AT148" s="53"/>
      <c r="AU148" s="53"/>
      <c r="AV148" s="53"/>
      <c r="AW148" s="53"/>
      <c r="AX148" s="53"/>
      <c r="AY148" s="53"/>
      <c r="AZ148" s="244"/>
      <c r="BA148" s="53"/>
      <c r="BB148" s="53"/>
      <c r="BC148" s="53"/>
      <c r="BD148" s="53"/>
      <c r="BE148" s="53"/>
      <c r="BF148" s="53"/>
      <c r="BG148" s="53"/>
      <c r="BH148" s="53"/>
      <c r="BI148" s="53"/>
      <c r="BJ148" s="53"/>
      <c r="BK148" s="53"/>
      <c r="BL148" s="53"/>
      <c r="BM148" s="53"/>
      <c r="BN148" s="53"/>
      <c r="BO148" s="53"/>
      <c r="BP148" s="53"/>
      <c r="BQ148" s="53"/>
      <c r="BR148" s="53"/>
      <c r="BS148" s="53"/>
      <c r="BT148" s="53"/>
      <c r="BU148" s="53"/>
      <c r="BV148" s="53"/>
      <c r="BW148" s="53"/>
      <c r="BX148" s="53"/>
      <c r="BY148" s="53"/>
      <c r="BZ148" s="53"/>
      <c r="CA148" s="53"/>
      <c r="CB148" s="244"/>
      <c r="CC148" s="53"/>
      <c r="CD148" s="53"/>
      <c r="CE148" s="53"/>
      <c r="CF148" s="53"/>
      <c r="CG148" s="53"/>
      <c r="CH148" s="53"/>
      <c r="CI148" s="53"/>
      <c r="CJ148" s="53"/>
    </row>
    <row r="149" spans="1:88" ht="30" hidden="1" outlineLevel="1" x14ac:dyDescent="0.25">
      <c r="A149" s="159" t="s">
        <v>717</v>
      </c>
      <c r="B149" s="156" t="s">
        <v>736</v>
      </c>
      <c r="C149" s="169"/>
      <c r="D149" s="53"/>
      <c r="E149" s="53"/>
      <c r="F149" s="53"/>
      <c r="G149" s="53"/>
      <c r="H149" s="53"/>
      <c r="I149" s="53"/>
      <c r="J149" s="244"/>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244"/>
      <c r="AM149" s="53"/>
      <c r="AN149" s="53"/>
      <c r="AO149" s="53"/>
      <c r="AP149" s="53"/>
      <c r="AQ149" s="53"/>
      <c r="AR149" s="53"/>
      <c r="AS149" s="53"/>
      <c r="AT149" s="53"/>
      <c r="AU149" s="53"/>
      <c r="AV149" s="53"/>
      <c r="AW149" s="53"/>
      <c r="AX149" s="53"/>
      <c r="AY149" s="53"/>
      <c r="AZ149" s="244"/>
      <c r="BA149" s="53"/>
      <c r="BB149" s="53"/>
      <c r="BC149" s="53"/>
      <c r="BD149" s="53"/>
      <c r="BE149" s="53"/>
      <c r="BF149" s="53"/>
      <c r="BG149" s="53"/>
      <c r="BH149" s="53"/>
      <c r="BI149" s="53"/>
      <c r="BJ149" s="53"/>
      <c r="BK149" s="53"/>
      <c r="BL149" s="53"/>
      <c r="BM149" s="53"/>
      <c r="BN149" s="53"/>
      <c r="BO149" s="53"/>
      <c r="BP149" s="53"/>
      <c r="BQ149" s="53"/>
      <c r="BR149" s="53"/>
      <c r="BS149" s="53"/>
      <c r="BT149" s="53"/>
      <c r="BU149" s="53"/>
      <c r="BV149" s="53"/>
      <c r="BW149" s="53"/>
      <c r="BX149" s="53"/>
      <c r="BY149" s="53"/>
      <c r="BZ149" s="53"/>
      <c r="CA149" s="53"/>
      <c r="CB149" s="244"/>
      <c r="CC149" s="53"/>
      <c r="CD149" s="53"/>
      <c r="CE149" s="53"/>
      <c r="CF149" s="53"/>
      <c r="CG149" s="53"/>
      <c r="CH149" s="53"/>
      <c r="CI149" s="53"/>
      <c r="CJ149" s="53"/>
    </row>
    <row r="150" spans="1:88" ht="30" hidden="1" outlineLevel="1" x14ac:dyDescent="0.25">
      <c r="A150" s="159" t="s">
        <v>717</v>
      </c>
      <c r="B150" s="156" t="s">
        <v>736</v>
      </c>
      <c r="C150" s="169"/>
      <c r="D150" s="53"/>
      <c r="E150" s="53"/>
      <c r="F150" s="53"/>
      <c r="G150" s="53"/>
      <c r="H150" s="53"/>
      <c r="I150" s="53"/>
      <c r="J150" s="244"/>
      <c r="K150" s="53"/>
      <c r="L150" s="53"/>
      <c r="M150" s="53"/>
      <c r="N150" s="53"/>
      <c r="O150" s="53"/>
      <c r="P150" s="53"/>
      <c r="Q150" s="53"/>
      <c r="R150" s="53"/>
      <c r="S150" s="53"/>
      <c r="T150" s="53"/>
      <c r="U150" s="53"/>
      <c r="V150" s="53"/>
      <c r="W150" s="53"/>
      <c r="X150" s="53"/>
      <c r="Y150" s="53"/>
      <c r="Z150" s="53"/>
      <c r="AA150" s="53"/>
      <c r="AB150" s="53"/>
      <c r="AC150" s="53"/>
      <c r="AD150" s="53"/>
      <c r="AE150" s="53"/>
      <c r="AF150" s="53"/>
      <c r="AG150" s="53"/>
      <c r="AH150" s="53"/>
      <c r="AI150" s="53"/>
      <c r="AJ150" s="53"/>
      <c r="AK150" s="53"/>
      <c r="AL150" s="244"/>
      <c r="AM150" s="53"/>
      <c r="AN150" s="53"/>
      <c r="AO150" s="53"/>
      <c r="AP150" s="53"/>
      <c r="AQ150" s="53"/>
      <c r="AR150" s="53"/>
      <c r="AS150" s="53"/>
      <c r="AT150" s="53"/>
      <c r="AU150" s="53"/>
      <c r="AV150" s="53"/>
      <c r="AW150" s="53"/>
      <c r="AX150" s="53"/>
      <c r="AY150" s="53"/>
      <c r="AZ150" s="244"/>
      <c r="BA150" s="53"/>
      <c r="BB150" s="53"/>
      <c r="BC150" s="53"/>
      <c r="BD150" s="53"/>
      <c r="BE150" s="53"/>
      <c r="BF150" s="53"/>
      <c r="BG150" s="53"/>
      <c r="BH150" s="53"/>
      <c r="BI150" s="53"/>
      <c r="BJ150" s="53"/>
      <c r="BK150" s="53"/>
      <c r="BL150" s="53"/>
      <c r="BM150" s="53"/>
      <c r="BN150" s="53"/>
      <c r="BO150" s="53"/>
      <c r="BP150" s="53"/>
      <c r="BQ150" s="53"/>
      <c r="BR150" s="53"/>
      <c r="BS150" s="53"/>
      <c r="BT150" s="53"/>
      <c r="BU150" s="53"/>
      <c r="BV150" s="53"/>
      <c r="BW150" s="53"/>
      <c r="BX150" s="53"/>
      <c r="BY150" s="53"/>
      <c r="BZ150" s="53"/>
      <c r="CA150" s="53"/>
      <c r="CB150" s="244"/>
      <c r="CC150" s="53"/>
      <c r="CD150" s="53"/>
      <c r="CE150" s="53"/>
      <c r="CF150" s="53"/>
      <c r="CG150" s="53"/>
      <c r="CH150" s="53"/>
      <c r="CI150" s="53"/>
      <c r="CJ150" s="53"/>
    </row>
    <row r="151" spans="1:88" collapsed="1" x14ac:dyDescent="0.25">
      <c r="A151" s="159" t="s">
        <v>737</v>
      </c>
      <c r="B151" s="156" t="s">
        <v>737</v>
      </c>
      <c r="C151" s="169"/>
      <c r="D151" s="53"/>
      <c r="E151" s="53"/>
      <c r="F151" s="53"/>
      <c r="G151" s="53"/>
      <c r="H151" s="53"/>
      <c r="I151" s="53"/>
      <c r="J151" s="244"/>
      <c r="K151" s="53"/>
      <c r="L151" s="53"/>
      <c r="M151" s="53"/>
      <c r="N151" s="53"/>
      <c r="O151" s="53"/>
      <c r="P151" s="53"/>
      <c r="Q151" s="53"/>
      <c r="R151" s="53"/>
      <c r="S151" s="53"/>
      <c r="T151" s="53"/>
      <c r="U151" s="53"/>
      <c r="V151" s="53"/>
      <c r="W151" s="53"/>
      <c r="X151" s="53"/>
      <c r="Y151" s="53"/>
      <c r="Z151" s="53"/>
      <c r="AA151" s="53"/>
      <c r="AB151" s="53"/>
      <c r="AC151" s="53"/>
      <c r="AD151" s="53"/>
      <c r="AE151" s="53"/>
      <c r="AF151" s="53"/>
      <c r="AG151" s="53"/>
      <c r="AH151" s="53"/>
      <c r="AI151" s="53"/>
      <c r="AJ151" s="53"/>
      <c r="AK151" s="53"/>
      <c r="AL151" s="244"/>
      <c r="AM151" s="53"/>
      <c r="AN151" s="53"/>
      <c r="AO151" s="53"/>
      <c r="AP151" s="53"/>
      <c r="AQ151" s="53"/>
      <c r="AR151" s="53"/>
      <c r="AS151" s="53"/>
      <c r="AT151" s="53"/>
      <c r="AU151" s="53"/>
      <c r="AV151" s="53"/>
      <c r="AW151" s="53"/>
      <c r="AX151" s="53"/>
      <c r="AY151" s="53"/>
      <c r="AZ151" s="244"/>
      <c r="BA151" s="53"/>
      <c r="BB151" s="53"/>
      <c r="BC151" s="53"/>
      <c r="BD151" s="53"/>
      <c r="BE151" s="53"/>
      <c r="BF151" s="53"/>
      <c r="BG151" s="53"/>
      <c r="BH151" s="53"/>
      <c r="BI151" s="53"/>
      <c r="BJ151" s="53"/>
      <c r="BK151" s="53"/>
      <c r="BL151" s="53"/>
      <c r="BM151" s="53"/>
      <c r="BN151" s="53"/>
      <c r="BO151" s="53"/>
      <c r="BP151" s="53"/>
      <c r="BQ151" s="53"/>
      <c r="BR151" s="53"/>
      <c r="BS151" s="53"/>
      <c r="BT151" s="53"/>
      <c r="BU151" s="53"/>
      <c r="BV151" s="53"/>
      <c r="BW151" s="53"/>
      <c r="BX151" s="53"/>
      <c r="BY151" s="53"/>
      <c r="BZ151" s="53"/>
      <c r="CA151" s="53"/>
      <c r="CB151" s="244"/>
      <c r="CC151" s="53"/>
      <c r="CD151" s="53"/>
      <c r="CE151" s="53"/>
      <c r="CF151" s="53"/>
      <c r="CG151" s="53"/>
      <c r="CH151" s="53"/>
      <c r="CI151" s="53"/>
      <c r="CJ151" s="53"/>
    </row>
    <row r="152" spans="1:88" ht="75" x14ac:dyDescent="0.25">
      <c r="A152" s="161" t="s">
        <v>719</v>
      </c>
      <c r="B152" s="156" t="s">
        <v>746</v>
      </c>
      <c r="C152" s="169"/>
      <c r="D152" s="53"/>
      <c r="E152" s="53"/>
      <c r="F152" s="53"/>
      <c r="G152" s="53"/>
      <c r="H152" s="53"/>
      <c r="I152" s="53"/>
      <c r="J152" s="244"/>
      <c r="K152" s="53"/>
      <c r="L152" s="53"/>
      <c r="M152" s="53"/>
      <c r="N152" s="53"/>
      <c r="O152" s="53"/>
      <c r="P152" s="53"/>
      <c r="Q152" s="53"/>
      <c r="R152" s="53"/>
      <c r="S152" s="53"/>
      <c r="T152" s="53"/>
      <c r="U152" s="53"/>
      <c r="V152" s="53"/>
      <c r="W152" s="53"/>
      <c r="X152" s="53"/>
      <c r="Y152" s="53"/>
      <c r="Z152" s="53"/>
      <c r="AA152" s="53"/>
      <c r="AB152" s="53"/>
      <c r="AC152" s="53"/>
      <c r="AD152" s="53"/>
      <c r="AE152" s="53"/>
      <c r="AF152" s="53"/>
      <c r="AG152" s="53"/>
      <c r="AH152" s="53"/>
      <c r="AI152" s="53"/>
      <c r="AJ152" s="53"/>
      <c r="AK152" s="53"/>
      <c r="AL152" s="244"/>
      <c r="AM152" s="53"/>
      <c r="AN152" s="53"/>
      <c r="AO152" s="53"/>
      <c r="AP152" s="53"/>
      <c r="AQ152" s="53"/>
      <c r="AR152" s="53"/>
      <c r="AS152" s="53"/>
      <c r="AT152" s="53"/>
      <c r="AU152" s="53"/>
      <c r="AV152" s="53"/>
      <c r="AW152" s="53"/>
      <c r="AX152" s="53"/>
      <c r="AY152" s="53"/>
      <c r="AZ152" s="244"/>
      <c r="BA152" s="53"/>
      <c r="BB152" s="53"/>
      <c r="BC152" s="53"/>
      <c r="BD152" s="53"/>
      <c r="BE152" s="53"/>
      <c r="BF152" s="53"/>
      <c r="BG152" s="53"/>
      <c r="BH152" s="53"/>
      <c r="BI152" s="53"/>
      <c r="BJ152" s="53"/>
      <c r="BK152" s="53"/>
      <c r="BL152" s="53"/>
      <c r="BM152" s="53"/>
      <c r="BN152" s="53"/>
      <c r="BO152" s="53"/>
      <c r="BP152" s="53"/>
      <c r="BQ152" s="53"/>
      <c r="BR152" s="53"/>
      <c r="BS152" s="53"/>
      <c r="BT152" s="53"/>
      <c r="BU152" s="53"/>
      <c r="BV152" s="53"/>
      <c r="BW152" s="53"/>
      <c r="BX152" s="53"/>
      <c r="BY152" s="53"/>
      <c r="BZ152" s="53"/>
      <c r="CA152" s="53"/>
      <c r="CB152" s="244"/>
      <c r="CC152" s="53"/>
      <c r="CD152" s="53"/>
      <c r="CE152" s="53"/>
      <c r="CF152" s="53"/>
      <c r="CG152" s="53"/>
      <c r="CH152" s="53"/>
      <c r="CI152" s="53"/>
      <c r="CJ152" s="53"/>
    </row>
    <row r="153" spans="1:88" x14ac:dyDescent="0.25">
      <c r="A153" s="162"/>
      <c r="B153" s="156" t="s">
        <v>740</v>
      </c>
      <c r="C153" s="169"/>
      <c r="D153" s="53"/>
      <c r="E153" s="53"/>
      <c r="F153" s="53"/>
      <c r="G153" s="53"/>
      <c r="H153" s="53"/>
      <c r="I153" s="53"/>
      <c r="J153" s="244"/>
      <c r="K153" s="53"/>
      <c r="L153" s="53"/>
      <c r="M153" s="53"/>
      <c r="N153" s="53"/>
      <c r="O153" s="53"/>
      <c r="P153" s="53"/>
      <c r="Q153" s="53"/>
      <c r="R153" s="53"/>
      <c r="S153" s="53"/>
      <c r="T153" s="53"/>
      <c r="U153" s="53"/>
      <c r="V153" s="53"/>
      <c r="W153" s="53"/>
      <c r="X153" s="53"/>
      <c r="Y153" s="53"/>
      <c r="Z153" s="53"/>
      <c r="AA153" s="53"/>
      <c r="AB153" s="53"/>
      <c r="AC153" s="53"/>
      <c r="AD153" s="53"/>
      <c r="AE153" s="53"/>
      <c r="AF153" s="53"/>
      <c r="AG153" s="53"/>
      <c r="AH153" s="53"/>
      <c r="AI153" s="53"/>
      <c r="AJ153" s="53"/>
      <c r="AK153" s="53"/>
      <c r="AL153" s="244"/>
      <c r="AM153" s="53"/>
      <c r="AN153" s="53"/>
      <c r="AO153" s="53"/>
      <c r="AP153" s="53"/>
      <c r="AQ153" s="53"/>
      <c r="AR153" s="53"/>
      <c r="AS153" s="53"/>
      <c r="AT153" s="53"/>
      <c r="AU153" s="53"/>
      <c r="AV153" s="53"/>
      <c r="AW153" s="53"/>
      <c r="AX153" s="53"/>
      <c r="AY153" s="53"/>
      <c r="AZ153" s="244"/>
      <c r="BA153" s="53"/>
      <c r="BB153" s="53"/>
      <c r="BC153" s="53"/>
      <c r="BD153" s="53"/>
      <c r="BE153" s="53"/>
      <c r="BF153" s="53"/>
      <c r="BG153" s="53"/>
      <c r="BH153" s="53"/>
      <c r="BI153" s="53"/>
      <c r="BJ153" s="53"/>
      <c r="BK153" s="53"/>
      <c r="BL153" s="53"/>
      <c r="BM153" s="53"/>
      <c r="BN153" s="53"/>
      <c r="BO153" s="53"/>
      <c r="BP153" s="53"/>
      <c r="BQ153" s="53"/>
      <c r="BR153" s="53"/>
      <c r="BS153" s="53"/>
      <c r="BT153" s="53"/>
      <c r="BU153" s="53"/>
      <c r="BV153" s="53"/>
      <c r="BW153" s="53"/>
      <c r="BX153" s="53"/>
      <c r="BY153" s="53"/>
      <c r="BZ153" s="53"/>
      <c r="CA153" s="53"/>
      <c r="CB153" s="244"/>
      <c r="CC153" s="53"/>
      <c r="CD153" s="53"/>
      <c r="CE153" s="53"/>
      <c r="CF153" s="53"/>
      <c r="CG153" s="53"/>
      <c r="CH153" s="53"/>
      <c r="CI153" s="53"/>
      <c r="CJ153" s="53"/>
    </row>
    <row r="154" spans="1:88" ht="30" hidden="1" outlineLevel="1" x14ac:dyDescent="0.25">
      <c r="A154" s="159" t="s">
        <v>719</v>
      </c>
      <c r="B154" s="156" t="s">
        <v>736</v>
      </c>
      <c r="C154" s="169"/>
      <c r="D154" s="53"/>
      <c r="E154" s="53"/>
      <c r="F154" s="53"/>
      <c r="G154" s="53"/>
      <c r="H154" s="53"/>
      <c r="I154" s="53"/>
      <c r="J154" s="244"/>
      <c r="K154" s="53"/>
      <c r="L154" s="53"/>
      <c r="M154" s="53"/>
      <c r="N154" s="53"/>
      <c r="O154" s="53"/>
      <c r="P154" s="53"/>
      <c r="Q154" s="53"/>
      <c r="R154" s="53"/>
      <c r="S154" s="53"/>
      <c r="T154" s="53"/>
      <c r="U154" s="53"/>
      <c r="V154" s="53"/>
      <c r="W154" s="53"/>
      <c r="X154" s="53"/>
      <c r="Y154" s="53"/>
      <c r="Z154" s="53"/>
      <c r="AA154" s="53"/>
      <c r="AB154" s="53"/>
      <c r="AC154" s="53"/>
      <c r="AD154" s="53"/>
      <c r="AE154" s="53"/>
      <c r="AF154" s="53"/>
      <c r="AG154" s="53"/>
      <c r="AH154" s="53"/>
      <c r="AI154" s="53"/>
      <c r="AJ154" s="53"/>
      <c r="AK154" s="53"/>
      <c r="AL154" s="244"/>
      <c r="AM154" s="53"/>
      <c r="AN154" s="53"/>
      <c r="AO154" s="53"/>
      <c r="AP154" s="53"/>
      <c r="AQ154" s="53"/>
      <c r="AR154" s="53"/>
      <c r="AS154" s="53"/>
      <c r="AT154" s="53"/>
      <c r="AU154" s="53"/>
      <c r="AV154" s="53"/>
      <c r="AW154" s="53"/>
      <c r="AX154" s="53"/>
      <c r="AY154" s="53"/>
      <c r="AZ154" s="244"/>
      <c r="BA154" s="53"/>
      <c r="BB154" s="53"/>
      <c r="BC154" s="53"/>
      <c r="BD154" s="53"/>
      <c r="BE154" s="53"/>
      <c r="BF154" s="53"/>
      <c r="BG154" s="53"/>
      <c r="BH154" s="53"/>
      <c r="BI154" s="53"/>
      <c r="BJ154" s="53"/>
      <c r="BK154" s="53"/>
      <c r="BL154" s="53"/>
      <c r="BM154" s="53"/>
      <c r="BN154" s="53"/>
      <c r="BO154" s="53"/>
      <c r="BP154" s="53"/>
      <c r="BQ154" s="53"/>
      <c r="BR154" s="53"/>
      <c r="BS154" s="53"/>
      <c r="BT154" s="53"/>
      <c r="BU154" s="53"/>
      <c r="BV154" s="53"/>
      <c r="BW154" s="53"/>
      <c r="BX154" s="53"/>
      <c r="BY154" s="53"/>
      <c r="BZ154" s="53"/>
      <c r="CA154" s="53"/>
      <c r="CB154" s="244"/>
      <c r="CC154" s="53"/>
      <c r="CD154" s="53"/>
      <c r="CE154" s="53"/>
      <c r="CF154" s="53"/>
      <c r="CG154" s="53"/>
      <c r="CH154" s="53"/>
      <c r="CI154" s="53"/>
      <c r="CJ154" s="53"/>
    </row>
    <row r="155" spans="1:88" ht="30" hidden="1" outlineLevel="1" x14ac:dyDescent="0.25">
      <c r="A155" s="159" t="s">
        <v>719</v>
      </c>
      <c r="B155" s="156" t="s">
        <v>736</v>
      </c>
      <c r="C155" s="169"/>
      <c r="D155" s="53"/>
      <c r="E155" s="53"/>
      <c r="F155" s="53"/>
      <c r="G155" s="53"/>
      <c r="H155" s="53"/>
      <c r="I155" s="53"/>
      <c r="J155" s="244"/>
      <c r="K155" s="53"/>
      <c r="L155" s="53"/>
      <c r="M155" s="53"/>
      <c r="N155" s="53"/>
      <c r="O155" s="53"/>
      <c r="P155" s="53"/>
      <c r="Q155" s="53"/>
      <c r="R155" s="53"/>
      <c r="S155" s="53"/>
      <c r="T155" s="53"/>
      <c r="U155" s="53"/>
      <c r="V155" s="53"/>
      <c r="W155" s="53"/>
      <c r="X155" s="53"/>
      <c r="Y155" s="53"/>
      <c r="Z155" s="53"/>
      <c r="AA155" s="53"/>
      <c r="AB155" s="53"/>
      <c r="AC155" s="53"/>
      <c r="AD155" s="53"/>
      <c r="AE155" s="53"/>
      <c r="AF155" s="53"/>
      <c r="AG155" s="53"/>
      <c r="AH155" s="53"/>
      <c r="AI155" s="53"/>
      <c r="AJ155" s="53"/>
      <c r="AK155" s="53"/>
      <c r="AL155" s="244"/>
      <c r="AM155" s="53"/>
      <c r="AN155" s="53"/>
      <c r="AO155" s="53"/>
      <c r="AP155" s="53"/>
      <c r="AQ155" s="53"/>
      <c r="AR155" s="53"/>
      <c r="AS155" s="53"/>
      <c r="AT155" s="53"/>
      <c r="AU155" s="53"/>
      <c r="AV155" s="53"/>
      <c r="AW155" s="53"/>
      <c r="AX155" s="53"/>
      <c r="AY155" s="53"/>
      <c r="AZ155" s="244"/>
      <c r="BA155" s="53"/>
      <c r="BB155" s="53"/>
      <c r="BC155" s="53"/>
      <c r="BD155" s="53"/>
      <c r="BE155" s="53"/>
      <c r="BF155" s="53"/>
      <c r="BG155" s="53"/>
      <c r="BH155" s="53"/>
      <c r="BI155" s="53"/>
      <c r="BJ155" s="53"/>
      <c r="BK155" s="53"/>
      <c r="BL155" s="53"/>
      <c r="BM155" s="53"/>
      <c r="BN155" s="53"/>
      <c r="BO155" s="53"/>
      <c r="BP155" s="53"/>
      <c r="BQ155" s="53"/>
      <c r="BR155" s="53"/>
      <c r="BS155" s="53"/>
      <c r="BT155" s="53"/>
      <c r="BU155" s="53"/>
      <c r="BV155" s="53"/>
      <c r="BW155" s="53"/>
      <c r="BX155" s="53"/>
      <c r="BY155" s="53"/>
      <c r="BZ155" s="53"/>
      <c r="CA155" s="53"/>
      <c r="CB155" s="244"/>
      <c r="CC155" s="53"/>
      <c r="CD155" s="53"/>
      <c r="CE155" s="53"/>
      <c r="CF155" s="53"/>
      <c r="CG155" s="53"/>
      <c r="CH155" s="53"/>
      <c r="CI155" s="53"/>
      <c r="CJ155" s="53"/>
    </row>
    <row r="156" spans="1:88" collapsed="1" x14ac:dyDescent="0.25">
      <c r="A156" s="159" t="s">
        <v>737</v>
      </c>
      <c r="B156" s="156" t="s">
        <v>737</v>
      </c>
      <c r="C156" s="169"/>
      <c r="D156" s="53"/>
      <c r="E156" s="53"/>
      <c r="F156" s="53"/>
      <c r="G156" s="53"/>
      <c r="H156" s="53"/>
      <c r="I156" s="53"/>
      <c r="J156" s="244"/>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c r="AK156" s="53"/>
      <c r="AL156" s="244"/>
      <c r="AM156" s="53"/>
      <c r="AN156" s="53"/>
      <c r="AO156" s="53"/>
      <c r="AP156" s="53"/>
      <c r="AQ156" s="53"/>
      <c r="AR156" s="53"/>
      <c r="AS156" s="53"/>
      <c r="AT156" s="53"/>
      <c r="AU156" s="53"/>
      <c r="AV156" s="53"/>
      <c r="AW156" s="53"/>
      <c r="AX156" s="53"/>
      <c r="AY156" s="53"/>
      <c r="AZ156" s="244"/>
      <c r="BA156" s="53"/>
      <c r="BB156" s="53"/>
      <c r="BC156" s="53"/>
      <c r="BD156" s="53"/>
      <c r="BE156" s="53"/>
      <c r="BF156" s="53"/>
      <c r="BG156" s="53"/>
      <c r="BH156" s="53"/>
      <c r="BI156" s="53"/>
      <c r="BJ156" s="53"/>
      <c r="BK156" s="53"/>
      <c r="BL156" s="53"/>
      <c r="BM156" s="53"/>
      <c r="BN156" s="53"/>
      <c r="BO156" s="53"/>
      <c r="BP156" s="53"/>
      <c r="BQ156" s="53"/>
      <c r="BR156" s="53"/>
      <c r="BS156" s="53"/>
      <c r="BT156" s="53"/>
      <c r="BU156" s="53"/>
      <c r="BV156" s="53"/>
      <c r="BW156" s="53"/>
      <c r="BX156" s="53"/>
      <c r="BY156" s="53"/>
      <c r="BZ156" s="53"/>
      <c r="CA156" s="53"/>
      <c r="CB156" s="244"/>
      <c r="CC156" s="53"/>
      <c r="CD156" s="53"/>
      <c r="CE156" s="53"/>
      <c r="CF156" s="53"/>
      <c r="CG156" s="53"/>
      <c r="CH156" s="53"/>
      <c r="CI156" s="53"/>
      <c r="CJ156" s="53"/>
    </row>
    <row r="157" spans="1:88" ht="57" x14ac:dyDescent="0.25">
      <c r="A157" s="165" t="s">
        <v>130</v>
      </c>
      <c r="B157" s="164" t="s">
        <v>735</v>
      </c>
      <c r="C157" s="170"/>
      <c r="D157" s="53"/>
      <c r="E157" s="53"/>
      <c r="F157" s="53"/>
      <c r="G157" s="53"/>
      <c r="H157" s="53"/>
      <c r="I157" s="53"/>
      <c r="J157" s="244"/>
      <c r="K157" s="53"/>
      <c r="L157" s="53"/>
      <c r="M157" s="53"/>
      <c r="N157" s="53"/>
      <c r="O157" s="53"/>
      <c r="P157" s="53"/>
      <c r="Q157" s="53"/>
      <c r="R157" s="53"/>
      <c r="S157" s="53"/>
      <c r="T157" s="53"/>
      <c r="U157" s="53"/>
      <c r="V157" s="53"/>
      <c r="W157" s="53"/>
      <c r="X157" s="53"/>
      <c r="Y157" s="53"/>
      <c r="Z157" s="53"/>
      <c r="AA157" s="53"/>
      <c r="AB157" s="53"/>
      <c r="AC157" s="53"/>
      <c r="AD157" s="53"/>
      <c r="AE157" s="53"/>
      <c r="AF157" s="53"/>
      <c r="AG157" s="53"/>
      <c r="AH157" s="53"/>
      <c r="AI157" s="53"/>
      <c r="AJ157" s="53"/>
      <c r="AK157" s="53"/>
      <c r="AL157" s="244"/>
      <c r="AM157" s="53"/>
      <c r="AN157" s="53"/>
      <c r="AO157" s="53"/>
      <c r="AP157" s="53"/>
      <c r="AQ157" s="53"/>
      <c r="AR157" s="53"/>
      <c r="AS157" s="53"/>
      <c r="AT157" s="53"/>
      <c r="AU157" s="53"/>
      <c r="AV157" s="53"/>
      <c r="AW157" s="53"/>
      <c r="AX157" s="53"/>
      <c r="AY157" s="53"/>
      <c r="AZ157" s="244"/>
      <c r="BA157" s="53"/>
      <c r="BB157" s="53"/>
      <c r="BC157" s="53"/>
      <c r="BD157" s="53"/>
      <c r="BE157" s="53"/>
      <c r="BF157" s="53"/>
      <c r="BG157" s="53"/>
      <c r="BH157" s="53"/>
      <c r="BI157" s="53"/>
      <c r="BJ157" s="53"/>
      <c r="BK157" s="53"/>
      <c r="BL157" s="53"/>
      <c r="BM157" s="53"/>
      <c r="BN157" s="53"/>
      <c r="BO157" s="53"/>
      <c r="BP157" s="53"/>
      <c r="BQ157" s="53"/>
      <c r="BR157" s="53"/>
      <c r="BS157" s="53"/>
      <c r="BT157" s="53"/>
      <c r="BU157" s="53"/>
      <c r="BV157" s="53"/>
      <c r="BW157" s="53"/>
      <c r="BX157" s="53"/>
      <c r="BY157" s="53"/>
      <c r="BZ157" s="53"/>
      <c r="CA157" s="53"/>
      <c r="CB157" s="244"/>
      <c r="CC157" s="53"/>
      <c r="CD157" s="53"/>
      <c r="CE157" s="53"/>
      <c r="CF157" s="53"/>
      <c r="CG157" s="53"/>
      <c r="CH157" s="53"/>
      <c r="CI157" s="53"/>
      <c r="CJ157" s="53"/>
    </row>
    <row r="158" spans="1:88" x14ac:dyDescent="0.25">
      <c r="A158" s="162"/>
      <c r="B158" s="156" t="s">
        <v>739</v>
      </c>
      <c r="C158" s="169"/>
      <c r="D158" s="53"/>
      <c r="E158" s="53"/>
      <c r="F158" s="53"/>
      <c r="G158" s="53"/>
      <c r="H158" s="53"/>
      <c r="I158" s="53"/>
      <c r="J158" s="244"/>
      <c r="K158" s="53"/>
      <c r="L158" s="53"/>
      <c r="M158" s="53"/>
      <c r="N158" s="53"/>
      <c r="O158" s="53"/>
      <c r="P158" s="53"/>
      <c r="Q158" s="53"/>
      <c r="R158" s="53"/>
      <c r="S158" s="53"/>
      <c r="T158" s="53"/>
      <c r="U158" s="53"/>
      <c r="V158" s="53"/>
      <c r="W158" s="53"/>
      <c r="X158" s="53"/>
      <c r="Y158" s="53"/>
      <c r="Z158" s="53"/>
      <c r="AA158" s="53"/>
      <c r="AB158" s="53"/>
      <c r="AC158" s="53"/>
      <c r="AD158" s="53"/>
      <c r="AE158" s="53"/>
      <c r="AF158" s="53"/>
      <c r="AG158" s="53"/>
      <c r="AH158" s="53"/>
      <c r="AI158" s="53"/>
      <c r="AJ158" s="53"/>
      <c r="AK158" s="53"/>
      <c r="AL158" s="244"/>
      <c r="AM158" s="53"/>
      <c r="AN158" s="53"/>
      <c r="AO158" s="53"/>
      <c r="AP158" s="53"/>
      <c r="AQ158" s="53"/>
      <c r="AR158" s="53"/>
      <c r="AS158" s="53"/>
      <c r="AT158" s="53"/>
      <c r="AU158" s="53"/>
      <c r="AV158" s="53"/>
      <c r="AW158" s="53"/>
      <c r="AX158" s="53"/>
      <c r="AY158" s="53"/>
      <c r="AZ158" s="244"/>
      <c r="BA158" s="53"/>
      <c r="BB158" s="53"/>
      <c r="BC158" s="53"/>
      <c r="BD158" s="53"/>
      <c r="BE158" s="53"/>
      <c r="BF158" s="53"/>
      <c r="BG158" s="53"/>
      <c r="BH158" s="53"/>
      <c r="BI158" s="53"/>
      <c r="BJ158" s="53"/>
      <c r="BK158" s="53"/>
      <c r="BL158" s="53"/>
      <c r="BM158" s="53"/>
      <c r="BN158" s="53"/>
      <c r="BO158" s="53"/>
      <c r="BP158" s="53"/>
      <c r="BQ158" s="53"/>
      <c r="BR158" s="53"/>
      <c r="BS158" s="53"/>
      <c r="BT158" s="53"/>
      <c r="BU158" s="53"/>
      <c r="BV158" s="53"/>
      <c r="BW158" s="53"/>
      <c r="BX158" s="53"/>
      <c r="BY158" s="53"/>
      <c r="BZ158" s="53"/>
      <c r="CA158" s="53"/>
      <c r="CB158" s="244"/>
      <c r="CC158" s="53"/>
      <c r="CD158" s="53"/>
      <c r="CE158" s="53"/>
      <c r="CF158" s="53"/>
      <c r="CG158" s="53"/>
      <c r="CH158" s="53"/>
      <c r="CI158" s="53"/>
      <c r="CJ158" s="53"/>
    </row>
    <row r="159" spans="1:88" ht="30" hidden="1" outlineLevel="1" x14ac:dyDescent="0.25">
      <c r="A159" s="159" t="s">
        <v>130</v>
      </c>
      <c r="B159" s="156" t="s">
        <v>736</v>
      </c>
      <c r="C159" s="169"/>
      <c r="D159" s="53"/>
      <c r="E159" s="53"/>
      <c r="F159" s="53"/>
      <c r="G159" s="53"/>
      <c r="H159" s="53"/>
      <c r="I159" s="53"/>
      <c r="J159" s="244"/>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244"/>
      <c r="AM159" s="53"/>
      <c r="AN159" s="53"/>
      <c r="AO159" s="53"/>
      <c r="AP159" s="53"/>
      <c r="AQ159" s="53"/>
      <c r="AR159" s="53"/>
      <c r="AS159" s="53"/>
      <c r="AT159" s="53"/>
      <c r="AU159" s="53"/>
      <c r="AV159" s="53"/>
      <c r="AW159" s="53"/>
      <c r="AX159" s="53"/>
      <c r="AY159" s="53"/>
      <c r="AZ159" s="244"/>
      <c r="BA159" s="53"/>
      <c r="BB159" s="53"/>
      <c r="BC159" s="53"/>
      <c r="BD159" s="53"/>
      <c r="BE159" s="53"/>
      <c r="BF159" s="53"/>
      <c r="BG159" s="53"/>
      <c r="BH159" s="53"/>
      <c r="BI159" s="53"/>
      <c r="BJ159" s="53"/>
      <c r="BK159" s="53"/>
      <c r="BL159" s="53"/>
      <c r="BM159" s="53"/>
      <c r="BN159" s="53"/>
      <c r="BO159" s="53"/>
      <c r="BP159" s="53"/>
      <c r="BQ159" s="53"/>
      <c r="BR159" s="53"/>
      <c r="BS159" s="53"/>
      <c r="BT159" s="53"/>
      <c r="BU159" s="53"/>
      <c r="BV159" s="53"/>
      <c r="BW159" s="53"/>
      <c r="BX159" s="53"/>
      <c r="BY159" s="53"/>
      <c r="BZ159" s="53"/>
      <c r="CA159" s="53"/>
      <c r="CB159" s="244"/>
      <c r="CC159" s="53"/>
      <c r="CD159" s="53"/>
      <c r="CE159" s="53"/>
      <c r="CF159" s="53"/>
      <c r="CG159" s="53"/>
      <c r="CH159" s="53"/>
      <c r="CI159" s="53"/>
      <c r="CJ159" s="53"/>
    </row>
    <row r="160" spans="1:88" ht="30" hidden="1" outlineLevel="1" x14ac:dyDescent="0.25">
      <c r="A160" s="159" t="s">
        <v>130</v>
      </c>
      <c r="B160" s="156" t="s">
        <v>736</v>
      </c>
      <c r="C160" s="169"/>
      <c r="D160" s="53"/>
      <c r="E160" s="53"/>
      <c r="F160" s="53"/>
      <c r="G160" s="53"/>
      <c r="H160" s="53"/>
      <c r="I160" s="53"/>
      <c r="J160" s="244"/>
      <c r="K160" s="53"/>
      <c r="L160" s="53"/>
      <c r="M160" s="53"/>
      <c r="N160" s="53"/>
      <c r="O160" s="53"/>
      <c r="P160" s="53"/>
      <c r="Q160" s="53"/>
      <c r="R160" s="53"/>
      <c r="S160" s="53"/>
      <c r="T160" s="53"/>
      <c r="U160" s="53"/>
      <c r="V160" s="53"/>
      <c r="W160" s="53"/>
      <c r="X160" s="53"/>
      <c r="Y160" s="53"/>
      <c r="Z160" s="53"/>
      <c r="AA160" s="53"/>
      <c r="AB160" s="53"/>
      <c r="AC160" s="53"/>
      <c r="AD160" s="53"/>
      <c r="AE160" s="53"/>
      <c r="AF160" s="53"/>
      <c r="AG160" s="53"/>
      <c r="AH160" s="53"/>
      <c r="AI160" s="53"/>
      <c r="AJ160" s="53"/>
      <c r="AK160" s="53"/>
      <c r="AL160" s="244"/>
      <c r="AM160" s="53"/>
      <c r="AN160" s="53"/>
      <c r="AO160" s="53"/>
      <c r="AP160" s="53"/>
      <c r="AQ160" s="53"/>
      <c r="AR160" s="53"/>
      <c r="AS160" s="53"/>
      <c r="AT160" s="53"/>
      <c r="AU160" s="53"/>
      <c r="AV160" s="53"/>
      <c r="AW160" s="53"/>
      <c r="AX160" s="53"/>
      <c r="AY160" s="53"/>
      <c r="AZ160" s="244"/>
      <c r="BA160" s="53"/>
      <c r="BB160" s="53"/>
      <c r="BC160" s="53"/>
      <c r="BD160" s="53"/>
      <c r="BE160" s="53"/>
      <c r="BF160" s="53"/>
      <c r="BG160" s="53"/>
      <c r="BH160" s="53"/>
      <c r="BI160" s="53"/>
      <c r="BJ160" s="53"/>
      <c r="BK160" s="53"/>
      <c r="BL160" s="53"/>
      <c r="BM160" s="53"/>
      <c r="BN160" s="53"/>
      <c r="BO160" s="53"/>
      <c r="BP160" s="53"/>
      <c r="BQ160" s="53"/>
      <c r="BR160" s="53"/>
      <c r="BS160" s="53"/>
      <c r="BT160" s="53"/>
      <c r="BU160" s="53"/>
      <c r="BV160" s="53"/>
      <c r="BW160" s="53"/>
      <c r="BX160" s="53"/>
      <c r="BY160" s="53"/>
      <c r="BZ160" s="53"/>
      <c r="CA160" s="53"/>
      <c r="CB160" s="244"/>
      <c r="CC160" s="53"/>
      <c r="CD160" s="53"/>
      <c r="CE160" s="53"/>
      <c r="CF160" s="53"/>
      <c r="CG160" s="53"/>
      <c r="CH160" s="53"/>
      <c r="CI160" s="53"/>
      <c r="CJ160" s="53"/>
    </row>
    <row r="161" spans="1:88" collapsed="1" x14ac:dyDescent="0.25">
      <c r="A161" s="159" t="s">
        <v>737</v>
      </c>
      <c r="B161" s="156" t="s">
        <v>737</v>
      </c>
      <c r="C161" s="169"/>
      <c r="D161" s="53"/>
      <c r="E161" s="53"/>
      <c r="F161" s="53"/>
      <c r="G161" s="53"/>
      <c r="H161" s="53"/>
      <c r="I161" s="53"/>
      <c r="J161" s="244"/>
      <c r="K161" s="53"/>
      <c r="L161" s="53"/>
      <c r="M161" s="53"/>
      <c r="N161" s="53"/>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244"/>
      <c r="AM161" s="53"/>
      <c r="AN161" s="53"/>
      <c r="AO161" s="53"/>
      <c r="AP161" s="53"/>
      <c r="AQ161" s="53"/>
      <c r="AR161" s="53"/>
      <c r="AS161" s="53"/>
      <c r="AT161" s="53"/>
      <c r="AU161" s="53"/>
      <c r="AV161" s="53"/>
      <c r="AW161" s="53"/>
      <c r="AX161" s="53"/>
      <c r="AY161" s="53"/>
      <c r="AZ161" s="244"/>
      <c r="BA161" s="53"/>
      <c r="BB161" s="53"/>
      <c r="BC161" s="53"/>
      <c r="BD161" s="53"/>
      <c r="BE161" s="53"/>
      <c r="BF161" s="53"/>
      <c r="BG161" s="53"/>
      <c r="BH161" s="53"/>
      <c r="BI161" s="53"/>
      <c r="BJ161" s="53"/>
      <c r="BK161" s="53"/>
      <c r="BL161" s="53"/>
      <c r="BM161" s="53"/>
      <c r="BN161" s="53"/>
      <c r="BO161" s="53"/>
      <c r="BP161" s="53"/>
      <c r="BQ161" s="53"/>
      <c r="BR161" s="53"/>
      <c r="BS161" s="53"/>
      <c r="BT161" s="53"/>
      <c r="BU161" s="53"/>
      <c r="BV161" s="53"/>
      <c r="BW161" s="53"/>
      <c r="BX161" s="53"/>
      <c r="BY161" s="53"/>
      <c r="BZ161" s="53"/>
      <c r="CA161" s="53"/>
      <c r="CB161" s="244"/>
      <c r="CC161" s="53"/>
      <c r="CD161" s="53"/>
      <c r="CE161" s="53"/>
      <c r="CF161" s="53"/>
      <c r="CG161" s="53"/>
      <c r="CH161" s="53"/>
      <c r="CI161" s="53"/>
      <c r="CJ161" s="53"/>
    </row>
    <row r="162" spans="1:88" ht="85.5" x14ac:dyDescent="0.25">
      <c r="A162" s="163" t="s">
        <v>131</v>
      </c>
      <c r="B162" s="164" t="s">
        <v>722</v>
      </c>
      <c r="C162" s="170"/>
      <c r="D162" s="53"/>
      <c r="E162" s="53"/>
      <c r="F162" s="53"/>
      <c r="G162" s="53"/>
      <c r="H162" s="53"/>
      <c r="I162" s="53"/>
      <c r="J162" s="244"/>
      <c r="K162" s="53"/>
      <c r="L162" s="53"/>
      <c r="M162" s="53"/>
      <c r="N162" s="53"/>
      <c r="O162" s="53"/>
      <c r="P162" s="53"/>
      <c r="Q162" s="53"/>
      <c r="R162" s="53"/>
      <c r="S162" s="53"/>
      <c r="T162" s="53"/>
      <c r="U162" s="53"/>
      <c r="V162" s="53"/>
      <c r="W162" s="53"/>
      <c r="X162" s="53"/>
      <c r="Y162" s="53"/>
      <c r="Z162" s="53"/>
      <c r="AA162" s="53"/>
      <c r="AB162" s="53"/>
      <c r="AC162" s="53"/>
      <c r="AD162" s="53"/>
      <c r="AE162" s="53"/>
      <c r="AF162" s="53"/>
      <c r="AG162" s="53"/>
      <c r="AH162" s="53"/>
      <c r="AI162" s="53"/>
      <c r="AJ162" s="53"/>
      <c r="AK162" s="53"/>
      <c r="AL162" s="244"/>
      <c r="AM162" s="53"/>
      <c r="AN162" s="53"/>
      <c r="AO162" s="53"/>
      <c r="AP162" s="53"/>
      <c r="AQ162" s="53"/>
      <c r="AR162" s="53"/>
      <c r="AS162" s="53"/>
      <c r="AT162" s="53"/>
      <c r="AU162" s="53"/>
      <c r="AV162" s="53"/>
      <c r="AW162" s="53"/>
      <c r="AX162" s="53"/>
      <c r="AY162" s="53"/>
      <c r="AZ162" s="244"/>
      <c r="BA162" s="53"/>
      <c r="BB162" s="53"/>
      <c r="BC162" s="53"/>
      <c r="BD162" s="53"/>
      <c r="BE162" s="53"/>
      <c r="BF162" s="53"/>
      <c r="BG162" s="53"/>
      <c r="BH162" s="53"/>
      <c r="BI162" s="53"/>
      <c r="BJ162" s="53"/>
      <c r="BK162" s="53"/>
      <c r="BL162" s="53"/>
      <c r="BM162" s="53"/>
      <c r="BN162" s="53"/>
      <c r="BO162" s="53"/>
      <c r="BP162" s="53"/>
      <c r="BQ162" s="53"/>
      <c r="BR162" s="53"/>
      <c r="BS162" s="53"/>
      <c r="BT162" s="53"/>
      <c r="BU162" s="53"/>
      <c r="BV162" s="53"/>
      <c r="BW162" s="53"/>
      <c r="BX162" s="53"/>
      <c r="BY162" s="53"/>
      <c r="BZ162" s="53"/>
      <c r="CA162" s="53"/>
      <c r="CB162" s="244"/>
      <c r="CC162" s="53"/>
      <c r="CD162" s="53"/>
      <c r="CE162" s="53"/>
      <c r="CF162" s="53"/>
      <c r="CG162" s="53"/>
      <c r="CH162" s="53"/>
      <c r="CI162" s="53"/>
      <c r="CJ162" s="53"/>
    </row>
    <row r="163" spans="1:88" ht="30" hidden="1" outlineLevel="1" x14ac:dyDescent="0.25">
      <c r="A163" s="159" t="s">
        <v>131</v>
      </c>
      <c r="B163" s="156" t="s">
        <v>736</v>
      </c>
      <c r="C163" s="169"/>
      <c r="D163" s="53"/>
      <c r="E163" s="53"/>
      <c r="F163" s="53"/>
      <c r="G163" s="53"/>
      <c r="H163" s="53"/>
      <c r="I163" s="53"/>
      <c r="J163" s="244"/>
      <c r="K163" s="53"/>
      <c r="L163" s="53"/>
      <c r="M163" s="53"/>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c r="AL163" s="244"/>
      <c r="AM163" s="53"/>
      <c r="AN163" s="53"/>
      <c r="AO163" s="53"/>
      <c r="AP163" s="53"/>
      <c r="AQ163" s="53"/>
      <c r="AR163" s="53"/>
      <c r="AS163" s="53"/>
      <c r="AT163" s="53"/>
      <c r="AU163" s="53"/>
      <c r="AV163" s="53"/>
      <c r="AW163" s="53"/>
      <c r="AX163" s="53"/>
      <c r="AY163" s="53"/>
      <c r="AZ163" s="244"/>
      <c r="BA163" s="53"/>
      <c r="BB163" s="53"/>
      <c r="BC163" s="53"/>
      <c r="BD163" s="53"/>
      <c r="BE163" s="53"/>
      <c r="BF163" s="53"/>
      <c r="BG163" s="53"/>
      <c r="BH163" s="53"/>
      <c r="BI163" s="53"/>
      <c r="BJ163" s="53"/>
      <c r="BK163" s="53"/>
      <c r="BL163" s="53"/>
      <c r="BM163" s="53"/>
      <c r="BN163" s="53"/>
      <c r="BO163" s="53"/>
      <c r="BP163" s="53"/>
      <c r="BQ163" s="53"/>
      <c r="BR163" s="53"/>
      <c r="BS163" s="53"/>
      <c r="BT163" s="53"/>
      <c r="BU163" s="53"/>
      <c r="BV163" s="53"/>
      <c r="BW163" s="53"/>
      <c r="BX163" s="53"/>
      <c r="BY163" s="53"/>
      <c r="BZ163" s="53"/>
      <c r="CA163" s="53"/>
      <c r="CB163" s="244"/>
      <c r="CC163" s="53"/>
      <c r="CD163" s="53"/>
      <c r="CE163" s="53"/>
      <c r="CF163" s="53"/>
      <c r="CG163" s="53"/>
      <c r="CH163" s="53"/>
      <c r="CI163" s="53"/>
      <c r="CJ163" s="53"/>
    </row>
    <row r="164" spans="1:88" ht="30" hidden="1" outlineLevel="1" x14ac:dyDescent="0.25">
      <c r="A164" s="159" t="s">
        <v>131</v>
      </c>
      <c r="B164" s="156" t="s">
        <v>736</v>
      </c>
      <c r="C164" s="169"/>
      <c r="D164" s="53"/>
      <c r="E164" s="53"/>
      <c r="F164" s="53"/>
      <c r="G164" s="53"/>
      <c r="H164" s="53"/>
      <c r="I164" s="53"/>
      <c r="J164" s="244"/>
      <c r="K164" s="53"/>
      <c r="L164" s="53"/>
      <c r="M164" s="53"/>
      <c r="N164" s="53"/>
      <c r="O164" s="53"/>
      <c r="P164" s="53"/>
      <c r="Q164" s="53"/>
      <c r="R164" s="53"/>
      <c r="S164" s="53"/>
      <c r="T164" s="53"/>
      <c r="U164" s="53"/>
      <c r="V164" s="53"/>
      <c r="W164" s="53"/>
      <c r="X164" s="53"/>
      <c r="Y164" s="53"/>
      <c r="Z164" s="53"/>
      <c r="AA164" s="53"/>
      <c r="AB164" s="53"/>
      <c r="AC164" s="53"/>
      <c r="AD164" s="53"/>
      <c r="AE164" s="53"/>
      <c r="AF164" s="53"/>
      <c r="AG164" s="53"/>
      <c r="AH164" s="53"/>
      <c r="AI164" s="53"/>
      <c r="AJ164" s="53"/>
      <c r="AK164" s="53"/>
      <c r="AL164" s="244"/>
      <c r="AM164" s="53"/>
      <c r="AN164" s="53"/>
      <c r="AO164" s="53"/>
      <c r="AP164" s="53"/>
      <c r="AQ164" s="53"/>
      <c r="AR164" s="53"/>
      <c r="AS164" s="53"/>
      <c r="AT164" s="53"/>
      <c r="AU164" s="53"/>
      <c r="AV164" s="53"/>
      <c r="AW164" s="53"/>
      <c r="AX164" s="53"/>
      <c r="AY164" s="53"/>
      <c r="AZ164" s="244"/>
      <c r="BA164" s="53"/>
      <c r="BB164" s="53"/>
      <c r="BC164" s="53"/>
      <c r="BD164" s="53"/>
      <c r="BE164" s="53"/>
      <c r="BF164" s="53"/>
      <c r="BG164" s="53"/>
      <c r="BH164" s="53"/>
      <c r="BI164" s="53"/>
      <c r="BJ164" s="53"/>
      <c r="BK164" s="53"/>
      <c r="BL164" s="53"/>
      <c r="BM164" s="53"/>
      <c r="BN164" s="53"/>
      <c r="BO164" s="53"/>
      <c r="BP164" s="53"/>
      <c r="BQ164" s="53"/>
      <c r="BR164" s="53"/>
      <c r="BS164" s="53"/>
      <c r="BT164" s="53"/>
      <c r="BU164" s="53"/>
      <c r="BV164" s="53"/>
      <c r="BW164" s="53"/>
      <c r="BX164" s="53"/>
      <c r="BY164" s="53"/>
      <c r="BZ164" s="53"/>
      <c r="CA164" s="53"/>
      <c r="CB164" s="244"/>
      <c r="CC164" s="53"/>
      <c r="CD164" s="53"/>
      <c r="CE164" s="53"/>
      <c r="CF164" s="53"/>
      <c r="CG164" s="53"/>
      <c r="CH164" s="53"/>
      <c r="CI164" s="53"/>
      <c r="CJ164" s="53"/>
    </row>
    <row r="165" spans="1:88" collapsed="1" x14ac:dyDescent="0.25">
      <c r="A165" s="159" t="s">
        <v>737</v>
      </c>
      <c r="B165" s="156" t="s">
        <v>737</v>
      </c>
      <c r="C165" s="169"/>
      <c r="D165" s="53"/>
      <c r="E165" s="53"/>
      <c r="F165" s="53"/>
      <c r="G165" s="53"/>
      <c r="H165" s="53"/>
      <c r="I165" s="53"/>
      <c r="J165" s="244"/>
      <c r="K165" s="53"/>
      <c r="L165" s="53"/>
      <c r="M165" s="53"/>
      <c r="N165" s="53"/>
      <c r="O165" s="53"/>
      <c r="P165" s="53"/>
      <c r="Q165" s="53"/>
      <c r="R165" s="53"/>
      <c r="S165" s="53"/>
      <c r="T165" s="53"/>
      <c r="U165" s="53"/>
      <c r="V165" s="53"/>
      <c r="W165" s="53"/>
      <c r="X165" s="53"/>
      <c r="Y165" s="53"/>
      <c r="Z165" s="53"/>
      <c r="AA165" s="53"/>
      <c r="AB165" s="53"/>
      <c r="AC165" s="53"/>
      <c r="AD165" s="53"/>
      <c r="AE165" s="53"/>
      <c r="AF165" s="53"/>
      <c r="AG165" s="53"/>
      <c r="AH165" s="53"/>
      <c r="AI165" s="53"/>
      <c r="AJ165" s="53"/>
      <c r="AK165" s="53"/>
      <c r="AL165" s="244"/>
      <c r="AM165" s="53"/>
      <c r="AN165" s="53"/>
      <c r="AO165" s="53"/>
      <c r="AP165" s="53"/>
      <c r="AQ165" s="53"/>
      <c r="AR165" s="53"/>
      <c r="AS165" s="53"/>
      <c r="AT165" s="53"/>
      <c r="AU165" s="53"/>
      <c r="AV165" s="53"/>
      <c r="AW165" s="53"/>
      <c r="AX165" s="53"/>
      <c r="AY165" s="53"/>
      <c r="AZ165" s="244"/>
      <c r="BA165" s="53"/>
      <c r="BB165" s="53"/>
      <c r="BC165" s="53"/>
      <c r="BD165" s="53"/>
      <c r="BE165" s="53"/>
      <c r="BF165" s="53"/>
      <c r="BG165" s="53"/>
      <c r="BH165" s="53"/>
      <c r="BI165" s="53"/>
      <c r="BJ165" s="53"/>
      <c r="BK165" s="53"/>
      <c r="BL165" s="53"/>
      <c r="BM165" s="53"/>
      <c r="BN165" s="53"/>
      <c r="BO165" s="53"/>
      <c r="BP165" s="53"/>
      <c r="BQ165" s="53"/>
      <c r="BR165" s="53"/>
      <c r="BS165" s="53"/>
      <c r="BT165" s="53"/>
      <c r="BU165" s="53"/>
      <c r="BV165" s="53"/>
      <c r="BW165" s="53"/>
      <c r="BX165" s="53"/>
      <c r="BY165" s="53"/>
      <c r="BZ165" s="53"/>
      <c r="CA165" s="53"/>
      <c r="CB165" s="244"/>
      <c r="CC165" s="53"/>
      <c r="CD165" s="53"/>
      <c r="CE165" s="53"/>
      <c r="CF165" s="53"/>
      <c r="CG165" s="53"/>
      <c r="CH165" s="53"/>
      <c r="CI165" s="53"/>
      <c r="CJ165" s="53"/>
    </row>
    <row r="166" spans="1:88" ht="42.75" x14ac:dyDescent="0.25">
      <c r="A166" s="163" t="s">
        <v>132</v>
      </c>
      <c r="B166" s="164" t="s">
        <v>723</v>
      </c>
      <c r="C166" s="170"/>
      <c r="D166" s="53"/>
      <c r="E166" s="53"/>
      <c r="F166" s="53"/>
      <c r="G166" s="53"/>
      <c r="H166" s="53"/>
      <c r="I166" s="53"/>
      <c r="J166" s="244"/>
      <c r="K166" s="53"/>
      <c r="L166" s="53"/>
      <c r="M166" s="53"/>
      <c r="N166" s="53"/>
      <c r="O166" s="53"/>
      <c r="P166" s="53"/>
      <c r="Q166" s="53"/>
      <c r="R166" s="53"/>
      <c r="S166" s="53"/>
      <c r="T166" s="53"/>
      <c r="U166" s="53"/>
      <c r="V166" s="53"/>
      <c r="W166" s="53"/>
      <c r="X166" s="53"/>
      <c r="Y166" s="53"/>
      <c r="Z166" s="53"/>
      <c r="AA166" s="53"/>
      <c r="AB166" s="53"/>
      <c r="AC166" s="53"/>
      <c r="AD166" s="53"/>
      <c r="AE166" s="53"/>
      <c r="AF166" s="53"/>
      <c r="AG166" s="53"/>
      <c r="AH166" s="53"/>
      <c r="AI166" s="53"/>
      <c r="AJ166" s="53"/>
      <c r="AK166" s="53"/>
      <c r="AL166" s="244"/>
      <c r="AM166" s="53"/>
      <c r="AN166" s="53"/>
      <c r="AO166" s="53"/>
      <c r="AP166" s="53"/>
      <c r="AQ166" s="53"/>
      <c r="AR166" s="53"/>
      <c r="AS166" s="53"/>
      <c r="AT166" s="53"/>
      <c r="AU166" s="53"/>
      <c r="AV166" s="53"/>
      <c r="AW166" s="53"/>
      <c r="AX166" s="53"/>
      <c r="AY166" s="53"/>
      <c r="AZ166" s="244"/>
      <c r="BA166" s="53"/>
      <c r="BB166" s="53"/>
      <c r="BC166" s="53"/>
      <c r="BD166" s="53"/>
      <c r="BE166" s="53"/>
      <c r="BF166" s="53"/>
      <c r="BG166" s="53"/>
      <c r="BH166" s="53"/>
      <c r="BI166" s="53"/>
      <c r="BJ166" s="53"/>
      <c r="BK166" s="53"/>
      <c r="BL166" s="53"/>
      <c r="BM166" s="53"/>
      <c r="BN166" s="53"/>
      <c r="BO166" s="53"/>
      <c r="BP166" s="53"/>
      <c r="BQ166" s="53"/>
      <c r="BR166" s="53"/>
      <c r="BS166" s="53"/>
      <c r="BT166" s="53"/>
      <c r="BU166" s="53"/>
      <c r="BV166" s="53"/>
      <c r="BW166" s="53"/>
      <c r="BX166" s="53"/>
      <c r="BY166" s="53"/>
      <c r="BZ166" s="53"/>
      <c r="CA166" s="53"/>
      <c r="CB166" s="244"/>
      <c r="CC166" s="53"/>
      <c r="CD166" s="53"/>
      <c r="CE166" s="53"/>
      <c r="CF166" s="53"/>
      <c r="CG166" s="53"/>
      <c r="CH166" s="53"/>
      <c r="CI166" s="53"/>
      <c r="CJ166" s="53"/>
    </row>
    <row r="167" spans="1:88" ht="30" hidden="1" outlineLevel="1" x14ac:dyDescent="0.25">
      <c r="A167" s="159" t="s">
        <v>132</v>
      </c>
      <c r="B167" s="156" t="s">
        <v>736</v>
      </c>
      <c r="C167" s="169"/>
      <c r="D167" s="53"/>
      <c r="E167" s="53"/>
      <c r="F167" s="53"/>
      <c r="G167" s="53"/>
      <c r="H167" s="53"/>
      <c r="I167" s="53"/>
      <c r="J167" s="244"/>
      <c r="K167" s="53"/>
      <c r="L167" s="53"/>
      <c r="M167" s="53"/>
      <c r="N167" s="53"/>
      <c r="O167" s="53"/>
      <c r="P167" s="53"/>
      <c r="Q167" s="53"/>
      <c r="R167" s="53"/>
      <c r="S167" s="53"/>
      <c r="T167" s="53"/>
      <c r="U167" s="53"/>
      <c r="V167" s="53"/>
      <c r="W167" s="53"/>
      <c r="X167" s="53"/>
      <c r="Y167" s="53"/>
      <c r="Z167" s="53"/>
      <c r="AA167" s="53"/>
      <c r="AB167" s="53"/>
      <c r="AC167" s="53"/>
      <c r="AD167" s="53"/>
      <c r="AE167" s="53"/>
      <c r="AF167" s="53"/>
      <c r="AG167" s="53"/>
      <c r="AH167" s="53"/>
      <c r="AI167" s="53"/>
      <c r="AJ167" s="53"/>
      <c r="AK167" s="53"/>
      <c r="AL167" s="244"/>
      <c r="AM167" s="53"/>
      <c r="AN167" s="53"/>
      <c r="AO167" s="53"/>
      <c r="AP167" s="53"/>
      <c r="AQ167" s="53"/>
      <c r="AR167" s="53"/>
      <c r="AS167" s="53"/>
      <c r="AT167" s="53"/>
      <c r="AU167" s="53"/>
      <c r="AV167" s="53"/>
      <c r="AW167" s="53"/>
      <c r="AX167" s="53"/>
      <c r="AY167" s="53"/>
      <c r="AZ167" s="244"/>
      <c r="BA167" s="53"/>
      <c r="BB167" s="53"/>
      <c r="BC167" s="53"/>
      <c r="BD167" s="53"/>
      <c r="BE167" s="53"/>
      <c r="BF167" s="53"/>
      <c r="BG167" s="53"/>
      <c r="BH167" s="53"/>
      <c r="BI167" s="53"/>
      <c r="BJ167" s="53"/>
      <c r="BK167" s="53"/>
      <c r="BL167" s="53"/>
      <c r="BM167" s="53"/>
      <c r="BN167" s="53"/>
      <c r="BO167" s="53"/>
      <c r="BP167" s="53"/>
      <c r="BQ167" s="53"/>
      <c r="BR167" s="53"/>
      <c r="BS167" s="53"/>
      <c r="BT167" s="53"/>
      <c r="BU167" s="53"/>
      <c r="BV167" s="53"/>
      <c r="BW167" s="53"/>
      <c r="BX167" s="53"/>
      <c r="BY167" s="53"/>
      <c r="BZ167" s="53"/>
      <c r="CA167" s="53"/>
      <c r="CB167" s="244"/>
      <c r="CC167" s="53"/>
      <c r="CD167" s="53"/>
      <c r="CE167" s="53"/>
      <c r="CF167" s="53"/>
      <c r="CG167" s="53"/>
      <c r="CH167" s="53"/>
      <c r="CI167" s="53"/>
      <c r="CJ167" s="53"/>
    </row>
    <row r="168" spans="1:88" ht="30" hidden="1" outlineLevel="1" x14ac:dyDescent="0.25">
      <c r="A168" s="159" t="s">
        <v>132</v>
      </c>
      <c r="B168" s="156" t="s">
        <v>736</v>
      </c>
      <c r="C168" s="169"/>
      <c r="D168" s="53"/>
      <c r="E168" s="53"/>
      <c r="F168" s="53"/>
      <c r="G168" s="53"/>
      <c r="H168" s="53"/>
      <c r="I168" s="53"/>
      <c r="J168" s="244"/>
      <c r="K168" s="53"/>
      <c r="L168" s="53"/>
      <c r="M168" s="53"/>
      <c r="N168" s="53"/>
      <c r="O168" s="53"/>
      <c r="P168" s="53"/>
      <c r="Q168" s="53"/>
      <c r="R168" s="53"/>
      <c r="S168" s="53"/>
      <c r="T168" s="53"/>
      <c r="U168" s="53"/>
      <c r="V168" s="53"/>
      <c r="W168" s="53"/>
      <c r="X168" s="53"/>
      <c r="Y168" s="53"/>
      <c r="Z168" s="53"/>
      <c r="AA168" s="53"/>
      <c r="AB168" s="53"/>
      <c r="AC168" s="53"/>
      <c r="AD168" s="53"/>
      <c r="AE168" s="53"/>
      <c r="AF168" s="53"/>
      <c r="AG168" s="53"/>
      <c r="AH168" s="53"/>
      <c r="AI168" s="53"/>
      <c r="AJ168" s="53"/>
      <c r="AK168" s="53"/>
      <c r="AL168" s="244"/>
      <c r="AM168" s="53"/>
      <c r="AN168" s="53"/>
      <c r="AO168" s="53"/>
      <c r="AP168" s="53"/>
      <c r="AQ168" s="53"/>
      <c r="AR168" s="53"/>
      <c r="AS168" s="53"/>
      <c r="AT168" s="53"/>
      <c r="AU168" s="53"/>
      <c r="AV168" s="53"/>
      <c r="AW168" s="53"/>
      <c r="AX168" s="53"/>
      <c r="AY168" s="53"/>
      <c r="AZ168" s="244"/>
      <c r="BA168" s="53"/>
      <c r="BB168" s="53"/>
      <c r="BC168" s="53"/>
      <c r="BD168" s="53"/>
      <c r="BE168" s="53"/>
      <c r="BF168" s="53"/>
      <c r="BG168" s="53"/>
      <c r="BH168" s="53"/>
      <c r="BI168" s="53"/>
      <c r="BJ168" s="53"/>
      <c r="BK168" s="53"/>
      <c r="BL168" s="53"/>
      <c r="BM168" s="53"/>
      <c r="BN168" s="53"/>
      <c r="BO168" s="53"/>
      <c r="BP168" s="53"/>
      <c r="BQ168" s="53"/>
      <c r="BR168" s="53"/>
      <c r="BS168" s="53"/>
      <c r="BT168" s="53"/>
      <c r="BU168" s="53"/>
      <c r="BV168" s="53"/>
      <c r="BW168" s="53"/>
      <c r="BX168" s="53"/>
      <c r="BY168" s="53"/>
      <c r="BZ168" s="53"/>
      <c r="CA168" s="53"/>
      <c r="CB168" s="244"/>
      <c r="CC168" s="53"/>
      <c r="CD168" s="53"/>
      <c r="CE168" s="53"/>
      <c r="CF168" s="53"/>
      <c r="CG168" s="53"/>
      <c r="CH168" s="53"/>
      <c r="CI168" s="53"/>
      <c r="CJ168" s="53"/>
    </row>
    <row r="169" spans="1:88" collapsed="1" x14ac:dyDescent="0.25">
      <c r="A169" s="159" t="s">
        <v>737</v>
      </c>
      <c r="B169" s="156" t="s">
        <v>737</v>
      </c>
      <c r="C169" s="169"/>
      <c r="D169" s="53"/>
      <c r="E169" s="53"/>
      <c r="F169" s="53"/>
      <c r="G169" s="53"/>
      <c r="H169" s="53"/>
      <c r="I169" s="53"/>
      <c r="J169" s="244"/>
      <c r="K169" s="53"/>
      <c r="L169" s="53"/>
      <c r="M169" s="53"/>
      <c r="N169" s="53"/>
      <c r="O169" s="53"/>
      <c r="P169" s="53"/>
      <c r="Q169" s="53"/>
      <c r="R169" s="53"/>
      <c r="S169" s="53"/>
      <c r="T169" s="53"/>
      <c r="U169" s="53"/>
      <c r="V169" s="53"/>
      <c r="W169" s="53"/>
      <c r="X169" s="53"/>
      <c r="Y169" s="53"/>
      <c r="Z169" s="53"/>
      <c r="AA169" s="53"/>
      <c r="AB169" s="53"/>
      <c r="AC169" s="53"/>
      <c r="AD169" s="53"/>
      <c r="AE169" s="53"/>
      <c r="AF169" s="53"/>
      <c r="AG169" s="53"/>
      <c r="AH169" s="53"/>
      <c r="AI169" s="53"/>
      <c r="AJ169" s="53"/>
      <c r="AK169" s="53"/>
      <c r="AL169" s="244"/>
      <c r="AM169" s="53"/>
      <c r="AN169" s="53"/>
      <c r="AO169" s="53"/>
      <c r="AP169" s="53"/>
      <c r="AQ169" s="53"/>
      <c r="AR169" s="53"/>
      <c r="AS169" s="53"/>
      <c r="AT169" s="53"/>
      <c r="AU169" s="53"/>
      <c r="AV169" s="53"/>
      <c r="AW169" s="53"/>
      <c r="AX169" s="53"/>
      <c r="AY169" s="53"/>
      <c r="AZ169" s="244"/>
      <c r="BA169" s="53"/>
      <c r="BB169" s="53"/>
      <c r="BC169" s="53"/>
      <c r="BD169" s="53"/>
      <c r="BE169" s="53"/>
      <c r="BF169" s="53"/>
      <c r="BG169" s="53"/>
      <c r="BH169" s="53"/>
      <c r="BI169" s="53"/>
      <c r="BJ169" s="53"/>
      <c r="BK169" s="53"/>
      <c r="BL169" s="53"/>
      <c r="BM169" s="53"/>
      <c r="BN169" s="53"/>
      <c r="BO169" s="53"/>
      <c r="BP169" s="53"/>
      <c r="BQ169" s="53"/>
      <c r="BR169" s="53"/>
      <c r="BS169" s="53"/>
      <c r="BT169" s="53"/>
      <c r="BU169" s="53"/>
      <c r="BV169" s="53"/>
      <c r="BW169" s="53"/>
      <c r="BX169" s="53"/>
      <c r="BY169" s="53"/>
      <c r="BZ169" s="53"/>
      <c r="CA169" s="53"/>
      <c r="CB169" s="244"/>
      <c r="CC169" s="53"/>
      <c r="CD169" s="53"/>
      <c r="CE169" s="53"/>
      <c r="CF169" s="53"/>
      <c r="CG169" s="53"/>
      <c r="CH169" s="53"/>
      <c r="CI169" s="53"/>
      <c r="CJ169" s="53"/>
    </row>
    <row r="170" spans="1:88" ht="28.5" x14ac:dyDescent="0.25">
      <c r="A170" s="163" t="s">
        <v>724</v>
      </c>
      <c r="B170" s="164" t="s">
        <v>467</v>
      </c>
      <c r="C170" s="170"/>
      <c r="D170" s="53"/>
      <c r="E170" s="53"/>
      <c r="F170" s="53"/>
      <c r="G170" s="53"/>
      <c r="H170" s="53"/>
      <c r="I170" s="53"/>
      <c r="J170" s="244"/>
      <c r="K170" s="53"/>
      <c r="L170" s="53"/>
      <c r="M170" s="53"/>
      <c r="N170" s="53"/>
      <c r="O170" s="53"/>
      <c r="P170" s="53"/>
      <c r="Q170" s="53"/>
      <c r="R170" s="53"/>
      <c r="S170" s="53"/>
      <c r="T170" s="53"/>
      <c r="U170" s="53"/>
      <c r="V170" s="53"/>
      <c r="W170" s="53"/>
      <c r="X170" s="53"/>
      <c r="Y170" s="53"/>
      <c r="Z170" s="53"/>
      <c r="AA170" s="53"/>
      <c r="AB170" s="53"/>
      <c r="AC170" s="53"/>
      <c r="AD170" s="53"/>
      <c r="AE170" s="53"/>
      <c r="AF170" s="53"/>
      <c r="AG170" s="53"/>
      <c r="AH170" s="53"/>
      <c r="AI170" s="53"/>
      <c r="AJ170" s="53"/>
      <c r="AK170" s="53"/>
      <c r="AL170" s="244"/>
      <c r="AM170" s="53"/>
      <c r="AN170" s="53"/>
      <c r="AO170" s="53"/>
      <c r="AP170" s="53"/>
      <c r="AQ170" s="53"/>
      <c r="AR170" s="53"/>
      <c r="AS170" s="53"/>
      <c r="AT170" s="53"/>
      <c r="AU170" s="53"/>
      <c r="AV170" s="53"/>
      <c r="AW170" s="53"/>
      <c r="AX170" s="53"/>
      <c r="AY170" s="53"/>
      <c r="AZ170" s="244"/>
      <c r="BA170" s="53"/>
      <c r="BB170" s="53"/>
      <c r="BC170" s="53"/>
      <c r="BD170" s="53"/>
      <c r="BE170" s="53"/>
      <c r="BF170" s="53"/>
      <c r="BG170" s="53"/>
      <c r="BH170" s="53"/>
      <c r="BI170" s="53"/>
      <c r="BJ170" s="53"/>
      <c r="BK170" s="53"/>
      <c r="BL170" s="53"/>
      <c r="BM170" s="53"/>
      <c r="BN170" s="53"/>
      <c r="BO170" s="53"/>
      <c r="BP170" s="53"/>
      <c r="BQ170" s="53"/>
      <c r="BR170" s="53"/>
      <c r="BS170" s="53"/>
      <c r="BT170" s="53"/>
      <c r="BU170" s="53"/>
      <c r="BV170" s="53"/>
      <c r="BW170" s="53"/>
      <c r="BX170" s="53"/>
      <c r="BY170" s="53"/>
      <c r="BZ170" s="53"/>
      <c r="CA170" s="53"/>
      <c r="CB170" s="244"/>
      <c r="CC170" s="53"/>
      <c r="CD170" s="53"/>
      <c r="CE170" s="53"/>
      <c r="CF170" s="53"/>
      <c r="CG170" s="53"/>
      <c r="CH170" s="53"/>
      <c r="CI170" s="53"/>
      <c r="CJ170" s="53"/>
    </row>
    <row r="171" spans="1:88" x14ac:dyDescent="0.25">
      <c r="A171" s="157" t="s">
        <v>747</v>
      </c>
      <c r="B171" s="174" t="s">
        <v>747</v>
      </c>
      <c r="C171" s="158"/>
      <c r="D171" s="53"/>
      <c r="E171" s="53"/>
      <c r="F171" s="53"/>
      <c r="G171" s="53"/>
      <c r="H171" s="53"/>
      <c r="I171" s="53"/>
      <c r="J171" s="244"/>
      <c r="K171" s="53"/>
      <c r="L171" s="53"/>
      <c r="M171" s="53"/>
      <c r="N171" s="53"/>
      <c r="O171" s="53"/>
      <c r="P171" s="53"/>
      <c r="Q171" s="53"/>
      <c r="R171" s="53"/>
      <c r="S171" s="53"/>
      <c r="T171" s="53"/>
      <c r="U171" s="53"/>
      <c r="V171" s="53"/>
      <c r="W171" s="53"/>
      <c r="X171" s="53"/>
      <c r="Y171" s="53"/>
      <c r="Z171" s="53"/>
      <c r="AA171" s="53"/>
      <c r="AB171" s="53"/>
      <c r="AC171" s="53"/>
      <c r="AD171" s="53"/>
      <c r="AE171" s="53"/>
      <c r="AF171" s="53"/>
      <c r="AG171" s="53"/>
      <c r="AH171" s="53"/>
      <c r="AI171" s="53"/>
      <c r="AJ171" s="53"/>
      <c r="AK171" s="53"/>
      <c r="AL171" s="244"/>
      <c r="AM171" s="53"/>
      <c r="AN171" s="53"/>
      <c r="AO171" s="53"/>
      <c r="AP171" s="53"/>
      <c r="AQ171" s="53"/>
      <c r="AR171" s="53"/>
      <c r="AS171" s="53"/>
      <c r="AT171" s="53"/>
      <c r="AU171" s="53"/>
      <c r="AV171" s="53"/>
      <c r="AW171" s="53"/>
      <c r="AX171" s="53"/>
      <c r="AY171" s="53"/>
      <c r="AZ171" s="244"/>
      <c r="BA171" s="53"/>
      <c r="BB171" s="53"/>
      <c r="BC171" s="53"/>
      <c r="BD171" s="53"/>
      <c r="BE171" s="53"/>
      <c r="BF171" s="53"/>
      <c r="BG171" s="53"/>
      <c r="BH171" s="53"/>
      <c r="BI171" s="53"/>
      <c r="BJ171" s="53"/>
      <c r="BK171" s="53"/>
      <c r="BL171" s="53"/>
      <c r="BM171" s="53"/>
      <c r="BN171" s="53"/>
      <c r="BO171" s="53"/>
      <c r="BP171" s="53"/>
      <c r="BQ171" s="53"/>
      <c r="BR171" s="53"/>
      <c r="BS171" s="53"/>
      <c r="BT171" s="53"/>
      <c r="BU171" s="53"/>
      <c r="BV171" s="53"/>
      <c r="BW171" s="53"/>
      <c r="BX171" s="53"/>
      <c r="BY171" s="53"/>
      <c r="BZ171" s="53"/>
      <c r="CA171" s="53"/>
      <c r="CB171" s="244"/>
      <c r="CC171" s="53"/>
      <c r="CD171" s="53"/>
      <c r="CE171" s="53"/>
      <c r="CF171" s="53"/>
      <c r="CG171" s="53"/>
      <c r="CH171" s="53"/>
      <c r="CI171" s="53"/>
      <c r="CJ171" s="53"/>
    </row>
  </sheetData>
  <mergeCells count="34">
    <mergeCell ref="CJ14:CJ17"/>
    <mergeCell ref="AF15:AS15"/>
    <mergeCell ref="AT15:BG15"/>
    <mergeCell ref="BH15:BU15"/>
    <mergeCell ref="BV15:CI15"/>
    <mergeCell ref="AT16:AZ16"/>
    <mergeCell ref="BA16:BG16"/>
    <mergeCell ref="BH16:BN16"/>
    <mergeCell ref="BO16:BU16"/>
    <mergeCell ref="BV16:CB16"/>
    <mergeCell ref="CC16:CI16"/>
    <mergeCell ref="AF16:AL16"/>
    <mergeCell ref="AM16:AS16"/>
    <mergeCell ref="A10:AS10"/>
    <mergeCell ref="A11:AS11"/>
    <mergeCell ref="A12:AS12"/>
    <mergeCell ref="A13:CI13"/>
    <mergeCell ref="A14:A17"/>
    <mergeCell ref="B14:B17"/>
    <mergeCell ref="C14:C17"/>
    <mergeCell ref="D14:Q15"/>
    <mergeCell ref="R14:AE15"/>
    <mergeCell ref="AF14:AS14"/>
    <mergeCell ref="AT14:CI14"/>
    <mergeCell ref="D16:J16"/>
    <mergeCell ref="K16:Q16"/>
    <mergeCell ref="R16:X16"/>
    <mergeCell ref="Y16:AE16"/>
    <mergeCell ref="A9:AS9"/>
    <mergeCell ref="A4:AS4"/>
    <mergeCell ref="A5:AS5"/>
    <mergeCell ref="A6:AS6"/>
    <mergeCell ref="A7:AS7"/>
    <mergeCell ref="A8:AS8"/>
  </mergeCells>
  <hyperlinks>
    <hyperlink ref="B171" r:id="rId1" location="/document/71418382/entry/2111" display="http://ivo.garant.ru/ - /document/71418382/entry/2111"/>
    <hyperlink ref="A171" r:id="rId2" location="/document/71418382/entry/2111" display="http://ivo.garant.ru/ - /document/71418382/entry/2111"/>
  </hyperlinks>
  <pageMargins left="0.39370078740157483" right="0.39370078740157483" top="0.78740157480314965" bottom="0.39370078740157483" header="0.27559055118110237" footer="0.27559055118110237"/>
  <pageSetup paperSize="9" scale="69" orientation="landscape" r:id="rId3"/>
  <headerFooter alignWithMargins="0">
    <oddHeader>&amp;L&amp;"Arial,обычный"&amp;6Подготовлено с использованием системы ГАРАНТ</oddHeader>
  </headerFooter>
  <colBreaks count="3" manualBreakCount="3">
    <brk id="17" max="1048575" man="1"/>
    <brk id="45" max="1048575" man="1"/>
    <brk id="7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N16"/>
  <sheetViews>
    <sheetView zoomScale="80" zoomScaleNormal="80" workbookViewId="0">
      <selection activeCell="Y28" sqref="Y28"/>
    </sheetView>
  </sheetViews>
  <sheetFormatPr defaultRowHeight="15.75" x14ac:dyDescent="0.25"/>
  <cols>
    <col min="1" max="1" width="13" style="32" customWidth="1"/>
    <col min="2" max="2" width="36" style="32" customWidth="1"/>
    <col min="3" max="3" width="15.85546875" style="32" customWidth="1"/>
    <col min="4" max="4" width="17.5703125" style="32" customWidth="1"/>
    <col min="5" max="6" width="6" style="32" bestFit="1" customWidth="1"/>
    <col min="7" max="9" width="6" style="32" customWidth="1"/>
    <col min="10" max="29" width="6.85546875" style="32" customWidth="1"/>
    <col min="30" max="30" width="6.5703125" style="32" customWidth="1"/>
    <col min="31" max="31" width="18.42578125" style="32" customWidth="1"/>
    <col min="32" max="32" width="24.28515625" style="32" customWidth="1"/>
    <col min="33" max="33" width="14.42578125" style="32" customWidth="1"/>
    <col min="34" max="34" width="25.5703125" style="32" customWidth="1"/>
    <col min="35" max="35" width="12.42578125" style="32" customWidth="1"/>
    <col min="36" max="36" width="19.85546875" style="32" customWidth="1"/>
    <col min="37" max="38" width="4.7109375" style="32" customWidth="1"/>
    <col min="39" max="39" width="4.28515625" style="32" customWidth="1"/>
    <col min="40" max="40" width="4.42578125" style="32" customWidth="1"/>
    <col min="41" max="41" width="5.140625" style="32" customWidth="1"/>
    <col min="42" max="42" width="5.7109375" style="32" customWidth="1"/>
    <col min="43" max="43" width="6.28515625" style="32" customWidth="1"/>
    <col min="44" max="44" width="6.5703125" style="32" customWidth="1"/>
    <col min="45" max="45" width="6.28515625" style="32" customWidth="1"/>
    <col min="46" max="47" width="5.7109375" style="32" customWidth="1"/>
    <col min="48" max="48" width="14.7109375" style="32" customWidth="1"/>
    <col min="49" max="58" width="5.7109375" style="32" customWidth="1"/>
    <col min="59" max="256" width="9.140625" style="32"/>
    <col min="257" max="257" width="13" style="32" customWidth="1"/>
    <col min="258" max="258" width="36" style="32" customWidth="1"/>
    <col min="259" max="259" width="15.85546875" style="32" customWidth="1"/>
    <col min="260" max="260" width="17.5703125" style="32" customWidth="1"/>
    <col min="261" max="262" width="6" style="32" bestFit="1" customWidth="1"/>
    <col min="263" max="265" width="6" style="32" customWidth="1"/>
    <col min="266" max="285" width="6.85546875" style="32" customWidth="1"/>
    <col min="286" max="286" width="6.5703125" style="32" customWidth="1"/>
    <col min="287" max="287" width="18.42578125" style="32" customWidth="1"/>
    <col min="288" max="288" width="24.28515625" style="32" customWidth="1"/>
    <col min="289" max="289" width="14.42578125" style="32" customWidth="1"/>
    <col min="290" max="290" width="25.5703125" style="32" customWidth="1"/>
    <col min="291" max="291" width="12.42578125" style="32" customWidth="1"/>
    <col min="292" max="292" width="19.85546875" style="32" customWidth="1"/>
    <col min="293" max="294" width="4.7109375" style="32" customWidth="1"/>
    <col min="295" max="295" width="4.28515625" style="32" customWidth="1"/>
    <col min="296" max="296" width="4.42578125" style="32" customWidth="1"/>
    <col min="297" max="297" width="5.140625" style="32" customWidth="1"/>
    <col min="298" max="298" width="5.7109375" style="32" customWidth="1"/>
    <col min="299" max="299" width="6.28515625" style="32" customWidth="1"/>
    <col min="300" max="300" width="6.5703125" style="32" customWidth="1"/>
    <col min="301" max="301" width="6.28515625" style="32" customWidth="1"/>
    <col min="302" max="303" width="5.7109375" style="32" customWidth="1"/>
    <col min="304" max="304" width="14.7109375" style="32" customWidth="1"/>
    <col min="305" max="314" width="5.7109375" style="32" customWidth="1"/>
    <col min="315" max="512" width="9.140625" style="32"/>
    <col min="513" max="513" width="13" style="32" customWidth="1"/>
    <col min="514" max="514" width="36" style="32" customWidth="1"/>
    <col min="515" max="515" width="15.85546875" style="32" customWidth="1"/>
    <col min="516" max="516" width="17.5703125" style="32" customWidth="1"/>
    <col min="517" max="518" width="6" style="32" bestFit="1" customWidth="1"/>
    <col min="519" max="521" width="6" style="32" customWidth="1"/>
    <col min="522" max="541" width="6.85546875" style="32" customWidth="1"/>
    <col min="542" max="542" width="6.5703125" style="32" customWidth="1"/>
    <col min="543" max="543" width="18.42578125" style="32" customWidth="1"/>
    <col min="544" max="544" width="24.28515625" style="32" customWidth="1"/>
    <col min="545" max="545" width="14.42578125" style="32" customWidth="1"/>
    <col min="546" max="546" width="25.5703125" style="32" customWidth="1"/>
    <col min="547" max="547" width="12.42578125" style="32" customWidth="1"/>
    <col min="548" max="548" width="19.85546875" style="32" customWidth="1"/>
    <col min="549" max="550" width="4.7109375" style="32" customWidth="1"/>
    <col min="551" max="551" width="4.28515625" style="32" customWidth="1"/>
    <col min="552" max="552" width="4.42578125" style="32" customWidth="1"/>
    <col min="553" max="553" width="5.140625" style="32" customWidth="1"/>
    <col min="554" max="554" width="5.7109375" style="32" customWidth="1"/>
    <col min="555" max="555" width="6.28515625" style="32" customWidth="1"/>
    <col min="556" max="556" width="6.5703125" style="32" customWidth="1"/>
    <col min="557" max="557" width="6.28515625" style="32" customWidth="1"/>
    <col min="558" max="559" width="5.7109375" style="32" customWidth="1"/>
    <col min="560" max="560" width="14.7109375" style="32" customWidth="1"/>
    <col min="561" max="570" width="5.7109375" style="32" customWidth="1"/>
    <col min="571" max="768" width="9.140625" style="32"/>
    <col min="769" max="769" width="13" style="32" customWidth="1"/>
    <col min="770" max="770" width="36" style="32" customWidth="1"/>
    <col min="771" max="771" width="15.85546875" style="32" customWidth="1"/>
    <col min="772" max="772" width="17.5703125" style="32" customWidth="1"/>
    <col min="773" max="774" width="6" style="32" bestFit="1" customWidth="1"/>
    <col min="775" max="777" width="6" style="32" customWidth="1"/>
    <col min="778" max="797" width="6.85546875" style="32" customWidth="1"/>
    <col min="798" max="798" width="6.5703125" style="32" customWidth="1"/>
    <col min="799" max="799" width="18.42578125" style="32" customWidth="1"/>
    <col min="800" max="800" width="24.28515625" style="32" customWidth="1"/>
    <col min="801" max="801" width="14.42578125" style="32" customWidth="1"/>
    <col min="802" max="802" width="25.5703125" style="32" customWidth="1"/>
    <col min="803" max="803" width="12.42578125" style="32" customWidth="1"/>
    <col min="804" max="804" width="19.85546875" style="32" customWidth="1"/>
    <col min="805" max="806" width="4.7109375" style="32" customWidth="1"/>
    <col min="807" max="807" width="4.28515625" style="32" customWidth="1"/>
    <col min="808" max="808" width="4.42578125" style="32" customWidth="1"/>
    <col min="809" max="809" width="5.140625" style="32" customWidth="1"/>
    <col min="810" max="810" width="5.7109375" style="32" customWidth="1"/>
    <col min="811" max="811" width="6.28515625" style="32" customWidth="1"/>
    <col min="812" max="812" width="6.5703125" style="32" customWidth="1"/>
    <col min="813" max="813" width="6.28515625" style="32" customWidth="1"/>
    <col min="814" max="815" width="5.7109375" style="32" customWidth="1"/>
    <col min="816" max="816" width="14.7109375" style="32" customWidth="1"/>
    <col min="817" max="826" width="5.7109375" style="32" customWidth="1"/>
    <col min="827" max="1024" width="9.140625" style="32"/>
    <col min="1025" max="1025" width="13" style="32" customWidth="1"/>
    <col min="1026" max="1026" width="36" style="32" customWidth="1"/>
    <col min="1027" max="1027" width="15.85546875" style="32" customWidth="1"/>
    <col min="1028" max="1028" width="17.5703125" style="32" customWidth="1"/>
    <col min="1029" max="1030" width="6" style="32" bestFit="1" customWidth="1"/>
    <col min="1031" max="1033" width="6" style="32" customWidth="1"/>
    <col min="1034" max="1053" width="6.85546875" style="32" customWidth="1"/>
    <col min="1054" max="1054" width="6.5703125" style="32" customWidth="1"/>
    <col min="1055" max="1055" width="18.42578125" style="32" customWidth="1"/>
    <col min="1056" max="1056" width="24.28515625" style="32" customWidth="1"/>
    <col min="1057" max="1057" width="14.42578125" style="32" customWidth="1"/>
    <col min="1058" max="1058" width="25.5703125" style="32" customWidth="1"/>
    <col min="1059" max="1059" width="12.42578125" style="32" customWidth="1"/>
    <col min="1060" max="1060" width="19.85546875" style="32" customWidth="1"/>
    <col min="1061" max="1062" width="4.7109375" style="32" customWidth="1"/>
    <col min="1063" max="1063" width="4.28515625" style="32" customWidth="1"/>
    <col min="1064" max="1064" width="4.42578125" style="32" customWidth="1"/>
    <col min="1065" max="1065" width="5.140625" style="32" customWidth="1"/>
    <col min="1066" max="1066" width="5.7109375" style="32" customWidth="1"/>
    <col min="1067" max="1067" width="6.28515625" style="32" customWidth="1"/>
    <col min="1068" max="1068" width="6.5703125" style="32" customWidth="1"/>
    <col min="1069" max="1069" width="6.28515625" style="32" customWidth="1"/>
    <col min="1070" max="1071" width="5.7109375" style="32" customWidth="1"/>
    <col min="1072" max="1072" width="14.7109375" style="32" customWidth="1"/>
    <col min="1073" max="1082" width="5.7109375" style="32" customWidth="1"/>
    <col min="1083" max="1280" width="9.140625" style="32"/>
    <col min="1281" max="1281" width="13" style="32" customWidth="1"/>
    <col min="1282" max="1282" width="36" style="32" customWidth="1"/>
    <col min="1283" max="1283" width="15.85546875" style="32" customWidth="1"/>
    <col min="1284" max="1284" width="17.5703125" style="32" customWidth="1"/>
    <col min="1285" max="1286" width="6" style="32" bestFit="1" customWidth="1"/>
    <col min="1287" max="1289" width="6" style="32" customWidth="1"/>
    <col min="1290" max="1309" width="6.85546875" style="32" customWidth="1"/>
    <col min="1310" max="1310" width="6.5703125" style="32" customWidth="1"/>
    <col min="1311" max="1311" width="18.42578125" style="32" customWidth="1"/>
    <col min="1312" max="1312" width="24.28515625" style="32" customWidth="1"/>
    <col min="1313" max="1313" width="14.42578125" style="32" customWidth="1"/>
    <col min="1314" max="1314" width="25.5703125" style="32" customWidth="1"/>
    <col min="1315" max="1315" width="12.42578125" style="32" customWidth="1"/>
    <col min="1316" max="1316" width="19.85546875" style="32" customWidth="1"/>
    <col min="1317" max="1318" width="4.7109375" style="32" customWidth="1"/>
    <col min="1319" max="1319" width="4.28515625" style="32" customWidth="1"/>
    <col min="1320" max="1320" width="4.42578125" style="32" customWidth="1"/>
    <col min="1321" max="1321" width="5.140625" style="32" customWidth="1"/>
    <col min="1322" max="1322" width="5.7109375" style="32" customWidth="1"/>
    <col min="1323" max="1323" width="6.28515625" style="32" customWidth="1"/>
    <col min="1324" max="1324" width="6.5703125" style="32" customWidth="1"/>
    <col min="1325" max="1325" width="6.28515625" style="32" customWidth="1"/>
    <col min="1326" max="1327" width="5.7109375" style="32" customWidth="1"/>
    <col min="1328" max="1328" width="14.7109375" style="32" customWidth="1"/>
    <col min="1329" max="1338" width="5.7109375" style="32" customWidth="1"/>
    <col min="1339" max="1536" width="9.140625" style="32"/>
    <col min="1537" max="1537" width="13" style="32" customWidth="1"/>
    <col min="1538" max="1538" width="36" style="32" customWidth="1"/>
    <col min="1539" max="1539" width="15.85546875" style="32" customWidth="1"/>
    <col min="1540" max="1540" width="17.5703125" style="32" customWidth="1"/>
    <col min="1541" max="1542" width="6" style="32" bestFit="1" customWidth="1"/>
    <col min="1543" max="1545" width="6" style="32" customWidth="1"/>
    <col min="1546" max="1565" width="6.85546875" style="32" customWidth="1"/>
    <col min="1566" max="1566" width="6.5703125" style="32" customWidth="1"/>
    <col min="1567" max="1567" width="18.42578125" style="32" customWidth="1"/>
    <col min="1568" max="1568" width="24.28515625" style="32" customWidth="1"/>
    <col min="1569" max="1569" width="14.42578125" style="32" customWidth="1"/>
    <col min="1570" max="1570" width="25.5703125" style="32" customWidth="1"/>
    <col min="1571" max="1571" width="12.42578125" style="32" customWidth="1"/>
    <col min="1572" max="1572" width="19.85546875" style="32" customWidth="1"/>
    <col min="1573" max="1574" width="4.7109375" style="32" customWidth="1"/>
    <col min="1575" max="1575" width="4.28515625" style="32" customWidth="1"/>
    <col min="1576" max="1576" width="4.42578125" style="32" customWidth="1"/>
    <col min="1577" max="1577" width="5.140625" style="32" customWidth="1"/>
    <col min="1578" max="1578" width="5.7109375" style="32" customWidth="1"/>
    <col min="1579" max="1579" width="6.28515625" style="32" customWidth="1"/>
    <col min="1580" max="1580" width="6.5703125" style="32" customWidth="1"/>
    <col min="1581" max="1581" width="6.28515625" style="32" customWidth="1"/>
    <col min="1582" max="1583" width="5.7109375" style="32" customWidth="1"/>
    <col min="1584" max="1584" width="14.7109375" style="32" customWidth="1"/>
    <col min="1585" max="1594" width="5.7109375" style="32" customWidth="1"/>
    <col min="1595" max="1792" width="9.140625" style="32"/>
    <col min="1793" max="1793" width="13" style="32" customWidth="1"/>
    <col min="1794" max="1794" width="36" style="32" customWidth="1"/>
    <col min="1795" max="1795" width="15.85546875" style="32" customWidth="1"/>
    <col min="1796" max="1796" width="17.5703125" style="32" customWidth="1"/>
    <col min="1797" max="1798" width="6" style="32" bestFit="1" customWidth="1"/>
    <col min="1799" max="1801" width="6" style="32" customWidth="1"/>
    <col min="1802" max="1821" width="6.85546875" style="32" customWidth="1"/>
    <col min="1822" max="1822" width="6.5703125" style="32" customWidth="1"/>
    <col min="1823" max="1823" width="18.42578125" style="32" customWidth="1"/>
    <col min="1824" max="1824" width="24.28515625" style="32" customWidth="1"/>
    <col min="1825" max="1825" width="14.42578125" style="32" customWidth="1"/>
    <col min="1826" max="1826" width="25.5703125" style="32" customWidth="1"/>
    <col min="1827" max="1827" width="12.42578125" style="32" customWidth="1"/>
    <col min="1828" max="1828" width="19.85546875" style="32" customWidth="1"/>
    <col min="1829" max="1830" width="4.7109375" style="32" customWidth="1"/>
    <col min="1831" max="1831" width="4.28515625" style="32" customWidth="1"/>
    <col min="1832" max="1832" width="4.42578125" style="32" customWidth="1"/>
    <col min="1833" max="1833" width="5.140625" style="32" customWidth="1"/>
    <col min="1834" max="1834" width="5.7109375" style="32" customWidth="1"/>
    <col min="1835" max="1835" width="6.28515625" style="32" customWidth="1"/>
    <col min="1836" max="1836" width="6.5703125" style="32" customWidth="1"/>
    <col min="1837" max="1837" width="6.28515625" style="32" customWidth="1"/>
    <col min="1838" max="1839" width="5.7109375" style="32" customWidth="1"/>
    <col min="1840" max="1840" width="14.7109375" style="32" customWidth="1"/>
    <col min="1841" max="1850" width="5.7109375" style="32" customWidth="1"/>
    <col min="1851" max="2048" width="9.140625" style="32"/>
    <col min="2049" max="2049" width="13" style="32" customWidth="1"/>
    <col min="2050" max="2050" width="36" style="32" customWidth="1"/>
    <col min="2051" max="2051" width="15.85546875" style="32" customWidth="1"/>
    <col min="2052" max="2052" width="17.5703125" style="32" customWidth="1"/>
    <col min="2053" max="2054" width="6" style="32" bestFit="1" customWidth="1"/>
    <col min="2055" max="2057" width="6" style="32" customWidth="1"/>
    <col min="2058" max="2077" width="6.85546875" style="32" customWidth="1"/>
    <col min="2078" max="2078" width="6.5703125" style="32" customWidth="1"/>
    <col min="2079" max="2079" width="18.42578125" style="32" customWidth="1"/>
    <col min="2080" max="2080" width="24.28515625" style="32" customWidth="1"/>
    <col min="2081" max="2081" width="14.42578125" style="32" customWidth="1"/>
    <col min="2082" max="2082" width="25.5703125" style="32" customWidth="1"/>
    <col min="2083" max="2083" width="12.42578125" style="32" customWidth="1"/>
    <col min="2084" max="2084" width="19.85546875" style="32" customWidth="1"/>
    <col min="2085" max="2086" width="4.7109375" style="32" customWidth="1"/>
    <col min="2087" max="2087" width="4.28515625" style="32" customWidth="1"/>
    <col min="2088" max="2088" width="4.42578125" style="32" customWidth="1"/>
    <col min="2089" max="2089" width="5.140625" style="32" customWidth="1"/>
    <col min="2090" max="2090" width="5.7109375" style="32" customWidth="1"/>
    <col min="2091" max="2091" width="6.28515625" style="32" customWidth="1"/>
    <col min="2092" max="2092" width="6.5703125" style="32" customWidth="1"/>
    <col min="2093" max="2093" width="6.28515625" style="32" customWidth="1"/>
    <col min="2094" max="2095" width="5.7109375" style="32" customWidth="1"/>
    <col min="2096" max="2096" width="14.7109375" style="32" customWidth="1"/>
    <col min="2097" max="2106" width="5.7109375" style="32" customWidth="1"/>
    <col min="2107" max="2304" width="9.140625" style="32"/>
    <col min="2305" max="2305" width="13" style="32" customWidth="1"/>
    <col min="2306" max="2306" width="36" style="32" customWidth="1"/>
    <col min="2307" max="2307" width="15.85546875" style="32" customWidth="1"/>
    <col min="2308" max="2308" width="17.5703125" style="32" customWidth="1"/>
    <col min="2309" max="2310" width="6" style="32" bestFit="1" customWidth="1"/>
    <col min="2311" max="2313" width="6" style="32" customWidth="1"/>
    <col min="2314" max="2333" width="6.85546875" style="32" customWidth="1"/>
    <col min="2334" max="2334" width="6.5703125" style="32" customWidth="1"/>
    <col min="2335" max="2335" width="18.42578125" style="32" customWidth="1"/>
    <col min="2336" max="2336" width="24.28515625" style="32" customWidth="1"/>
    <col min="2337" max="2337" width="14.42578125" style="32" customWidth="1"/>
    <col min="2338" max="2338" width="25.5703125" style="32" customWidth="1"/>
    <col min="2339" max="2339" width="12.42578125" style="32" customWidth="1"/>
    <col min="2340" max="2340" width="19.85546875" style="32" customWidth="1"/>
    <col min="2341" max="2342" width="4.7109375" style="32" customWidth="1"/>
    <col min="2343" max="2343" width="4.28515625" style="32" customWidth="1"/>
    <col min="2344" max="2344" width="4.42578125" style="32" customWidth="1"/>
    <col min="2345" max="2345" width="5.140625" style="32" customWidth="1"/>
    <col min="2346" max="2346" width="5.7109375" style="32" customWidth="1"/>
    <col min="2347" max="2347" width="6.28515625" style="32" customWidth="1"/>
    <col min="2348" max="2348" width="6.5703125" style="32" customWidth="1"/>
    <col min="2349" max="2349" width="6.28515625" style="32" customWidth="1"/>
    <col min="2350" max="2351" width="5.7109375" style="32" customWidth="1"/>
    <col min="2352" max="2352" width="14.7109375" style="32" customWidth="1"/>
    <col min="2353" max="2362" width="5.7109375" style="32" customWidth="1"/>
    <col min="2363" max="2560" width="9.140625" style="32"/>
    <col min="2561" max="2561" width="13" style="32" customWidth="1"/>
    <col min="2562" max="2562" width="36" style="32" customWidth="1"/>
    <col min="2563" max="2563" width="15.85546875" style="32" customWidth="1"/>
    <col min="2564" max="2564" width="17.5703125" style="32" customWidth="1"/>
    <col min="2565" max="2566" width="6" style="32" bestFit="1" customWidth="1"/>
    <col min="2567" max="2569" width="6" style="32" customWidth="1"/>
    <col min="2570" max="2589" width="6.85546875" style="32" customWidth="1"/>
    <col min="2590" max="2590" width="6.5703125" style="32" customWidth="1"/>
    <col min="2591" max="2591" width="18.42578125" style="32" customWidth="1"/>
    <col min="2592" max="2592" width="24.28515625" style="32" customWidth="1"/>
    <col min="2593" max="2593" width="14.42578125" style="32" customWidth="1"/>
    <col min="2594" max="2594" width="25.5703125" style="32" customWidth="1"/>
    <col min="2595" max="2595" width="12.42578125" style="32" customWidth="1"/>
    <col min="2596" max="2596" width="19.85546875" style="32" customWidth="1"/>
    <col min="2597" max="2598" width="4.7109375" style="32" customWidth="1"/>
    <col min="2599" max="2599" width="4.28515625" style="32" customWidth="1"/>
    <col min="2600" max="2600" width="4.42578125" style="32" customWidth="1"/>
    <col min="2601" max="2601" width="5.140625" style="32" customWidth="1"/>
    <col min="2602" max="2602" width="5.7109375" style="32" customWidth="1"/>
    <col min="2603" max="2603" width="6.28515625" style="32" customWidth="1"/>
    <col min="2604" max="2604" width="6.5703125" style="32" customWidth="1"/>
    <col min="2605" max="2605" width="6.28515625" style="32" customWidth="1"/>
    <col min="2606" max="2607" width="5.7109375" style="32" customWidth="1"/>
    <col min="2608" max="2608" width="14.7109375" style="32" customWidth="1"/>
    <col min="2609" max="2618" width="5.7109375" style="32" customWidth="1"/>
    <col min="2619" max="2816" width="9.140625" style="32"/>
    <col min="2817" max="2817" width="13" style="32" customWidth="1"/>
    <col min="2818" max="2818" width="36" style="32" customWidth="1"/>
    <col min="2819" max="2819" width="15.85546875" style="32" customWidth="1"/>
    <col min="2820" max="2820" width="17.5703125" style="32" customWidth="1"/>
    <col min="2821" max="2822" width="6" style="32" bestFit="1" customWidth="1"/>
    <col min="2823" max="2825" width="6" style="32" customWidth="1"/>
    <col min="2826" max="2845" width="6.85546875" style="32" customWidth="1"/>
    <col min="2846" max="2846" width="6.5703125" style="32" customWidth="1"/>
    <col min="2847" max="2847" width="18.42578125" style="32" customWidth="1"/>
    <col min="2848" max="2848" width="24.28515625" style="32" customWidth="1"/>
    <col min="2849" max="2849" width="14.42578125" style="32" customWidth="1"/>
    <col min="2850" max="2850" width="25.5703125" style="32" customWidth="1"/>
    <col min="2851" max="2851" width="12.42578125" style="32" customWidth="1"/>
    <col min="2852" max="2852" width="19.85546875" style="32" customWidth="1"/>
    <col min="2853" max="2854" width="4.7109375" style="32" customWidth="1"/>
    <col min="2855" max="2855" width="4.28515625" style="32" customWidth="1"/>
    <col min="2856" max="2856" width="4.42578125" style="32" customWidth="1"/>
    <col min="2857" max="2857" width="5.140625" style="32" customWidth="1"/>
    <col min="2858" max="2858" width="5.7109375" style="32" customWidth="1"/>
    <col min="2859" max="2859" width="6.28515625" style="32" customWidth="1"/>
    <col min="2860" max="2860" width="6.5703125" style="32" customWidth="1"/>
    <col min="2861" max="2861" width="6.28515625" style="32" customWidth="1"/>
    <col min="2862" max="2863" width="5.7109375" style="32" customWidth="1"/>
    <col min="2864" max="2864" width="14.7109375" style="32" customWidth="1"/>
    <col min="2865" max="2874" width="5.7109375" style="32" customWidth="1"/>
    <col min="2875" max="3072" width="9.140625" style="32"/>
    <col min="3073" max="3073" width="13" style="32" customWidth="1"/>
    <col min="3074" max="3074" width="36" style="32" customWidth="1"/>
    <col min="3075" max="3075" width="15.85546875" style="32" customWidth="1"/>
    <col min="3076" max="3076" width="17.5703125" style="32" customWidth="1"/>
    <col min="3077" max="3078" width="6" style="32" bestFit="1" customWidth="1"/>
    <col min="3079" max="3081" width="6" style="32" customWidth="1"/>
    <col min="3082" max="3101" width="6.85546875" style="32" customWidth="1"/>
    <col min="3102" max="3102" width="6.5703125" style="32" customWidth="1"/>
    <col min="3103" max="3103" width="18.42578125" style="32" customWidth="1"/>
    <col min="3104" max="3104" width="24.28515625" style="32" customWidth="1"/>
    <col min="3105" max="3105" width="14.42578125" style="32" customWidth="1"/>
    <col min="3106" max="3106" width="25.5703125" style="32" customWidth="1"/>
    <col min="3107" max="3107" width="12.42578125" style="32" customWidth="1"/>
    <col min="3108" max="3108" width="19.85546875" style="32" customWidth="1"/>
    <col min="3109" max="3110" width="4.7109375" style="32" customWidth="1"/>
    <col min="3111" max="3111" width="4.28515625" style="32" customWidth="1"/>
    <col min="3112" max="3112" width="4.42578125" style="32" customWidth="1"/>
    <col min="3113" max="3113" width="5.140625" style="32" customWidth="1"/>
    <col min="3114" max="3114" width="5.7109375" style="32" customWidth="1"/>
    <col min="3115" max="3115" width="6.28515625" style="32" customWidth="1"/>
    <col min="3116" max="3116" width="6.5703125" style="32" customWidth="1"/>
    <col min="3117" max="3117" width="6.28515625" style="32" customWidth="1"/>
    <col min="3118" max="3119" width="5.7109375" style="32" customWidth="1"/>
    <col min="3120" max="3120" width="14.7109375" style="32" customWidth="1"/>
    <col min="3121" max="3130" width="5.7109375" style="32" customWidth="1"/>
    <col min="3131" max="3328" width="9.140625" style="32"/>
    <col min="3329" max="3329" width="13" style="32" customWidth="1"/>
    <col min="3330" max="3330" width="36" style="32" customWidth="1"/>
    <col min="3331" max="3331" width="15.85546875" style="32" customWidth="1"/>
    <col min="3332" max="3332" width="17.5703125" style="32" customWidth="1"/>
    <col min="3333" max="3334" width="6" style="32" bestFit="1" customWidth="1"/>
    <col min="3335" max="3337" width="6" style="32" customWidth="1"/>
    <col min="3338" max="3357" width="6.85546875" style="32" customWidth="1"/>
    <col min="3358" max="3358" width="6.5703125" style="32" customWidth="1"/>
    <col min="3359" max="3359" width="18.42578125" style="32" customWidth="1"/>
    <col min="3360" max="3360" width="24.28515625" style="32" customWidth="1"/>
    <col min="3361" max="3361" width="14.42578125" style="32" customWidth="1"/>
    <col min="3362" max="3362" width="25.5703125" style="32" customWidth="1"/>
    <col min="3363" max="3363" width="12.42578125" style="32" customWidth="1"/>
    <col min="3364" max="3364" width="19.85546875" style="32" customWidth="1"/>
    <col min="3365" max="3366" width="4.7109375" style="32" customWidth="1"/>
    <col min="3367" max="3367" width="4.28515625" style="32" customWidth="1"/>
    <col min="3368" max="3368" width="4.42578125" style="32" customWidth="1"/>
    <col min="3369" max="3369" width="5.140625" style="32" customWidth="1"/>
    <col min="3370" max="3370" width="5.7109375" style="32" customWidth="1"/>
    <col min="3371" max="3371" width="6.28515625" style="32" customWidth="1"/>
    <col min="3372" max="3372" width="6.5703125" style="32" customWidth="1"/>
    <col min="3373" max="3373" width="6.28515625" style="32" customWidth="1"/>
    <col min="3374" max="3375" width="5.7109375" style="32" customWidth="1"/>
    <col min="3376" max="3376" width="14.7109375" style="32" customWidth="1"/>
    <col min="3377" max="3386" width="5.7109375" style="32" customWidth="1"/>
    <col min="3387" max="3584" width="9.140625" style="32"/>
    <col min="3585" max="3585" width="13" style="32" customWidth="1"/>
    <col min="3586" max="3586" width="36" style="32" customWidth="1"/>
    <col min="3587" max="3587" width="15.85546875" style="32" customWidth="1"/>
    <col min="3588" max="3588" width="17.5703125" style="32" customWidth="1"/>
    <col min="3589" max="3590" width="6" style="32" bestFit="1" customWidth="1"/>
    <col min="3591" max="3593" width="6" style="32" customWidth="1"/>
    <col min="3594" max="3613" width="6.85546875" style="32" customWidth="1"/>
    <col min="3614" max="3614" width="6.5703125" style="32" customWidth="1"/>
    <col min="3615" max="3615" width="18.42578125" style="32" customWidth="1"/>
    <col min="3616" max="3616" width="24.28515625" style="32" customWidth="1"/>
    <col min="3617" max="3617" width="14.42578125" style="32" customWidth="1"/>
    <col min="3618" max="3618" width="25.5703125" style="32" customWidth="1"/>
    <col min="3619" max="3619" width="12.42578125" style="32" customWidth="1"/>
    <col min="3620" max="3620" width="19.85546875" style="32" customWidth="1"/>
    <col min="3621" max="3622" width="4.7109375" style="32" customWidth="1"/>
    <col min="3623" max="3623" width="4.28515625" style="32" customWidth="1"/>
    <col min="3624" max="3624" width="4.42578125" style="32" customWidth="1"/>
    <col min="3625" max="3625" width="5.140625" style="32" customWidth="1"/>
    <col min="3626" max="3626" width="5.7109375" style="32" customWidth="1"/>
    <col min="3627" max="3627" width="6.28515625" style="32" customWidth="1"/>
    <col min="3628" max="3628" width="6.5703125" style="32" customWidth="1"/>
    <col min="3629" max="3629" width="6.28515625" style="32" customWidth="1"/>
    <col min="3630" max="3631" width="5.7109375" style="32" customWidth="1"/>
    <col min="3632" max="3632" width="14.7109375" style="32" customWidth="1"/>
    <col min="3633" max="3642" width="5.7109375" style="32" customWidth="1"/>
    <col min="3643" max="3840" width="9.140625" style="32"/>
    <col min="3841" max="3841" width="13" style="32" customWidth="1"/>
    <col min="3842" max="3842" width="36" style="32" customWidth="1"/>
    <col min="3843" max="3843" width="15.85546875" style="32" customWidth="1"/>
    <col min="3844" max="3844" width="17.5703125" style="32" customWidth="1"/>
    <col min="3845" max="3846" width="6" style="32" bestFit="1" customWidth="1"/>
    <col min="3847" max="3849" width="6" style="32" customWidth="1"/>
    <col min="3850" max="3869" width="6.85546875" style="32" customWidth="1"/>
    <col min="3870" max="3870" width="6.5703125" style="32" customWidth="1"/>
    <col min="3871" max="3871" width="18.42578125" style="32" customWidth="1"/>
    <col min="3872" max="3872" width="24.28515625" style="32" customWidth="1"/>
    <col min="3873" max="3873" width="14.42578125" style="32" customWidth="1"/>
    <col min="3874" max="3874" width="25.5703125" style="32" customWidth="1"/>
    <col min="3875" max="3875" width="12.42578125" style="32" customWidth="1"/>
    <col min="3876" max="3876" width="19.85546875" style="32" customWidth="1"/>
    <col min="3877" max="3878" width="4.7109375" style="32" customWidth="1"/>
    <col min="3879" max="3879" width="4.28515625" style="32" customWidth="1"/>
    <col min="3880" max="3880" width="4.42578125" style="32" customWidth="1"/>
    <col min="3881" max="3881" width="5.140625" style="32" customWidth="1"/>
    <col min="3882" max="3882" width="5.7109375" style="32" customWidth="1"/>
    <col min="3883" max="3883" width="6.28515625" style="32" customWidth="1"/>
    <col min="3884" max="3884" width="6.5703125" style="32" customWidth="1"/>
    <col min="3885" max="3885" width="6.28515625" style="32" customWidth="1"/>
    <col min="3886" max="3887" width="5.7109375" style="32" customWidth="1"/>
    <col min="3888" max="3888" width="14.7109375" style="32" customWidth="1"/>
    <col min="3889" max="3898" width="5.7109375" style="32" customWidth="1"/>
    <col min="3899" max="4096" width="9.140625" style="32"/>
    <col min="4097" max="4097" width="13" style="32" customWidth="1"/>
    <col min="4098" max="4098" width="36" style="32" customWidth="1"/>
    <col min="4099" max="4099" width="15.85546875" style="32" customWidth="1"/>
    <col min="4100" max="4100" width="17.5703125" style="32" customWidth="1"/>
    <col min="4101" max="4102" width="6" style="32" bestFit="1" customWidth="1"/>
    <col min="4103" max="4105" width="6" style="32" customWidth="1"/>
    <col min="4106" max="4125" width="6.85546875" style="32" customWidth="1"/>
    <col min="4126" max="4126" width="6.5703125" style="32" customWidth="1"/>
    <col min="4127" max="4127" width="18.42578125" style="32" customWidth="1"/>
    <col min="4128" max="4128" width="24.28515625" style="32" customWidth="1"/>
    <col min="4129" max="4129" width="14.42578125" style="32" customWidth="1"/>
    <col min="4130" max="4130" width="25.5703125" style="32" customWidth="1"/>
    <col min="4131" max="4131" width="12.42578125" style="32" customWidth="1"/>
    <col min="4132" max="4132" width="19.85546875" style="32" customWidth="1"/>
    <col min="4133" max="4134" width="4.7109375" style="32" customWidth="1"/>
    <col min="4135" max="4135" width="4.28515625" style="32" customWidth="1"/>
    <col min="4136" max="4136" width="4.42578125" style="32" customWidth="1"/>
    <col min="4137" max="4137" width="5.140625" style="32" customWidth="1"/>
    <col min="4138" max="4138" width="5.7109375" style="32" customWidth="1"/>
    <col min="4139" max="4139" width="6.28515625" style="32" customWidth="1"/>
    <col min="4140" max="4140" width="6.5703125" style="32" customWidth="1"/>
    <col min="4141" max="4141" width="6.28515625" style="32" customWidth="1"/>
    <col min="4142" max="4143" width="5.7109375" style="32" customWidth="1"/>
    <col min="4144" max="4144" width="14.7109375" style="32" customWidth="1"/>
    <col min="4145" max="4154" width="5.7109375" style="32" customWidth="1"/>
    <col min="4155" max="4352" width="9.140625" style="32"/>
    <col min="4353" max="4353" width="13" style="32" customWidth="1"/>
    <col min="4354" max="4354" width="36" style="32" customWidth="1"/>
    <col min="4355" max="4355" width="15.85546875" style="32" customWidth="1"/>
    <col min="4356" max="4356" width="17.5703125" style="32" customWidth="1"/>
    <col min="4357" max="4358" width="6" style="32" bestFit="1" customWidth="1"/>
    <col min="4359" max="4361" width="6" style="32" customWidth="1"/>
    <col min="4362" max="4381" width="6.85546875" style="32" customWidth="1"/>
    <col min="4382" max="4382" width="6.5703125" style="32" customWidth="1"/>
    <col min="4383" max="4383" width="18.42578125" style="32" customWidth="1"/>
    <col min="4384" max="4384" width="24.28515625" style="32" customWidth="1"/>
    <col min="4385" max="4385" width="14.42578125" style="32" customWidth="1"/>
    <col min="4386" max="4386" width="25.5703125" style="32" customWidth="1"/>
    <col min="4387" max="4387" width="12.42578125" style="32" customWidth="1"/>
    <col min="4388" max="4388" width="19.85546875" style="32" customWidth="1"/>
    <col min="4389" max="4390" width="4.7109375" style="32" customWidth="1"/>
    <col min="4391" max="4391" width="4.28515625" style="32" customWidth="1"/>
    <col min="4392" max="4392" width="4.42578125" style="32" customWidth="1"/>
    <col min="4393" max="4393" width="5.140625" style="32" customWidth="1"/>
    <col min="4394" max="4394" width="5.7109375" style="32" customWidth="1"/>
    <col min="4395" max="4395" width="6.28515625" style="32" customWidth="1"/>
    <col min="4396" max="4396" width="6.5703125" style="32" customWidth="1"/>
    <col min="4397" max="4397" width="6.28515625" style="32" customWidth="1"/>
    <col min="4398" max="4399" width="5.7109375" style="32" customWidth="1"/>
    <col min="4400" max="4400" width="14.7109375" style="32" customWidth="1"/>
    <col min="4401" max="4410" width="5.7109375" style="32" customWidth="1"/>
    <col min="4411" max="4608" width="9.140625" style="32"/>
    <col min="4609" max="4609" width="13" style="32" customWidth="1"/>
    <col min="4610" max="4610" width="36" style="32" customWidth="1"/>
    <col min="4611" max="4611" width="15.85546875" style="32" customWidth="1"/>
    <col min="4612" max="4612" width="17.5703125" style="32" customWidth="1"/>
    <col min="4613" max="4614" width="6" style="32" bestFit="1" customWidth="1"/>
    <col min="4615" max="4617" width="6" style="32" customWidth="1"/>
    <col min="4618" max="4637" width="6.85546875" style="32" customWidth="1"/>
    <col min="4638" max="4638" width="6.5703125" style="32" customWidth="1"/>
    <col min="4639" max="4639" width="18.42578125" style="32" customWidth="1"/>
    <col min="4640" max="4640" width="24.28515625" style="32" customWidth="1"/>
    <col min="4641" max="4641" width="14.42578125" style="32" customWidth="1"/>
    <col min="4642" max="4642" width="25.5703125" style="32" customWidth="1"/>
    <col min="4643" max="4643" width="12.42578125" style="32" customWidth="1"/>
    <col min="4644" max="4644" width="19.85546875" style="32" customWidth="1"/>
    <col min="4645" max="4646" width="4.7109375" style="32" customWidth="1"/>
    <col min="4647" max="4647" width="4.28515625" style="32" customWidth="1"/>
    <col min="4648" max="4648" width="4.42578125" style="32" customWidth="1"/>
    <col min="4649" max="4649" width="5.140625" style="32" customWidth="1"/>
    <col min="4650" max="4650" width="5.7109375" style="32" customWidth="1"/>
    <col min="4651" max="4651" width="6.28515625" style="32" customWidth="1"/>
    <col min="4652" max="4652" width="6.5703125" style="32" customWidth="1"/>
    <col min="4653" max="4653" width="6.28515625" style="32" customWidth="1"/>
    <col min="4654" max="4655" width="5.7109375" style="32" customWidth="1"/>
    <col min="4656" max="4656" width="14.7109375" style="32" customWidth="1"/>
    <col min="4657" max="4666" width="5.7109375" style="32" customWidth="1"/>
    <col min="4667" max="4864" width="9.140625" style="32"/>
    <col min="4865" max="4865" width="13" style="32" customWidth="1"/>
    <col min="4866" max="4866" width="36" style="32" customWidth="1"/>
    <col min="4867" max="4867" width="15.85546875" style="32" customWidth="1"/>
    <col min="4868" max="4868" width="17.5703125" style="32" customWidth="1"/>
    <col min="4869" max="4870" width="6" style="32" bestFit="1" customWidth="1"/>
    <col min="4871" max="4873" width="6" style="32" customWidth="1"/>
    <col min="4874" max="4893" width="6.85546875" style="32" customWidth="1"/>
    <col min="4894" max="4894" width="6.5703125" style="32" customWidth="1"/>
    <col min="4895" max="4895" width="18.42578125" style="32" customWidth="1"/>
    <col min="4896" max="4896" width="24.28515625" style="32" customWidth="1"/>
    <col min="4897" max="4897" width="14.42578125" style="32" customWidth="1"/>
    <col min="4898" max="4898" width="25.5703125" style="32" customWidth="1"/>
    <col min="4899" max="4899" width="12.42578125" style="32" customWidth="1"/>
    <col min="4900" max="4900" width="19.85546875" style="32" customWidth="1"/>
    <col min="4901" max="4902" width="4.7109375" style="32" customWidth="1"/>
    <col min="4903" max="4903" width="4.28515625" style="32" customWidth="1"/>
    <col min="4904" max="4904" width="4.42578125" style="32" customWidth="1"/>
    <col min="4905" max="4905" width="5.140625" style="32" customWidth="1"/>
    <col min="4906" max="4906" width="5.7109375" style="32" customWidth="1"/>
    <col min="4907" max="4907" width="6.28515625" style="32" customWidth="1"/>
    <col min="4908" max="4908" width="6.5703125" style="32" customWidth="1"/>
    <col min="4909" max="4909" width="6.28515625" style="32" customWidth="1"/>
    <col min="4910" max="4911" width="5.7109375" style="32" customWidth="1"/>
    <col min="4912" max="4912" width="14.7109375" style="32" customWidth="1"/>
    <col min="4913" max="4922" width="5.7109375" style="32" customWidth="1"/>
    <col min="4923" max="5120" width="9.140625" style="32"/>
    <col min="5121" max="5121" width="13" style="32" customWidth="1"/>
    <col min="5122" max="5122" width="36" style="32" customWidth="1"/>
    <col min="5123" max="5123" width="15.85546875" style="32" customWidth="1"/>
    <col min="5124" max="5124" width="17.5703125" style="32" customWidth="1"/>
    <col min="5125" max="5126" width="6" style="32" bestFit="1" customWidth="1"/>
    <col min="5127" max="5129" width="6" style="32" customWidth="1"/>
    <col min="5130" max="5149" width="6.85546875" style="32" customWidth="1"/>
    <col min="5150" max="5150" width="6.5703125" style="32" customWidth="1"/>
    <col min="5151" max="5151" width="18.42578125" style="32" customWidth="1"/>
    <col min="5152" max="5152" width="24.28515625" style="32" customWidth="1"/>
    <col min="5153" max="5153" width="14.42578125" style="32" customWidth="1"/>
    <col min="5154" max="5154" width="25.5703125" style="32" customWidth="1"/>
    <col min="5155" max="5155" width="12.42578125" style="32" customWidth="1"/>
    <col min="5156" max="5156" width="19.85546875" style="32" customWidth="1"/>
    <col min="5157" max="5158" width="4.7109375" style="32" customWidth="1"/>
    <col min="5159" max="5159" width="4.28515625" style="32" customWidth="1"/>
    <col min="5160" max="5160" width="4.42578125" style="32" customWidth="1"/>
    <col min="5161" max="5161" width="5.140625" style="32" customWidth="1"/>
    <col min="5162" max="5162" width="5.7109375" style="32" customWidth="1"/>
    <col min="5163" max="5163" width="6.28515625" style="32" customWidth="1"/>
    <col min="5164" max="5164" width="6.5703125" style="32" customWidth="1"/>
    <col min="5165" max="5165" width="6.28515625" style="32" customWidth="1"/>
    <col min="5166" max="5167" width="5.7109375" style="32" customWidth="1"/>
    <col min="5168" max="5168" width="14.7109375" style="32" customWidth="1"/>
    <col min="5169" max="5178" width="5.7109375" style="32" customWidth="1"/>
    <col min="5179" max="5376" width="9.140625" style="32"/>
    <col min="5377" max="5377" width="13" style="32" customWidth="1"/>
    <col min="5378" max="5378" width="36" style="32" customWidth="1"/>
    <col min="5379" max="5379" width="15.85546875" style="32" customWidth="1"/>
    <col min="5380" max="5380" width="17.5703125" style="32" customWidth="1"/>
    <col min="5381" max="5382" width="6" style="32" bestFit="1" customWidth="1"/>
    <col min="5383" max="5385" width="6" style="32" customWidth="1"/>
    <col min="5386" max="5405" width="6.85546875" style="32" customWidth="1"/>
    <col min="5406" max="5406" width="6.5703125" style="32" customWidth="1"/>
    <col min="5407" max="5407" width="18.42578125" style="32" customWidth="1"/>
    <col min="5408" max="5408" width="24.28515625" style="32" customWidth="1"/>
    <col min="5409" max="5409" width="14.42578125" style="32" customWidth="1"/>
    <col min="5410" max="5410" width="25.5703125" style="32" customWidth="1"/>
    <col min="5411" max="5411" width="12.42578125" style="32" customWidth="1"/>
    <col min="5412" max="5412" width="19.85546875" style="32" customWidth="1"/>
    <col min="5413" max="5414" width="4.7109375" style="32" customWidth="1"/>
    <col min="5415" max="5415" width="4.28515625" style="32" customWidth="1"/>
    <col min="5416" max="5416" width="4.42578125" style="32" customWidth="1"/>
    <col min="5417" max="5417" width="5.140625" style="32" customWidth="1"/>
    <col min="5418" max="5418" width="5.7109375" style="32" customWidth="1"/>
    <col min="5419" max="5419" width="6.28515625" style="32" customWidth="1"/>
    <col min="5420" max="5420" width="6.5703125" style="32" customWidth="1"/>
    <col min="5421" max="5421" width="6.28515625" style="32" customWidth="1"/>
    <col min="5422" max="5423" width="5.7109375" style="32" customWidth="1"/>
    <col min="5424" max="5424" width="14.7109375" style="32" customWidth="1"/>
    <col min="5425" max="5434" width="5.7109375" style="32" customWidth="1"/>
    <col min="5435" max="5632" width="9.140625" style="32"/>
    <col min="5633" max="5633" width="13" style="32" customWidth="1"/>
    <col min="5634" max="5634" width="36" style="32" customWidth="1"/>
    <col min="5635" max="5635" width="15.85546875" style="32" customWidth="1"/>
    <col min="5636" max="5636" width="17.5703125" style="32" customWidth="1"/>
    <col min="5637" max="5638" width="6" style="32" bestFit="1" customWidth="1"/>
    <col min="5639" max="5641" width="6" style="32" customWidth="1"/>
    <col min="5642" max="5661" width="6.85546875" style="32" customWidth="1"/>
    <col min="5662" max="5662" width="6.5703125" style="32" customWidth="1"/>
    <col min="5663" max="5663" width="18.42578125" style="32" customWidth="1"/>
    <col min="5664" max="5664" width="24.28515625" style="32" customWidth="1"/>
    <col min="5665" max="5665" width="14.42578125" style="32" customWidth="1"/>
    <col min="5666" max="5666" width="25.5703125" style="32" customWidth="1"/>
    <col min="5667" max="5667" width="12.42578125" style="32" customWidth="1"/>
    <col min="5668" max="5668" width="19.85546875" style="32" customWidth="1"/>
    <col min="5669" max="5670" width="4.7109375" style="32" customWidth="1"/>
    <col min="5671" max="5671" width="4.28515625" style="32" customWidth="1"/>
    <col min="5672" max="5672" width="4.42578125" style="32" customWidth="1"/>
    <col min="5673" max="5673" width="5.140625" style="32" customWidth="1"/>
    <col min="5674" max="5674" width="5.7109375" style="32" customWidth="1"/>
    <col min="5675" max="5675" width="6.28515625" style="32" customWidth="1"/>
    <col min="5676" max="5676" width="6.5703125" style="32" customWidth="1"/>
    <col min="5677" max="5677" width="6.28515625" style="32" customWidth="1"/>
    <col min="5678" max="5679" width="5.7109375" style="32" customWidth="1"/>
    <col min="5680" max="5680" width="14.7109375" style="32" customWidth="1"/>
    <col min="5681" max="5690" width="5.7109375" style="32" customWidth="1"/>
    <col min="5691" max="5888" width="9.140625" style="32"/>
    <col min="5889" max="5889" width="13" style="32" customWidth="1"/>
    <col min="5890" max="5890" width="36" style="32" customWidth="1"/>
    <col min="5891" max="5891" width="15.85546875" style="32" customWidth="1"/>
    <col min="5892" max="5892" width="17.5703125" style="32" customWidth="1"/>
    <col min="5893" max="5894" width="6" style="32" bestFit="1" customWidth="1"/>
    <col min="5895" max="5897" width="6" style="32" customWidth="1"/>
    <col min="5898" max="5917" width="6.85546875" style="32" customWidth="1"/>
    <col min="5918" max="5918" width="6.5703125" style="32" customWidth="1"/>
    <col min="5919" max="5919" width="18.42578125" style="32" customWidth="1"/>
    <col min="5920" max="5920" width="24.28515625" style="32" customWidth="1"/>
    <col min="5921" max="5921" width="14.42578125" style="32" customWidth="1"/>
    <col min="5922" max="5922" width="25.5703125" style="32" customWidth="1"/>
    <col min="5923" max="5923" width="12.42578125" style="32" customWidth="1"/>
    <col min="5924" max="5924" width="19.85546875" style="32" customWidth="1"/>
    <col min="5925" max="5926" width="4.7109375" style="32" customWidth="1"/>
    <col min="5927" max="5927" width="4.28515625" style="32" customWidth="1"/>
    <col min="5928" max="5928" width="4.42578125" style="32" customWidth="1"/>
    <col min="5929" max="5929" width="5.140625" style="32" customWidth="1"/>
    <col min="5930" max="5930" width="5.7109375" style="32" customWidth="1"/>
    <col min="5931" max="5931" width="6.28515625" style="32" customWidth="1"/>
    <col min="5932" max="5932" width="6.5703125" style="32" customWidth="1"/>
    <col min="5933" max="5933" width="6.28515625" style="32" customWidth="1"/>
    <col min="5934" max="5935" width="5.7109375" style="32" customWidth="1"/>
    <col min="5936" max="5936" width="14.7109375" style="32" customWidth="1"/>
    <col min="5937" max="5946" width="5.7109375" style="32" customWidth="1"/>
    <col min="5947" max="6144" width="9.140625" style="32"/>
    <col min="6145" max="6145" width="13" style="32" customWidth="1"/>
    <col min="6146" max="6146" width="36" style="32" customWidth="1"/>
    <col min="6147" max="6147" width="15.85546875" style="32" customWidth="1"/>
    <col min="6148" max="6148" width="17.5703125" style="32" customWidth="1"/>
    <col min="6149" max="6150" width="6" style="32" bestFit="1" customWidth="1"/>
    <col min="6151" max="6153" width="6" style="32" customWidth="1"/>
    <col min="6154" max="6173" width="6.85546875" style="32" customWidth="1"/>
    <col min="6174" max="6174" width="6.5703125" style="32" customWidth="1"/>
    <col min="6175" max="6175" width="18.42578125" style="32" customWidth="1"/>
    <col min="6176" max="6176" width="24.28515625" style="32" customWidth="1"/>
    <col min="6177" max="6177" width="14.42578125" style="32" customWidth="1"/>
    <col min="6178" max="6178" width="25.5703125" style="32" customWidth="1"/>
    <col min="6179" max="6179" width="12.42578125" style="32" customWidth="1"/>
    <col min="6180" max="6180" width="19.85546875" style="32" customWidth="1"/>
    <col min="6181" max="6182" width="4.7109375" style="32" customWidth="1"/>
    <col min="6183" max="6183" width="4.28515625" style="32" customWidth="1"/>
    <col min="6184" max="6184" width="4.42578125" style="32" customWidth="1"/>
    <col min="6185" max="6185" width="5.140625" style="32" customWidth="1"/>
    <col min="6186" max="6186" width="5.7109375" style="32" customWidth="1"/>
    <col min="6187" max="6187" width="6.28515625" style="32" customWidth="1"/>
    <col min="6188" max="6188" width="6.5703125" style="32" customWidth="1"/>
    <col min="6189" max="6189" width="6.28515625" style="32" customWidth="1"/>
    <col min="6190" max="6191" width="5.7109375" style="32" customWidth="1"/>
    <col min="6192" max="6192" width="14.7109375" style="32" customWidth="1"/>
    <col min="6193" max="6202" width="5.7109375" style="32" customWidth="1"/>
    <col min="6203" max="6400" width="9.140625" style="32"/>
    <col min="6401" max="6401" width="13" style="32" customWidth="1"/>
    <col min="6402" max="6402" width="36" style="32" customWidth="1"/>
    <col min="6403" max="6403" width="15.85546875" style="32" customWidth="1"/>
    <col min="6404" max="6404" width="17.5703125" style="32" customWidth="1"/>
    <col min="6405" max="6406" width="6" style="32" bestFit="1" customWidth="1"/>
    <col min="6407" max="6409" width="6" style="32" customWidth="1"/>
    <col min="6410" max="6429" width="6.85546875" style="32" customWidth="1"/>
    <col min="6430" max="6430" width="6.5703125" style="32" customWidth="1"/>
    <col min="6431" max="6431" width="18.42578125" style="32" customWidth="1"/>
    <col min="6432" max="6432" width="24.28515625" style="32" customWidth="1"/>
    <col min="6433" max="6433" width="14.42578125" style="32" customWidth="1"/>
    <col min="6434" max="6434" width="25.5703125" style="32" customWidth="1"/>
    <col min="6435" max="6435" width="12.42578125" style="32" customWidth="1"/>
    <col min="6436" max="6436" width="19.85546875" style="32" customWidth="1"/>
    <col min="6437" max="6438" width="4.7109375" style="32" customWidth="1"/>
    <col min="6439" max="6439" width="4.28515625" style="32" customWidth="1"/>
    <col min="6440" max="6440" width="4.42578125" style="32" customWidth="1"/>
    <col min="6441" max="6441" width="5.140625" style="32" customWidth="1"/>
    <col min="6442" max="6442" width="5.7109375" style="32" customWidth="1"/>
    <col min="6443" max="6443" width="6.28515625" style="32" customWidth="1"/>
    <col min="6444" max="6444" width="6.5703125" style="32" customWidth="1"/>
    <col min="6445" max="6445" width="6.28515625" style="32" customWidth="1"/>
    <col min="6446" max="6447" width="5.7109375" style="32" customWidth="1"/>
    <col min="6448" max="6448" width="14.7109375" style="32" customWidth="1"/>
    <col min="6449" max="6458" width="5.7109375" style="32" customWidth="1"/>
    <col min="6459" max="6656" width="9.140625" style="32"/>
    <col min="6657" max="6657" width="13" style="32" customWidth="1"/>
    <col min="6658" max="6658" width="36" style="32" customWidth="1"/>
    <col min="6659" max="6659" width="15.85546875" style="32" customWidth="1"/>
    <col min="6660" max="6660" width="17.5703125" style="32" customWidth="1"/>
    <col min="6661" max="6662" width="6" style="32" bestFit="1" customWidth="1"/>
    <col min="6663" max="6665" width="6" style="32" customWidth="1"/>
    <col min="6666" max="6685" width="6.85546875" style="32" customWidth="1"/>
    <col min="6686" max="6686" width="6.5703125" style="32" customWidth="1"/>
    <col min="6687" max="6687" width="18.42578125" style="32" customWidth="1"/>
    <col min="6688" max="6688" width="24.28515625" style="32" customWidth="1"/>
    <col min="6689" max="6689" width="14.42578125" style="32" customWidth="1"/>
    <col min="6690" max="6690" width="25.5703125" style="32" customWidth="1"/>
    <col min="6691" max="6691" width="12.42578125" style="32" customWidth="1"/>
    <col min="6692" max="6692" width="19.85546875" style="32" customWidth="1"/>
    <col min="6693" max="6694" width="4.7109375" style="32" customWidth="1"/>
    <col min="6695" max="6695" width="4.28515625" style="32" customWidth="1"/>
    <col min="6696" max="6696" width="4.42578125" style="32" customWidth="1"/>
    <col min="6697" max="6697" width="5.140625" style="32" customWidth="1"/>
    <col min="6698" max="6698" width="5.7109375" style="32" customWidth="1"/>
    <col min="6699" max="6699" width="6.28515625" style="32" customWidth="1"/>
    <col min="6700" max="6700" width="6.5703125" style="32" customWidth="1"/>
    <col min="6701" max="6701" width="6.28515625" style="32" customWidth="1"/>
    <col min="6702" max="6703" width="5.7109375" style="32" customWidth="1"/>
    <col min="6704" max="6704" width="14.7109375" style="32" customWidth="1"/>
    <col min="6705" max="6714" width="5.7109375" style="32" customWidth="1"/>
    <col min="6715" max="6912" width="9.140625" style="32"/>
    <col min="6913" max="6913" width="13" style="32" customWidth="1"/>
    <col min="6914" max="6914" width="36" style="32" customWidth="1"/>
    <col min="6915" max="6915" width="15.85546875" style="32" customWidth="1"/>
    <col min="6916" max="6916" width="17.5703125" style="32" customWidth="1"/>
    <col min="6917" max="6918" width="6" style="32" bestFit="1" customWidth="1"/>
    <col min="6919" max="6921" width="6" style="32" customWidth="1"/>
    <col min="6922" max="6941" width="6.85546875" style="32" customWidth="1"/>
    <col min="6942" max="6942" width="6.5703125" style="32" customWidth="1"/>
    <col min="6943" max="6943" width="18.42578125" style="32" customWidth="1"/>
    <col min="6944" max="6944" width="24.28515625" style="32" customWidth="1"/>
    <col min="6945" max="6945" width="14.42578125" style="32" customWidth="1"/>
    <col min="6946" max="6946" width="25.5703125" style="32" customWidth="1"/>
    <col min="6947" max="6947" width="12.42578125" style="32" customWidth="1"/>
    <col min="6948" max="6948" width="19.85546875" style="32" customWidth="1"/>
    <col min="6949" max="6950" width="4.7109375" style="32" customWidth="1"/>
    <col min="6951" max="6951" width="4.28515625" style="32" customWidth="1"/>
    <col min="6952" max="6952" width="4.42578125" style="32" customWidth="1"/>
    <col min="6953" max="6953" width="5.140625" style="32" customWidth="1"/>
    <col min="6954" max="6954" width="5.7109375" style="32" customWidth="1"/>
    <col min="6955" max="6955" width="6.28515625" style="32" customWidth="1"/>
    <col min="6956" max="6956" width="6.5703125" style="32" customWidth="1"/>
    <col min="6957" max="6957" width="6.28515625" style="32" customWidth="1"/>
    <col min="6958" max="6959" width="5.7109375" style="32" customWidth="1"/>
    <col min="6960" max="6960" width="14.7109375" style="32" customWidth="1"/>
    <col min="6961" max="6970" width="5.7109375" style="32" customWidth="1"/>
    <col min="6971" max="7168" width="9.140625" style="32"/>
    <col min="7169" max="7169" width="13" style="32" customWidth="1"/>
    <col min="7170" max="7170" width="36" style="32" customWidth="1"/>
    <col min="7171" max="7171" width="15.85546875" style="32" customWidth="1"/>
    <col min="7172" max="7172" width="17.5703125" style="32" customWidth="1"/>
    <col min="7173" max="7174" width="6" style="32" bestFit="1" customWidth="1"/>
    <col min="7175" max="7177" width="6" style="32" customWidth="1"/>
    <col min="7178" max="7197" width="6.85546875" style="32" customWidth="1"/>
    <col min="7198" max="7198" width="6.5703125" style="32" customWidth="1"/>
    <col min="7199" max="7199" width="18.42578125" style="32" customWidth="1"/>
    <col min="7200" max="7200" width="24.28515625" style="32" customWidth="1"/>
    <col min="7201" max="7201" width="14.42578125" style="32" customWidth="1"/>
    <col min="7202" max="7202" width="25.5703125" style="32" customWidth="1"/>
    <col min="7203" max="7203" width="12.42578125" style="32" customWidth="1"/>
    <col min="7204" max="7204" width="19.85546875" style="32" customWidth="1"/>
    <col min="7205" max="7206" width="4.7109375" style="32" customWidth="1"/>
    <col min="7207" max="7207" width="4.28515625" style="32" customWidth="1"/>
    <col min="7208" max="7208" width="4.42578125" style="32" customWidth="1"/>
    <col min="7209" max="7209" width="5.140625" style="32" customWidth="1"/>
    <col min="7210" max="7210" width="5.7109375" style="32" customWidth="1"/>
    <col min="7211" max="7211" width="6.28515625" style="32" customWidth="1"/>
    <col min="7212" max="7212" width="6.5703125" style="32" customWidth="1"/>
    <col min="7213" max="7213" width="6.28515625" style="32" customWidth="1"/>
    <col min="7214" max="7215" width="5.7109375" style="32" customWidth="1"/>
    <col min="7216" max="7216" width="14.7109375" style="32" customWidth="1"/>
    <col min="7217" max="7226" width="5.7109375" style="32" customWidth="1"/>
    <col min="7227" max="7424" width="9.140625" style="32"/>
    <col min="7425" max="7425" width="13" style="32" customWidth="1"/>
    <col min="7426" max="7426" width="36" style="32" customWidth="1"/>
    <col min="7427" max="7427" width="15.85546875" style="32" customWidth="1"/>
    <col min="7428" max="7428" width="17.5703125" style="32" customWidth="1"/>
    <col min="7429" max="7430" width="6" style="32" bestFit="1" customWidth="1"/>
    <col min="7431" max="7433" width="6" style="32" customWidth="1"/>
    <col min="7434" max="7453" width="6.85546875" style="32" customWidth="1"/>
    <col min="7454" max="7454" width="6.5703125" style="32" customWidth="1"/>
    <col min="7455" max="7455" width="18.42578125" style="32" customWidth="1"/>
    <col min="7456" max="7456" width="24.28515625" style="32" customWidth="1"/>
    <col min="7457" max="7457" width="14.42578125" style="32" customWidth="1"/>
    <col min="7458" max="7458" width="25.5703125" style="32" customWidth="1"/>
    <col min="7459" max="7459" width="12.42578125" style="32" customWidth="1"/>
    <col min="7460" max="7460" width="19.85546875" style="32" customWidth="1"/>
    <col min="7461" max="7462" width="4.7109375" style="32" customWidth="1"/>
    <col min="7463" max="7463" width="4.28515625" style="32" customWidth="1"/>
    <col min="7464" max="7464" width="4.42578125" style="32" customWidth="1"/>
    <col min="7465" max="7465" width="5.140625" style="32" customWidth="1"/>
    <col min="7466" max="7466" width="5.7109375" style="32" customWidth="1"/>
    <col min="7467" max="7467" width="6.28515625" style="32" customWidth="1"/>
    <col min="7468" max="7468" width="6.5703125" style="32" customWidth="1"/>
    <col min="7469" max="7469" width="6.28515625" style="32" customWidth="1"/>
    <col min="7470" max="7471" width="5.7109375" style="32" customWidth="1"/>
    <col min="7472" max="7472" width="14.7109375" style="32" customWidth="1"/>
    <col min="7473" max="7482" width="5.7109375" style="32" customWidth="1"/>
    <col min="7483" max="7680" width="9.140625" style="32"/>
    <col min="7681" max="7681" width="13" style="32" customWidth="1"/>
    <col min="7682" max="7682" width="36" style="32" customWidth="1"/>
    <col min="7683" max="7683" width="15.85546875" style="32" customWidth="1"/>
    <col min="7684" max="7684" width="17.5703125" style="32" customWidth="1"/>
    <col min="7685" max="7686" width="6" style="32" bestFit="1" customWidth="1"/>
    <col min="7687" max="7689" width="6" style="32" customWidth="1"/>
    <col min="7690" max="7709" width="6.85546875" style="32" customWidth="1"/>
    <col min="7710" max="7710" width="6.5703125" style="32" customWidth="1"/>
    <col min="7711" max="7711" width="18.42578125" style="32" customWidth="1"/>
    <col min="7712" max="7712" width="24.28515625" style="32" customWidth="1"/>
    <col min="7713" max="7713" width="14.42578125" style="32" customWidth="1"/>
    <col min="7714" max="7714" width="25.5703125" style="32" customWidth="1"/>
    <col min="7715" max="7715" width="12.42578125" style="32" customWidth="1"/>
    <col min="7716" max="7716" width="19.85546875" style="32" customWidth="1"/>
    <col min="7717" max="7718" width="4.7109375" style="32" customWidth="1"/>
    <col min="7719" max="7719" width="4.28515625" style="32" customWidth="1"/>
    <col min="7720" max="7720" width="4.42578125" style="32" customWidth="1"/>
    <col min="7721" max="7721" width="5.140625" style="32" customWidth="1"/>
    <col min="7722" max="7722" width="5.7109375" style="32" customWidth="1"/>
    <col min="7723" max="7723" width="6.28515625" style="32" customWidth="1"/>
    <col min="7724" max="7724" width="6.5703125" style="32" customWidth="1"/>
    <col min="7725" max="7725" width="6.28515625" style="32" customWidth="1"/>
    <col min="7726" max="7727" width="5.7109375" style="32" customWidth="1"/>
    <col min="7728" max="7728" width="14.7109375" style="32" customWidth="1"/>
    <col min="7729" max="7738" width="5.7109375" style="32" customWidth="1"/>
    <col min="7739" max="7936" width="9.140625" style="32"/>
    <col min="7937" max="7937" width="13" style="32" customWidth="1"/>
    <col min="7938" max="7938" width="36" style="32" customWidth="1"/>
    <col min="7939" max="7939" width="15.85546875" style="32" customWidth="1"/>
    <col min="7940" max="7940" width="17.5703125" style="32" customWidth="1"/>
    <col min="7941" max="7942" width="6" style="32" bestFit="1" customWidth="1"/>
    <col min="7943" max="7945" width="6" style="32" customWidth="1"/>
    <col min="7946" max="7965" width="6.85546875" style="32" customWidth="1"/>
    <col min="7966" max="7966" width="6.5703125" style="32" customWidth="1"/>
    <col min="7967" max="7967" width="18.42578125" style="32" customWidth="1"/>
    <col min="7968" max="7968" width="24.28515625" style="32" customWidth="1"/>
    <col min="7969" max="7969" width="14.42578125" style="32" customWidth="1"/>
    <col min="7970" max="7970" width="25.5703125" style="32" customWidth="1"/>
    <col min="7971" max="7971" width="12.42578125" style="32" customWidth="1"/>
    <col min="7972" max="7972" width="19.85546875" style="32" customWidth="1"/>
    <col min="7973" max="7974" width="4.7109375" style="32" customWidth="1"/>
    <col min="7975" max="7975" width="4.28515625" style="32" customWidth="1"/>
    <col min="7976" max="7976" width="4.42578125" style="32" customWidth="1"/>
    <col min="7977" max="7977" width="5.140625" style="32" customWidth="1"/>
    <col min="7978" max="7978" width="5.7109375" style="32" customWidth="1"/>
    <col min="7979" max="7979" width="6.28515625" style="32" customWidth="1"/>
    <col min="7980" max="7980" width="6.5703125" style="32" customWidth="1"/>
    <col min="7981" max="7981" width="6.28515625" style="32" customWidth="1"/>
    <col min="7982" max="7983" width="5.7109375" style="32" customWidth="1"/>
    <col min="7984" max="7984" width="14.7109375" style="32" customWidth="1"/>
    <col min="7985" max="7994" width="5.7109375" style="32" customWidth="1"/>
    <col min="7995" max="8192" width="9.140625" style="32"/>
    <col min="8193" max="8193" width="13" style="32" customWidth="1"/>
    <col min="8194" max="8194" width="36" style="32" customWidth="1"/>
    <col min="8195" max="8195" width="15.85546875" style="32" customWidth="1"/>
    <col min="8196" max="8196" width="17.5703125" style="32" customWidth="1"/>
    <col min="8197" max="8198" width="6" style="32" bestFit="1" customWidth="1"/>
    <col min="8199" max="8201" width="6" style="32" customWidth="1"/>
    <col min="8202" max="8221" width="6.85546875" style="32" customWidth="1"/>
    <col min="8222" max="8222" width="6.5703125" style="32" customWidth="1"/>
    <col min="8223" max="8223" width="18.42578125" style="32" customWidth="1"/>
    <col min="8224" max="8224" width="24.28515625" style="32" customWidth="1"/>
    <col min="8225" max="8225" width="14.42578125" style="32" customWidth="1"/>
    <col min="8226" max="8226" width="25.5703125" style="32" customWidth="1"/>
    <col min="8227" max="8227" width="12.42578125" style="32" customWidth="1"/>
    <col min="8228" max="8228" width="19.85546875" style="32" customWidth="1"/>
    <col min="8229" max="8230" width="4.7109375" style="32" customWidth="1"/>
    <col min="8231" max="8231" width="4.28515625" style="32" customWidth="1"/>
    <col min="8232" max="8232" width="4.42578125" style="32" customWidth="1"/>
    <col min="8233" max="8233" width="5.140625" style="32" customWidth="1"/>
    <col min="8234" max="8234" width="5.7109375" style="32" customWidth="1"/>
    <col min="8235" max="8235" width="6.28515625" style="32" customWidth="1"/>
    <col min="8236" max="8236" width="6.5703125" style="32" customWidth="1"/>
    <col min="8237" max="8237" width="6.28515625" style="32" customWidth="1"/>
    <col min="8238" max="8239" width="5.7109375" style="32" customWidth="1"/>
    <col min="8240" max="8240" width="14.7109375" style="32" customWidth="1"/>
    <col min="8241" max="8250" width="5.7109375" style="32" customWidth="1"/>
    <col min="8251" max="8448" width="9.140625" style="32"/>
    <col min="8449" max="8449" width="13" style="32" customWidth="1"/>
    <col min="8450" max="8450" width="36" style="32" customWidth="1"/>
    <col min="8451" max="8451" width="15.85546875" style="32" customWidth="1"/>
    <col min="8452" max="8452" width="17.5703125" style="32" customWidth="1"/>
    <col min="8453" max="8454" width="6" style="32" bestFit="1" customWidth="1"/>
    <col min="8455" max="8457" width="6" style="32" customWidth="1"/>
    <col min="8458" max="8477" width="6.85546875" style="32" customWidth="1"/>
    <col min="8478" max="8478" width="6.5703125" style="32" customWidth="1"/>
    <col min="8479" max="8479" width="18.42578125" style="32" customWidth="1"/>
    <col min="8480" max="8480" width="24.28515625" style="32" customWidth="1"/>
    <col min="8481" max="8481" width="14.42578125" style="32" customWidth="1"/>
    <col min="8482" max="8482" width="25.5703125" style="32" customWidth="1"/>
    <col min="8483" max="8483" width="12.42578125" style="32" customWidth="1"/>
    <col min="8484" max="8484" width="19.85546875" style="32" customWidth="1"/>
    <col min="8485" max="8486" width="4.7109375" style="32" customWidth="1"/>
    <col min="8487" max="8487" width="4.28515625" style="32" customWidth="1"/>
    <col min="8488" max="8488" width="4.42578125" style="32" customWidth="1"/>
    <col min="8489" max="8489" width="5.140625" style="32" customWidth="1"/>
    <col min="8490" max="8490" width="5.7109375" style="32" customWidth="1"/>
    <col min="8491" max="8491" width="6.28515625" style="32" customWidth="1"/>
    <col min="8492" max="8492" width="6.5703125" style="32" customWidth="1"/>
    <col min="8493" max="8493" width="6.28515625" style="32" customWidth="1"/>
    <col min="8494" max="8495" width="5.7109375" style="32" customWidth="1"/>
    <col min="8496" max="8496" width="14.7109375" style="32" customWidth="1"/>
    <col min="8497" max="8506" width="5.7109375" style="32" customWidth="1"/>
    <col min="8507" max="8704" width="9.140625" style="32"/>
    <col min="8705" max="8705" width="13" style="32" customWidth="1"/>
    <col min="8706" max="8706" width="36" style="32" customWidth="1"/>
    <col min="8707" max="8707" width="15.85546875" style="32" customWidth="1"/>
    <col min="8708" max="8708" width="17.5703125" style="32" customWidth="1"/>
    <col min="8709" max="8710" width="6" style="32" bestFit="1" customWidth="1"/>
    <col min="8711" max="8713" width="6" style="32" customWidth="1"/>
    <col min="8714" max="8733" width="6.85546875" style="32" customWidth="1"/>
    <col min="8734" max="8734" width="6.5703125" style="32" customWidth="1"/>
    <col min="8735" max="8735" width="18.42578125" style="32" customWidth="1"/>
    <col min="8736" max="8736" width="24.28515625" style="32" customWidth="1"/>
    <col min="8737" max="8737" width="14.42578125" style="32" customWidth="1"/>
    <col min="8738" max="8738" width="25.5703125" style="32" customWidth="1"/>
    <col min="8739" max="8739" width="12.42578125" style="32" customWidth="1"/>
    <col min="8740" max="8740" width="19.85546875" style="32" customWidth="1"/>
    <col min="8741" max="8742" width="4.7109375" style="32" customWidth="1"/>
    <col min="8743" max="8743" width="4.28515625" style="32" customWidth="1"/>
    <col min="8744" max="8744" width="4.42578125" style="32" customWidth="1"/>
    <col min="8745" max="8745" width="5.140625" style="32" customWidth="1"/>
    <col min="8746" max="8746" width="5.7109375" style="32" customWidth="1"/>
    <col min="8747" max="8747" width="6.28515625" style="32" customWidth="1"/>
    <col min="8748" max="8748" width="6.5703125" style="32" customWidth="1"/>
    <col min="8749" max="8749" width="6.28515625" style="32" customWidth="1"/>
    <col min="8750" max="8751" width="5.7109375" style="32" customWidth="1"/>
    <col min="8752" max="8752" width="14.7109375" style="32" customWidth="1"/>
    <col min="8753" max="8762" width="5.7109375" style="32" customWidth="1"/>
    <col min="8763" max="8960" width="9.140625" style="32"/>
    <col min="8961" max="8961" width="13" style="32" customWidth="1"/>
    <col min="8962" max="8962" width="36" style="32" customWidth="1"/>
    <col min="8963" max="8963" width="15.85546875" style="32" customWidth="1"/>
    <col min="8964" max="8964" width="17.5703125" style="32" customWidth="1"/>
    <col min="8965" max="8966" width="6" style="32" bestFit="1" customWidth="1"/>
    <col min="8967" max="8969" width="6" style="32" customWidth="1"/>
    <col min="8970" max="8989" width="6.85546875" style="32" customWidth="1"/>
    <col min="8990" max="8990" width="6.5703125" style="32" customWidth="1"/>
    <col min="8991" max="8991" width="18.42578125" style="32" customWidth="1"/>
    <col min="8992" max="8992" width="24.28515625" style="32" customWidth="1"/>
    <col min="8993" max="8993" width="14.42578125" style="32" customWidth="1"/>
    <col min="8994" max="8994" width="25.5703125" style="32" customWidth="1"/>
    <col min="8995" max="8995" width="12.42578125" style="32" customWidth="1"/>
    <col min="8996" max="8996" width="19.85546875" style="32" customWidth="1"/>
    <col min="8997" max="8998" width="4.7109375" style="32" customWidth="1"/>
    <col min="8999" max="8999" width="4.28515625" style="32" customWidth="1"/>
    <col min="9000" max="9000" width="4.42578125" style="32" customWidth="1"/>
    <col min="9001" max="9001" width="5.140625" style="32" customWidth="1"/>
    <col min="9002" max="9002" width="5.7109375" style="32" customWidth="1"/>
    <col min="9003" max="9003" width="6.28515625" style="32" customWidth="1"/>
    <col min="9004" max="9004" width="6.5703125" style="32" customWidth="1"/>
    <col min="9005" max="9005" width="6.28515625" style="32" customWidth="1"/>
    <col min="9006" max="9007" width="5.7109375" style="32" customWidth="1"/>
    <col min="9008" max="9008" width="14.7109375" style="32" customWidth="1"/>
    <col min="9009" max="9018" width="5.7109375" style="32" customWidth="1"/>
    <col min="9019" max="9216" width="9.140625" style="32"/>
    <col min="9217" max="9217" width="13" style="32" customWidth="1"/>
    <col min="9218" max="9218" width="36" style="32" customWidth="1"/>
    <col min="9219" max="9219" width="15.85546875" style="32" customWidth="1"/>
    <col min="9220" max="9220" width="17.5703125" style="32" customWidth="1"/>
    <col min="9221" max="9222" width="6" style="32" bestFit="1" customWidth="1"/>
    <col min="9223" max="9225" width="6" style="32" customWidth="1"/>
    <col min="9226" max="9245" width="6.85546875" style="32" customWidth="1"/>
    <col min="9246" max="9246" width="6.5703125" style="32" customWidth="1"/>
    <col min="9247" max="9247" width="18.42578125" style="32" customWidth="1"/>
    <col min="9248" max="9248" width="24.28515625" style="32" customWidth="1"/>
    <col min="9249" max="9249" width="14.42578125" style="32" customWidth="1"/>
    <col min="9250" max="9250" width="25.5703125" style="32" customWidth="1"/>
    <col min="9251" max="9251" width="12.42578125" style="32" customWidth="1"/>
    <col min="9252" max="9252" width="19.85546875" style="32" customWidth="1"/>
    <col min="9253" max="9254" width="4.7109375" style="32" customWidth="1"/>
    <col min="9255" max="9255" width="4.28515625" style="32" customWidth="1"/>
    <col min="9256" max="9256" width="4.42578125" style="32" customWidth="1"/>
    <col min="9257" max="9257" width="5.140625" style="32" customWidth="1"/>
    <col min="9258" max="9258" width="5.7109375" style="32" customWidth="1"/>
    <col min="9259" max="9259" width="6.28515625" style="32" customWidth="1"/>
    <col min="9260" max="9260" width="6.5703125" style="32" customWidth="1"/>
    <col min="9261" max="9261" width="6.28515625" style="32" customWidth="1"/>
    <col min="9262" max="9263" width="5.7109375" style="32" customWidth="1"/>
    <col min="9264" max="9264" width="14.7109375" style="32" customWidth="1"/>
    <col min="9265" max="9274" width="5.7109375" style="32" customWidth="1"/>
    <col min="9275" max="9472" width="9.140625" style="32"/>
    <col min="9473" max="9473" width="13" style="32" customWidth="1"/>
    <col min="9474" max="9474" width="36" style="32" customWidth="1"/>
    <col min="9475" max="9475" width="15.85546875" style="32" customWidth="1"/>
    <col min="9476" max="9476" width="17.5703125" style="32" customWidth="1"/>
    <col min="9477" max="9478" width="6" style="32" bestFit="1" customWidth="1"/>
    <col min="9479" max="9481" width="6" style="32" customWidth="1"/>
    <col min="9482" max="9501" width="6.85546875" style="32" customWidth="1"/>
    <col min="9502" max="9502" width="6.5703125" style="32" customWidth="1"/>
    <col min="9503" max="9503" width="18.42578125" style="32" customWidth="1"/>
    <col min="9504" max="9504" width="24.28515625" style="32" customWidth="1"/>
    <col min="9505" max="9505" width="14.42578125" style="32" customWidth="1"/>
    <col min="9506" max="9506" width="25.5703125" style="32" customWidth="1"/>
    <col min="9507" max="9507" width="12.42578125" style="32" customWidth="1"/>
    <col min="9508" max="9508" width="19.85546875" style="32" customWidth="1"/>
    <col min="9509" max="9510" width="4.7109375" style="32" customWidth="1"/>
    <col min="9511" max="9511" width="4.28515625" style="32" customWidth="1"/>
    <col min="9512" max="9512" width="4.42578125" style="32" customWidth="1"/>
    <col min="9513" max="9513" width="5.140625" style="32" customWidth="1"/>
    <col min="9514" max="9514" width="5.7109375" style="32" customWidth="1"/>
    <col min="9515" max="9515" width="6.28515625" style="32" customWidth="1"/>
    <col min="9516" max="9516" width="6.5703125" style="32" customWidth="1"/>
    <col min="9517" max="9517" width="6.28515625" style="32" customWidth="1"/>
    <col min="9518" max="9519" width="5.7109375" style="32" customWidth="1"/>
    <col min="9520" max="9520" width="14.7109375" style="32" customWidth="1"/>
    <col min="9521" max="9530" width="5.7109375" style="32" customWidth="1"/>
    <col min="9531" max="9728" width="9.140625" style="32"/>
    <col min="9729" max="9729" width="13" style="32" customWidth="1"/>
    <col min="9730" max="9730" width="36" style="32" customWidth="1"/>
    <col min="9731" max="9731" width="15.85546875" style="32" customWidth="1"/>
    <col min="9732" max="9732" width="17.5703125" style="32" customWidth="1"/>
    <col min="9733" max="9734" width="6" style="32" bestFit="1" customWidth="1"/>
    <col min="9735" max="9737" width="6" style="32" customWidth="1"/>
    <col min="9738" max="9757" width="6.85546875" style="32" customWidth="1"/>
    <col min="9758" max="9758" width="6.5703125" style="32" customWidth="1"/>
    <col min="9759" max="9759" width="18.42578125" style="32" customWidth="1"/>
    <col min="9760" max="9760" width="24.28515625" style="32" customWidth="1"/>
    <col min="9761" max="9761" width="14.42578125" style="32" customWidth="1"/>
    <col min="9762" max="9762" width="25.5703125" style="32" customWidth="1"/>
    <col min="9763" max="9763" width="12.42578125" style="32" customWidth="1"/>
    <col min="9764" max="9764" width="19.85546875" style="32" customWidth="1"/>
    <col min="9765" max="9766" width="4.7109375" style="32" customWidth="1"/>
    <col min="9767" max="9767" width="4.28515625" style="32" customWidth="1"/>
    <col min="9768" max="9768" width="4.42578125" style="32" customWidth="1"/>
    <col min="9769" max="9769" width="5.140625" style="32" customWidth="1"/>
    <col min="9770" max="9770" width="5.7109375" style="32" customWidth="1"/>
    <col min="9771" max="9771" width="6.28515625" style="32" customWidth="1"/>
    <col min="9772" max="9772" width="6.5703125" style="32" customWidth="1"/>
    <col min="9773" max="9773" width="6.28515625" style="32" customWidth="1"/>
    <col min="9774" max="9775" width="5.7109375" style="32" customWidth="1"/>
    <col min="9776" max="9776" width="14.7109375" style="32" customWidth="1"/>
    <col min="9777" max="9786" width="5.7109375" style="32" customWidth="1"/>
    <col min="9787" max="9984" width="9.140625" style="32"/>
    <col min="9985" max="9985" width="13" style="32" customWidth="1"/>
    <col min="9986" max="9986" width="36" style="32" customWidth="1"/>
    <col min="9987" max="9987" width="15.85546875" style="32" customWidth="1"/>
    <col min="9988" max="9988" width="17.5703125" style="32" customWidth="1"/>
    <col min="9989" max="9990" width="6" style="32" bestFit="1" customWidth="1"/>
    <col min="9991" max="9993" width="6" style="32" customWidth="1"/>
    <col min="9994" max="10013" width="6.85546875" style="32" customWidth="1"/>
    <col min="10014" max="10014" width="6.5703125" style="32" customWidth="1"/>
    <col min="10015" max="10015" width="18.42578125" style="32" customWidth="1"/>
    <col min="10016" max="10016" width="24.28515625" style="32" customWidth="1"/>
    <col min="10017" max="10017" width="14.42578125" style="32" customWidth="1"/>
    <col min="10018" max="10018" width="25.5703125" style="32" customWidth="1"/>
    <col min="10019" max="10019" width="12.42578125" style="32" customWidth="1"/>
    <col min="10020" max="10020" width="19.85546875" style="32" customWidth="1"/>
    <col min="10021" max="10022" width="4.7109375" style="32" customWidth="1"/>
    <col min="10023" max="10023" width="4.28515625" style="32" customWidth="1"/>
    <col min="10024" max="10024" width="4.42578125" style="32" customWidth="1"/>
    <col min="10025" max="10025" width="5.140625" style="32" customWidth="1"/>
    <col min="10026" max="10026" width="5.7109375" style="32" customWidth="1"/>
    <col min="10027" max="10027" width="6.28515625" style="32" customWidth="1"/>
    <col min="10028" max="10028" width="6.5703125" style="32" customWidth="1"/>
    <col min="10029" max="10029" width="6.28515625" style="32" customWidth="1"/>
    <col min="10030" max="10031" width="5.7109375" style="32" customWidth="1"/>
    <col min="10032" max="10032" width="14.7109375" style="32" customWidth="1"/>
    <col min="10033" max="10042" width="5.7109375" style="32" customWidth="1"/>
    <col min="10043" max="10240" width="9.140625" style="32"/>
    <col min="10241" max="10241" width="13" style="32" customWidth="1"/>
    <col min="10242" max="10242" width="36" style="32" customWidth="1"/>
    <col min="10243" max="10243" width="15.85546875" style="32" customWidth="1"/>
    <col min="10244" max="10244" width="17.5703125" style="32" customWidth="1"/>
    <col min="10245" max="10246" width="6" style="32" bestFit="1" customWidth="1"/>
    <col min="10247" max="10249" width="6" style="32" customWidth="1"/>
    <col min="10250" max="10269" width="6.85546875" style="32" customWidth="1"/>
    <col min="10270" max="10270" width="6.5703125" style="32" customWidth="1"/>
    <col min="10271" max="10271" width="18.42578125" style="32" customWidth="1"/>
    <col min="10272" max="10272" width="24.28515625" style="32" customWidth="1"/>
    <col min="10273" max="10273" width="14.42578125" style="32" customWidth="1"/>
    <col min="10274" max="10274" width="25.5703125" style="32" customWidth="1"/>
    <col min="10275" max="10275" width="12.42578125" style="32" customWidth="1"/>
    <col min="10276" max="10276" width="19.85546875" style="32" customWidth="1"/>
    <col min="10277" max="10278" width="4.7109375" style="32" customWidth="1"/>
    <col min="10279" max="10279" width="4.28515625" style="32" customWidth="1"/>
    <col min="10280" max="10280" width="4.42578125" style="32" customWidth="1"/>
    <col min="10281" max="10281" width="5.140625" style="32" customWidth="1"/>
    <col min="10282" max="10282" width="5.7109375" style="32" customWidth="1"/>
    <col min="10283" max="10283" width="6.28515625" style="32" customWidth="1"/>
    <col min="10284" max="10284" width="6.5703125" style="32" customWidth="1"/>
    <col min="10285" max="10285" width="6.28515625" style="32" customWidth="1"/>
    <col min="10286" max="10287" width="5.7109375" style="32" customWidth="1"/>
    <col min="10288" max="10288" width="14.7109375" style="32" customWidth="1"/>
    <col min="10289" max="10298" width="5.7109375" style="32" customWidth="1"/>
    <col min="10299" max="10496" width="9.140625" style="32"/>
    <col min="10497" max="10497" width="13" style="32" customWidth="1"/>
    <col min="10498" max="10498" width="36" style="32" customWidth="1"/>
    <col min="10499" max="10499" width="15.85546875" style="32" customWidth="1"/>
    <col min="10500" max="10500" width="17.5703125" style="32" customWidth="1"/>
    <col min="10501" max="10502" width="6" style="32" bestFit="1" customWidth="1"/>
    <col min="10503" max="10505" width="6" style="32" customWidth="1"/>
    <col min="10506" max="10525" width="6.85546875" style="32" customWidth="1"/>
    <col min="10526" max="10526" width="6.5703125" style="32" customWidth="1"/>
    <col min="10527" max="10527" width="18.42578125" style="32" customWidth="1"/>
    <col min="10528" max="10528" width="24.28515625" style="32" customWidth="1"/>
    <col min="10529" max="10529" width="14.42578125" style="32" customWidth="1"/>
    <col min="10530" max="10530" width="25.5703125" style="32" customWidth="1"/>
    <col min="10531" max="10531" width="12.42578125" style="32" customWidth="1"/>
    <col min="10532" max="10532" width="19.85546875" style="32" customWidth="1"/>
    <col min="10533" max="10534" width="4.7109375" style="32" customWidth="1"/>
    <col min="10535" max="10535" width="4.28515625" style="32" customWidth="1"/>
    <col min="10536" max="10536" width="4.42578125" style="32" customWidth="1"/>
    <col min="10537" max="10537" width="5.140625" style="32" customWidth="1"/>
    <col min="10538" max="10538" width="5.7109375" style="32" customWidth="1"/>
    <col min="10539" max="10539" width="6.28515625" style="32" customWidth="1"/>
    <col min="10540" max="10540" width="6.5703125" style="32" customWidth="1"/>
    <col min="10541" max="10541" width="6.28515625" style="32" customWidth="1"/>
    <col min="10542" max="10543" width="5.7109375" style="32" customWidth="1"/>
    <col min="10544" max="10544" width="14.7109375" style="32" customWidth="1"/>
    <col min="10545" max="10554" width="5.7109375" style="32" customWidth="1"/>
    <col min="10555" max="10752" width="9.140625" style="32"/>
    <col min="10753" max="10753" width="13" style="32" customWidth="1"/>
    <col min="10754" max="10754" width="36" style="32" customWidth="1"/>
    <col min="10755" max="10755" width="15.85546875" style="32" customWidth="1"/>
    <col min="10756" max="10756" width="17.5703125" style="32" customWidth="1"/>
    <col min="10757" max="10758" width="6" style="32" bestFit="1" customWidth="1"/>
    <col min="10759" max="10761" width="6" style="32" customWidth="1"/>
    <col min="10762" max="10781" width="6.85546875" style="32" customWidth="1"/>
    <col min="10782" max="10782" width="6.5703125" style="32" customWidth="1"/>
    <col min="10783" max="10783" width="18.42578125" style="32" customWidth="1"/>
    <col min="10784" max="10784" width="24.28515625" style="32" customWidth="1"/>
    <col min="10785" max="10785" width="14.42578125" style="32" customWidth="1"/>
    <col min="10786" max="10786" width="25.5703125" style="32" customWidth="1"/>
    <col min="10787" max="10787" width="12.42578125" style="32" customWidth="1"/>
    <col min="10788" max="10788" width="19.85546875" style="32" customWidth="1"/>
    <col min="10789" max="10790" width="4.7109375" style="32" customWidth="1"/>
    <col min="10791" max="10791" width="4.28515625" style="32" customWidth="1"/>
    <col min="10792" max="10792" width="4.42578125" style="32" customWidth="1"/>
    <col min="10793" max="10793" width="5.140625" style="32" customWidth="1"/>
    <col min="10794" max="10794" width="5.7109375" style="32" customWidth="1"/>
    <col min="10795" max="10795" width="6.28515625" style="32" customWidth="1"/>
    <col min="10796" max="10796" width="6.5703125" style="32" customWidth="1"/>
    <col min="10797" max="10797" width="6.28515625" style="32" customWidth="1"/>
    <col min="10798" max="10799" width="5.7109375" style="32" customWidth="1"/>
    <col min="10800" max="10800" width="14.7109375" style="32" customWidth="1"/>
    <col min="10801" max="10810" width="5.7109375" style="32" customWidth="1"/>
    <col min="10811" max="11008" width="9.140625" style="32"/>
    <col min="11009" max="11009" width="13" style="32" customWidth="1"/>
    <col min="11010" max="11010" width="36" style="32" customWidth="1"/>
    <col min="11011" max="11011" width="15.85546875" style="32" customWidth="1"/>
    <col min="11012" max="11012" width="17.5703125" style="32" customWidth="1"/>
    <col min="11013" max="11014" width="6" style="32" bestFit="1" customWidth="1"/>
    <col min="11015" max="11017" width="6" style="32" customWidth="1"/>
    <col min="11018" max="11037" width="6.85546875" style="32" customWidth="1"/>
    <col min="11038" max="11038" width="6.5703125" style="32" customWidth="1"/>
    <col min="11039" max="11039" width="18.42578125" style="32" customWidth="1"/>
    <col min="11040" max="11040" width="24.28515625" style="32" customWidth="1"/>
    <col min="11041" max="11041" width="14.42578125" style="32" customWidth="1"/>
    <col min="11042" max="11042" width="25.5703125" style="32" customWidth="1"/>
    <col min="11043" max="11043" width="12.42578125" style="32" customWidth="1"/>
    <col min="11044" max="11044" width="19.85546875" style="32" customWidth="1"/>
    <col min="11045" max="11046" width="4.7109375" style="32" customWidth="1"/>
    <col min="11047" max="11047" width="4.28515625" style="32" customWidth="1"/>
    <col min="11048" max="11048" width="4.42578125" style="32" customWidth="1"/>
    <col min="11049" max="11049" width="5.140625" style="32" customWidth="1"/>
    <col min="11050" max="11050" width="5.7109375" style="32" customWidth="1"/>
    <col min="11051" max="11051" width="6.28515625" style="32" customWidth="1"/>
    <col min="11052" max="11052" width="6.5703125" style="32" customWidth="1"/>
    <col min="11053" max="11053" width="6.28515625" style="32" customWidth="1"/>
    <col min="11054" max="11055" width="5.7109375" style="32" customWidth="1"/>
    <col min="11056" max="11056" width="14.7109375" style="32" customWidth="1"/>
    <col min="11057" max="11066" width="5.7109375" style="32" customWidth="1"/>
    <col min="11067" max="11264" width="9.140625" style="32"/>
    <col min="11265" max="11265" width="13" style="32" customWidth="1"/>
    <col min="11266" max="11266" width="36" style="32" customWidth="1"/>
    <col min="11267" max="11267" width="15.85546875" style="32" customWidth="1"/>
    <col min="11268" max="11268" width="17.5703125" style="32" customWidth="1"/>
    <col min="11269" max="11270" width="6" style="32" bestFit="1" customWidth="1"/>
    <col min="11271" max="11273" width="6" style="32" customWidth="1"/>
    <col min="11274" max="11293" width="6.85546875" style="32" customWidth="1"/>
    <col min="11294" max="11294" width="6.5703125" style="32" customWidth="1"/>
    <col min="11295" max="11295" width="18.42578125" style="32" customWidth="1"/>
    <col min="11296" max="11296" width="24.28515625" style="32" customWidth="1"/>
    <col min="11297" max="11297" width="14.42578125" style="32" customWidth="1"/>
    <col min="11298" max="11298" width="25.5703125" style="32" customWidth="1"/>
    <col min="11299" max="11299" width="12.42578125" style="32" customWidth="1"/>
    <col min="11300" max="11300" width="19.85546875" style="32" customWidth="1"/>
    <col min="11301" max="11302" width="4.7109375" style="32" customWidth="1"/>
    <col min="11303" max="11303" width="4.28515625" style="32" customWidth="1"/>
    <col min="11304" max="11304" width="4.42578125" style="32" customWidth="1"/>
    <col min="11305" max="11305" width="5.140625" style="32" customWidth="1"/>
    <col min="11306" max="11306" width="5.7109375" style="32" customWidth="1"/>
    <col min="11307" max="11307" width="6.28515625" style="32" customWidth="1"/>
    <col min="11308" max="11308" width="6.5703125" style="32" customWidth="1"/>
    <col min="11309" max="11309" width="6.28515625" style="32" customWidth="1"/>
    <col min="11310" max="11311" width="5.7109375" style="32" customWidth="1"/>
    <col min="11312" max="11312" width="14.7109375" style="32" customWidth="1"/>
    <col min="11313" max="11322" width="5.7109375" style="32" customWidth="1"/>
    <col min="11323" max="11520" width="9.140625" style="32"/>
    <col min="11521" max="11521" width="13" style="32" customWidth="1"/>
    <col min="11522" max="11522" width="36" style="32" customWidth="1"/>
    <col min="11523" max="11523" width="15.85546875" style="32" customWidth="1"/>
    <col min="11524" max="11524" width="17.5703125" style="32" customWidth="1"/>
    <col min="11525" max="11526" width="6" style="32" bestFit="1" customWidth="1"/>
    <col min="11527" max="11529" width="6" style="32" customWidth="1"/>
    <col min="11530" max="11549" width="6.85546875" style="32" customWidth="1"/>
    <col min="11550" max="11550" width="6.5703125" style="32" customWidth="1"/>
    <col min="11551" max="11551" width="18.42578125" style="32" customWidth="1"/>
    <col min="11552" max="11552" width="24.28515625" style="32" customWidth="1"/>
    <col min="11553" max="11553" width="14.42578125" style="32" customWidth="1"/>
    <col min="11554" max="11554" width="25.5703125" style="32" customWidth="1"/>
    <col min="11555" max="11555" width="12.42578125" style="32" customWidth="1"/>
    <col min="11556" max="11556" width="19.85546875" style="32" customWidth="1"/>
    <col min="11557" max="11558" width="4.7109375" style="32" customWidth="1"/>
    <col min="11559" max="11559" width="4.28515625" style="32" customWidth="1"/>
    <col min="11560" max="11560" width="4.42578125" style="32" customWidth="1"/>
    <col min="11561" max="11561" width="5.140625" style="32" customWidth="1"/>
    <col min="11562" max="11562" width="5.7109375" style="32" customWidth="1"/>
    <col min="11563" max="11563" width="6.28515625" style="32" customWidth="1"/>
    <col min="11564" max="11564" width="6.5703125" style="32" customWidth="1"/>
    <col min="11565" max="11565" width="6.28515625" style="32" customWidth="1"/>
    <col min="11566" max="11567" width="5.7109375" style="32" customWidth="1"/>
    <col min="11568" max="11568" width="14.7109375" style="32" customWidth="1"/>
    <col min="11569" max="11578" width="5.7109375" style="32" customWidth="1"/>
    <col min="11579" max="11776" width="9.140625" style="32"/>
    <col min="11777" max="11777" width="13" style="32" customWidth="1"/>
    <col min="11778" max="11778" width="36" style="32" customWidth="1"/>
    <col min="11779" max="11779" width="15.85546875" style="32" customWidth="1"/>
    <col min="11780" max="11780" width="17.5703125" style="32" customWidth="1"/>
    <col min="11781" max="11782" width="6" style="32" bestFit="1" customWidth="1"/>
    <col min="11783" max="11785" width="6" style="32" customWidth="1"/>
    <col min="11786" max="11805" width="6.85546875" style="32" customWidth="1"/>
    <col min="11806" max="11806" width="6.5703125" style="32" customWidth="1"/>
    <col min="11807" max="11807" width="18.42578125" style="32" customWidth="1"/>
    <col min="11808" max="11808" width="24.28515625" style="32" customWidth="1"/>
    <col min="11809" max="11809" width="14.42578125" style="32" customWidth="1"/>
    <col min="11810" max="11810" width="25.5703125" style="32" customWidth="1"/>
    <col min="11811" max="11811" width="12.42578125" style="32" customWidth="1"/>
    <col min="11812" max="11812" width="19.85546875" style="32" customWidth="1"/>
    <col min="11813" max="11814" width="4.7109375" style="32" customWidth="1"/>
    <col min="11815" max="11815" width="4.28515625" style="32" customWidth="1"/>
    <col min="11816" max="11816" width="4.42578125" style="32" customWidth="1"/>
    <col min="11817" max="11817" width="5.140625" style="32" customWidth="1"/>
    <col min="11818" max="11818" width="5.7109375" style="32" customWidth="1"/>
    <col min="11819" max="11819" width="6.28515625" style="32" customWidth="1"/>
    <col min="11820" max="11820" width="6.5703125" style="32" customWidth="1"/>
    <col min="11821" max="11821" width="6.28515625" style="32" customWidth="1"/>
    <col min="11822" max="11823" width="5.7109375" style="32" customWidth="1"/>
    <col min="11824" max="11824" width="14.7109375" style="32" customWidth="1"/>
    <col min="11825" max="11834" width="5.7109375" style="32" customWidth="1"/>
    <col min="11835" max="12032" width="9.140625" style="32"/>
    <col min="12033" max="12033" width="13" style="32" customWidth="1"/>
    <col min="12034" max="12034" width="36" style="32" customWidth="1"/>
    <col min="12035" max="12035" width="15.85546875" style="32" customWidth="1"/>
    <col min="12036" max="12036" width="17.5703125" style="32" customWidth="1"/>
    <col min="12037" max="12038" width="6" style="32" bestFit="1" customWidth="1"/>
    <col min="12039" max="12041" width="6" style="32" customWidth="1"/>
    <col min="12042" max="12061" width="6.85546875" style="32" customWidth="1"/>
    <col min="12062" max="12062" width="6.5703125" style="32" customWidth="1"/>
    <col min="12063" max="12063" width="18.42578125" style="32" customWidth="1"/>
    <col min="12064" max="12064" width="24.28515625" style="32" customWidth="1"/>
    <col min="12065" max="12065" width="14.42578125" style="32" customWidth="1"/>
    <col min="12066" max="12066" width="25.5703125" style="32" customWidth="1"/>
    <col min="12067" max="12067" width="12.42578125" style="32" customWidth="1"/>
    <col min="12068" max="12068" width="19.85546875" style="32" customWidth="1"/>
    <col min="12069" max="12070" width="4.7109375" style="32" customWidth="1"/>
    <col min="12071" max="12071" width="4.28515625" style="32" customWidth="1"/>
    <col min="12072" max="12072" width="4.42578125" style="32" customWidth="1"/>
    <col min="12073" max="12073" width="5.140625" style="32" customWidth="1"/>
    <col min="12074" max="12074" width="5.7109375" style="32" customWidth="1"/>
    <col min="12075" max="12075" width="6.28515625" style="32" customWidth="1"/>
    <col min="12076" max="12076" width="6.5703125" style="32" customWidth="1"/>
    <col min="12077" max="12077" width="6.28515625" style="32" customWidth="1"/>
    <col min="12078" max="12079" width="5.7109375" style="32" customWidth="1"/>
    <col min="12080" max="12080" width="14.7109375" style="32" customWidth="1"/>
    <col min="12081" max="12090" width="5.7109375" style="32" customWidth="1"/>
    <col min="12091" max="12288" width="9.140625" style="32"/>
    <col min="12289" max="12289" width="13" style="32" customWidth="1"/>
    <col min="12290" max="12290" width="36" style="32" customWidth="1"/>
    <col min="12291" max="12291" width="15.85546875" style="32" customWidth="1"/>
    <col min="12292" max="12292" width="17.5703125" style="32" customWidth="1"/>
    <col min="12293" max="12294" width="6" style="32" bestFit="1" customWidth="1"/>
    <col min="12295" max="12297" width="6" style="32" customWidth="1"/>
    <col min="12298" max="12317" width="6.85546875" style="32" customWidth="1"/>
    <col min="12318" max="12318" width="6.5703125" style="32" customWidth="1"/>
    <col min="12319" max="12319" width="18.42578125" style="32" customWidth="1"/>
    <col min="12320" max="12320" width="24.28515625" style="32" customWidth="1"/>
    <col min="12321" max="12321" width="14.42578125" style="32" customWidth="1"/>
    <col min="12322" max="12322" width="25.5703125" style="32" customWidth="1"/>
    <col min="12323" max="12323" width="12.42578125" style="32" customWidth="1"/>
    <col min="12324" max="12324" width="19.85546875" style="32" customWidth="1"/>
    <col min="12325" max="12326" width="4.7109375" style="32" customWidth="1"/>
    <col min="12327" max="12327" width="4.28515625" style="32" customWidth="1"/>
    <col min="12328" max="12328" width="4.42578125" style="32" customWidth="1"/>
    <col min="12329" max="12329" width="5.140625" style="32" customWidth="1"/>
    <col min="12330" max="12330" width="5.7109375" style="32" customWidth="1"/>
    <col min="12331" max="12331" width="6.28515625" style="32" customWidth="1"/>
    <col min="12332" max="12332" width="6.5703125" style="32" customWidth="1"/>
    <col min="12333" max="12333" width="6.28515625" style="32" customWidth="1"/>
    <col min="12334" max="12335" width="5.7109375" style="32" customWidth="1"/>
    <col min="12336" max="12336" width="14.7109375" style="32" customWidth="1"/>
    <col min="12337" max="12346" width="5.7109375" style="32" customWidth="1"/>
    <col min="12347" max="12544" width="9.140625" style="32"/>
    <col min="12545" max="12545" width="13" style="32" customWidth="1"/>
    <col min="12546" max="12546" width="36" style="32" customWidth="1"/>
    <col min="12547" max="12547" width="15.85546875" style="32" customWidth="1"/>
    <col min="12548" max="12548" width="17.5703125" style="32" customWidth="1"/>
    <col min="12549" max="12550" width="6" style="32" bestFit="1" customWidth="1"/>
    <col min="12551" max="12553" width="6" style="32" customWidth="1"/>
    <col min="12554" max="12573" width="6.85546875" style="32" customWidth="1"/>
    <col min="12574" max="12574" width="6.5703125" style="32" customWidth="1"/>
    <col min="12575" max="12575" width="18.42578125" style="32" customWidth="1"/>
    <col min="12576" max="12576" width="24.28515625" style="32" customWidth="1"/>
    <col min="12577" max="12577" width="14.42578125" style="32" customWidth="1"/>
    <col min="12578" max="12578" width="25.5703125" style="32" customWidth="1"/>
    <col min="12579" max="12579" width="12.42578125" style="32" customWidth="1"/>
    <col min="12580" max="12580" width="19.85546875" style="32" customWidth="1"/>
    <col min="12581" max="12582" width="4.7109375" style="32" customWidth="1"/>
    <col min="12583" max="12583" width="4.28515625" style="32" customWidth="1"/>
    <col min="12584" max="12584" width="4.42578125" style="32" customWidth="1"/>
    <col min="12585" max="12585" width="5.140625" style="32" customWidth="1"/>
    <col min="12586" max="12586" width="5.7109375" style="32" customWidth="1"/>
    <col min="12587" max="12587" width="6.28515625" style="32" customWidth="1"/>
    <col min="12588" max="12588" width="6.5703125" style="32" customWidth="1"/>
    <col min="12589" max="12589" width="6.28515625" style="32" customWidth="1"/>
    <col min="12590" max="12591" width="5.7109375" style="32" customWidth="1"/>
    <col min="12592" max="12592" width="14.7109375" style="32" customWidth="1"/>
    <col min="12593" max="12602" width="5.7109375" style="32" customWidth="1"/>
    <col min="12603" max="12800" width="9.140625" style="32"/>
    <col min="12801" max="12801" width="13" style="32" customWidth="1"/>
    <col min="12802" max="12802" width="36" style="32" customWidth="1"/>
    <col min="12803" max="12803" width="15.85546875" style="32" customWidth="1"/>
    <col min="12804" max="12804" width="17.5703125" style="32" customWidth="1"/>
    <col min="12805" max="12806" width="6" style="32" bestFit="1" customWidth="1"/>
    <col min="12807" max="12809" width="6" style="32" customWidth="1"/>
    <col min="12810" max="12829" width="6.85546875" style="32" customWidth="1"/>
    <col min="12830" max="12830" width="6.5703125" style="32" customWidth="1"/>
    <col min="12831" max="12831" width="18.42578125" style="32" customWidth="1"/>
    <col min="12832" max="12832" width="24.28515625" style="32" customWidth="1"/>
    <col min="12833" max="12833" width="14.42578125" style="32" customWidth="1"/>
    <col min="12834" max="12834" width="25.5703125" style="32" customWidth="1"/>
    <col min="12835" max="12835" width="12.42578125" style="32" customWidth="1"/>
    <col min="12836" max="12836" width="19.85546875" style="32" customWidth="1"/>
    <col min="12837" max="12838" width="4.7109375" style="32" customWidth="1"/>
    <col min="12839" max="12839" width="4.28515625" style="32" customWidth="1"/>
    <col min="12840" max="12840" width="4.42578125" style="32" customWidth="1"/>
    <col min="12841" max="12841" width="5.140625" style="32" customWidth="1"/>
    <col min="12842" max="12842" width="5.7109375" style="32" customWidth="1"/>
    <col min="12843" max="12843" width="6.28515625" style="32" customWidth="1"/>
    <col min="12844" max="12844" width="6.5703125" style="32" customWidth="1"/>
    <col min="12845" max="12845" width="6.28515625" style="32" customWidth="1"/>
    <col min="12846" max="12847" width="5.7109375" style="32" customWidth="1"/>
    <col min="12848" max="12848" width="14.7109375" style="32" customWidth="1"/>
    <col min="12849" max="12858" width="5.7109375" style="32" customWidth="1"/>
    <col min="12859" max="13056" width="9.140625" style="32"/>
    <col min="13057" max="13057" width="13" style="32" customWidth="1"/>
    <col min="13058" max="13058" width="36" style="32" customWidth="1"/>
    <col min="13059" max="13059" width="15.85546875" style="32" customWidth="1"/>
    <col min="13060" max="13060" width="17.5703125" style="32" customWidth="1"/>
    <col min="13061" max="13062" width="6" style="32" bestFit="1" customWidth="1"/>
    <col min="13063" max="13065" width="6" style="32" customWidth="1"/>
    <col min="13066" max="13085" width="6.85546875" style="32" customWidth="1"/>
    <col min="13086" max="13086" width="6.5703125" style="32" customWidth="1"/>
    <col min="13087" max="13087" width="18.42578125" style="32" customWidth="1"/>
    <col min="13088" max="13088" width="24.28515625" style="32" customWidth="1"/>
    <col min="13089" max="13089" width="14.42578125" style="32" customWidth="1"/>
    <col min="13090" max="13090" width="25.5703125" style="32" customWidth="1"/>
    <col min="13091" max="13091" width="12.42578125" style="32" customWidth="1"/>
    <col min="13092" max="13092" width="19.85546875" style="32" customWidth="1"/>
    <col min="13093" max="13094" width="4.7109375" style="32" customWidth="1"/>
    <col min="13095" max="13095" width="4.28515625" style="32" customWidth="1"/>
    <col min="13096" max="13096" width="4.42578125" style="32" customWidth="1"/>
    <col min="13097" max="13097" width="5.140625" style="32" customWidth="1"/>
    <col min="13098" max="13098" width="5.7109375" style="32" customWidth="1"/>
    <col min="13099" max="13099" width="6.28515625" style="32" customWidth="1"/>
    <col min="13100" max="13100" width="6.5703125" style="32" customWidth="1"/>
    <col min="13101" max="13101" width="6.28515625" style="32" customWidth="1"/>
    <col min="13102" max="13103" width="5.7109375" style="32" customWidth="1"/>
    <col min="13104" max="13104" width="14.7109375" style="32" customWidth="1"/>
    <col min="13105" max="13114" width="5.7109375" style="32" customWidth="1"/>
    <col min="13115" max="13312" width="9.140625" style="32"/>
    <col min="13313" max="13313" width="13" style="32" customWidth="1"/>
    <col min="13314" max="13314" width="36" style="32" customWidth="1"/>
    <col min="13315" max="13315" width="15.85546875" style="32" customWidth="1"/>
    <col min="13316" max="13316" width="17.5703125" style="32" customWidth="1"/>
    <col min="13317" max="13318" width="6" style="32" bestFit="1" customWidth="1"/>
    <col min="13319" max="13321" width="6" style="32" customWidth="1"/>
    <col min="13322" max="13341" width="6.85546875" style="32" customWidth="1"/>
    <col min="13342" max="13342" width="6.5703125" style="32" customWidth="1"/>
    <col min="13343" max="13343" width="18.42578125" style="32" customWidth="1"/>
    <col min="13344" max="13344" width="24.28515625" style="32" customWidth="1"/>
    <col min="13345" max="13345" width="14.42578125" style="32" customWidth="1"/>
    <col min="13346" max="13346" width="25.5703125" style="32" customWidth="1"/>
    <col min="13347" max="13347" width="12.42578125" style="32" customWidth="1"/>
    <col min="13348" max="13348" width="19.85546875" style="32" customWidth="1"/>
    <col min="13349" max="13350" width="4.7109375" style="32" customWidth="1"/>
    <col min="13351" max="13351" width="4.28515625" style="32" customWidth="1"/>
    <col min="13352" max="13352" width="4.42578125" style="32" customWidth="1"/>
    <col min="13353" max="13353" width="5.140625" style="32" customWidth="1"/>
    <col min="13354" max="13354" width="5.7109375" style="32" customWidth="1"/>
    <col min="13355" max="13355" width="6.28515625" style="32" customWidth="1"/>
    <col min="13356" max="13356" width="6.5703125" style="32" customWidth="1"/>
    <col min="13357" max="13357" width="6.28515625" style="32" customWidth="1"/>
    <col min="13358" max="13359" width="5.7109375" style="32" customWidth="1"/>
    <col min="13360" max="13360" width="14.7109375" style="32" customWidth="1"/>
    <col min="13361" max="13370" width="5.7109375" style="32" customWidth="1"/>
    <col min="13371" max="13568" width="9.140625" style="32"/>
    <col min="13569" max="13569" width="13" style="32" customWidth="1"/>
    <col min="13570" max="13570" width="36" style="32" customWidth="1"/>
    <col min="13571" max="13571" width="15.85546875" style="32" customWidth="1"/>
    <col min="13572" max="13572" width="17.5703125" style="32" customWidth="1"/>
    <col min="13573" max="13574" width="6" style="32" bestFit="1" customWidth="1"/>
    <col min="13575" max="13577" width="6" style="32" customWidth="1"/>
    <col min="13578" max="13597" width="6.85546875" style="32" customWidth="1"/>
    <col min="13598" max="13598" width="6.5703125" style="32" customWidth="1"/>
    <col min="13599" max="13599" width="18.42578125" style="32" customWidth="1"/>
    <col min="13600" max="13600" width="24.28515625" style="32" customWidth="1"/>
    <col min="13601" max="13601" width="14.42578125" style="32" customWidth="1"/>
    <col min="13602" max="13602" width="25.5703125" style="32" customWidth="1"/>
    <col min="13603" max="13603" width="12.42578125" style="32" customWidth="1"/>
    <col min="13604" max="13604" width="19.85546875" style="32" customWidth="1"/>
    <col min="13605" max="13606" width="4.7109375" style="32" customWidth="1"/>
    <col min="13607" max="13607" width="4.28515625" style="32" customWidth="1"/>
    <col min="13608" max="13608" width="4.42578125" style="32" customWidth="1"/>
    <col min="13609" max="13609" width="5.140625" style="32" customWidth="1"/>
    <col min="13610" max="13610" width="5.7109375" style="32" customWidth="1"/>
    <col min="13611" max="13611" width="6.28515625" style="32" customWidth="1"/>
    <col min="13612" max="13612" width="6.5703125" style="32" customWidth="1"/>
    <col min="13613" max="13613" width="6.28515625" style="32" customWidth="1"/>
    <col min="13614" max="13615" width="5.7109375" style="32" customWidth="1"/>
    <col min="13616" max="13616" width="14.7109375" style="32" customWidth="1"/>
    <col min="13617" max="13626" width="5.7109375" style="32" customWidth="1"/>
    <col min="13627" max="13824" width="9.140625" style="32"/>
    <col min="13825" max="13825" width="13" style="32" customWidth="1"/>
    <col min="13826" max="13826" width="36" style="32" customWidth="1"/>
    <col min="13827" max="13827" width="15.85546875" style="32" customWidth="1"/>
    <col min="13828" max="13828" width="17.5703125" style="32" customWidth="1"/>
    <col min="13829" max="13830" width="6" style="32" bestFit="1" customWidth="1"/>
    <col min="13831" max="13833" width="6" style="32" customWidth="1"/>
    <col min="13834" max="13853" width="6.85546875" style="32" customWidth="1"/>
    <col min="13854" max="13854" width="6.5703125" style="32" customWidth="1"/>
    <col min="13855" max="13855" width="18.42578125" style="32" customWidth="1"/>
    <col min="13856" max="13856" width="24.28515625" style="32" customWidth="1"/>
    <col min="13857" max="13857" width="14.42578125" style="32" customWidth="1"/>
    <col min="13858" max="13858" width="25.5703125" style="32" customWidth="1"/>
    <col min="13859" max="13859" width="12.42578125" style="32" customWidth="1"/>
    <col min="13860" max="13860" width="19.85546875" style="32" customWidth="1"/>
    <col min="13861" max="13862" width="4.7109375" style="32" customWidth="1"/>
    <col min="13863" max="13863" width="4.28515625" style="32" customWidth="1"/>
    <col min="13864" max="13864" width="4.42578125" style="32" customWidth="1"/>
    <col min="13865" max="13865" width="5.140625" style="32" customWidth="1"/>
    <col min="13866" max="13866" width="5.7109375" style="32" customWidth="1"/>
    <col min="13867" max="13867" width="6.28515625" style="32" customWidth="1"/>
    <col min="13868" max="13868" width="6.5703125" style="32" customWidth="1"/>
    <col min="13869" max="13869" width="6.28515625" style="32" customWidth="1"/>
    <col min="13870" max="13871" width="5.7109375" style="32" customWidth="1"/>
    <col min="13872" max="13872" width="14.7109375" style="32" customWidth="1"/>
    <col min="13873" max="13882" width="5.7109375" style="32" customWidth="1"/>
    <col min="13883" max="14080" width="9.140625" style="32"/>
    <col min="14081" max="14081" width="13" style="32" customWidth="1"/>
    <col min="14082" max="14082" width="36" style="32" customWidth="1"/>
    <col min="14083" max="14083" width="15.85546875" style="32" customWidth="1"/>
    <col min="14084" max="14084" width="17.5703125" style="32" customWidth="1"/>
    <col min="14085" max="14086" width="6" style="32" bestFit="1" customWidth="1"/>
    <col min="14087" max="14089" width="6" style="32" customWidth="1"/>
    <col min="14090" max="14109" width="6.85546875" style="32" customWidth="1"/>
    <col min="14110" max="14110" width="6.5703125" style="32" customWidth="1"/>
    <col min="14111" max="14111" width="18.42578125" style="32" customWidth="1"/>
    <col min="14112" max="14112" width="24.28515625" style="32" customWidth="1"/>
    <col min="14113" max="14113" width="14.42578125" style="32" customWidth="1"/>
    <col min="14114" max="14114" width="25.5703125" style="32" customWidth="1"/>
    <col min="14115" max="14115" width="12.42578125" style="32" customWidth="1"/>
    <col min="14116" max="14116" width="19.85546875" style="32" customWidth="1"/>
    <col min="14117" max="14118" width="4.7109375" style="32" customWidth="1"/>
    <col min="14119" max="14119" width="4.28515625" style="32" customWidth="1"/>
    <col min="14120" max="14120" width="4.42578125" style="32" customWidth="1"/>
    <col min="14121" max="14121" width="5.140625" style="32" customWidth="1"/>
    <col min="14122" max="14122" width="5.7109375" style="32" customWidth="1"/>
    <col min="14123" max="14123" width="6.28515625" style="32" customWidth="1"/>
    <col min="14124" max="14124" width="6.5703125" style="32" customWidth="1"/>
    <col min="14125" max="14125" width="6.28515625" style="32" customWidth="1"/>
    <col min="14126" max="14127" width="5.7109375" style="32" customWidth="1"/>
    <col min="14128" max="14128" width="14.7109375" style="32" customWidth="1"/>
    <col min="14129" max="14138" width="5.7109375" style="32" customWidth="1"/>
    <col min="14139" max="14336" width="9.140625" style="32"/>
    <col min="14337" max="14337" width="13" style="32" customWidth="1"/>
    <col min="14338" max="14338" width="36" style="32" customWidth="1"/>
    <col min="14339" max="14339" width="15.85546875" style="32" customWidth="1"/>
    <col min="14340" max="14340" width="17.5703125" style="32" customWidth="1"/>
    <col min="14341" max="14342" width="6" style="32" bestFit="1" customWidth="1"/>
    <col min="14343" max="14345" width="6" style="32" customWidth="1"/>
    <col min="14346" max="14365" width="6.85546875" style="32" customWidth="1"/>
    <col min="14366" max="14366" width="6.5703125" style="32" customWidth="1"/>
    <col min="14367" max="14367" width="18.42578125" style="32" customWidth="1"/>
    <col min="14368" max="14368" width="24.28515625" style="32" customWidth="1"/>
    <col min="14369" max="14369" width="14.42578125" style="32" customWidth="1"/>
    <col min="14370" max="14370" width="25.5703125" style="32" customWidth="1"/>
    <col min="14371" max="14371" width="12.42578125" style="32" customWidth="1"/>
    <col min="14372" max="14372" width="19.85546875" style="32" customWidth="1"/>
    <col min="14373" max="14374" width="4.7109375" style="32" customWidth="1"/>
    <col min="14375" max="14375" width="4.28515625" style="32" customWidth="1"/>
    <col min="14376" max="14376" width="4.42578125" style="32" customWidth="1"/>
    <col min="14377" max="14377" width="5.140625" style="32" customWidth="1"/>
    <col min="14378" max="14378" width="5.7109375" style="32" customWidth="1"/>
    <col min="14379" max="14379" width="6.28515625" style="32" customWidth="1"/>
    <col min="14380" max="14380" width="6.5703125" style="32" customWidth="1"/>
    <col min="14381" max="14381" width="6.28515625" style="32" customWidth="1"/>
    <col min="14382" max="14383" width="5.7109375" style="32" customWidth="1"/>
    <col min="14384" max="14384" width="14.7109375" style="32" customWidth="1"/>
    <col min="14385" max="14394" width="5.7109375" style="32" customWidth="1"/>
    <col min="14395" max="14592" width="9.140625" style="32"/>
    <col min="14593" max="14593" width="13" style="32" customWidth="1"/>
    <col min="14594" max="14594" width="36" style="32" customWidth="1"/>
    <col min="14595" max="14595" width="15.85546875" style="32" customWidth="1"/>
    <col min="14596" max="14596" width="17.5703125" style="32" customWidth="1"/>
    <col min="14597" max="14598" width="6" style="32" bestFit="1" customWidth="1"/>
    <col min="14599" max="14601" width="6" style="32" customWidth="1"/>
    <col min="14602" max="14621" width="6.85546875" style="32" customWidth="1"/>
    <col min="14622" max="14622" width="6.5703125" style="32" customWidth="1"/>
    <col min="14623" max="14623" width="18.42578125" style="32" customWidth="1"/>
    <col min="14624" max="14624" width="24.28515625" style="32" customWidth="1"/>
    <col min="14625" max="14625" width="14.42578125" style="32" customWidth="1"/>
    <col min="14626" max="14626" width="25.5703125" style="32" customWidth="1"/>
    <col min="14627" max="14627" width="12.42578125" style="32" customWidth="1"/>
    <col min="14628" max="14628" width="19.85546875" style="32" customWidth="1"/>
    <col min="14629" max="14630" width="4.7109375" style="32" customWidth="1"/>
    <col min="14631" max="14631" width="4.28515625" style="32" customWidth="1"/>
    <col min="14632" max="14632" width="4.42578125" style="32" customWidth="1"/>
    <col min="14633" max="14633" width="5.140625" style="32" customWidth="1"/>
    <col min="14634" max="14634" width="5.7109375" style="32" customWidth="1"/>
    <col min="14635" max="14635" width="6.28515625" style="32" customWidth="1"/>
    <col min="14636" max="14636" width="6.5703125" style="32" customWidth="1"/>
    <col min="14637" max="14637" width="6.28515625" style="32" customWidth="1"/>
    <col min="14638" max="14639" width="5.7109375" style="32" customWidth="1"/>
    <col min="14640" max="14640" width="14.7109375" style="32" customWidth="1"/>
    <col min="14641" max="14650" width="5.7109375" style="32" customWidth="1"/>
    <col min="14651" max="14848" width="9.140625" style="32"/>
    <col min="14849" max="14849" width="13" style="32" customWidth="1"/>
    <col min="14850" max="14850" width="36" style="32" customWidth="1"/>
    <col min="14851" max="14851" width="15.85546875" style="32" customWidth="1"/>
    <col min="14852" max="14852" width="17.5703125" style="32" customWidth="1"/>
    <col min="14853" max="14854" width="6" style="32" bestFit="1" customWidth="1"/>
    <col min="14855" max="14857" width="6" style="32" customWidth="1"/>
    <col min="14858" max="14877" width="6.85546875" style="32" customWidth="1"/>
    <col min="14878" max="14878" width="6.5703125" style="32" customWidth="1"/>
    <col min="14879" max="14879" width="18.42578125" style="32" customWidth="1"/>
    <col min="14880" max="14880" width="24.28515625" style="32" customWidth="1"/>
    <col min="14881" max="14881" width="14.42578125" style="32" customWidth="1"/>
    <col min="14882" max="14882" width="25.5703125" style="32" customWidth="1"/>
    <col min="14883" max="14883" width="12.42578125" style="32" customWidth="1"/>
    <col min="14884" max="14884" width="19.85546875" style="32" customWidth="1"/>
    <col min="14885" max="14886" width="4.7109375" style="32" customWidth="1"/>
    <col min="14887" max="14887" width="4.28515625" style="32" customWidth="1"/>
    <col min="14888" max="14888" width="4.42578125" style="32" customWidth="1"/>
    <col min="14889" max="14889" width="5.140625" style="32" customWidth="1"/>
    <col min="14890" max="14890" width="5.7109375" style="32" customWidth="1"/>
    <col min="14891" max="14891" width="6.28515625" style="32" customWidth="1"/>
    <col min="14892" max="14892" width="6.5703125" style="32" customWidth="1"/>
    <col min="14893" max="14893" width="6.28515625" style="32" customWidth="1"/>
    <col min="14894" max="14895" width="5.7109375" style="32" customWidth="1"/>
    <col min="14896" max="14896" width="14.7109375" style="32" customWidth="1"/>
    <col min="14897" max="14906" width="5.7109375" style="32" customWidth="1"/>
    <col min="14907" max="15104" width="9.140625" style="32"/>
    <col min="15105" max="15105" width="13" style="32" customWidth="1"/>
    <col min="15106" max="15106" width="36" style="32" customWidth="1"/>
    <col min="15107" max="15107" width="15.85546875" style="32" customWidth="1"/>
    <col min="15108" max="15108" width="17.5703125" style="32" customWidth="1"/>
    <col min="15109" max="15110" width="6" style="32" bestFit="1" customWidth="1"/>
    <col min="15111" max="15113" width="6" style="32" customWidth="1"/>
    <col min="15114" max="15133" width="6.85546875" style="32" customWidth="1"/>
    <col min="15134" max="15134" width="6.5703125" style="32" customWidth="1"/>
    <col min="15135" max="15135" width="18.42578125" style="32" customWidth="1"/>
    <col min="15136" max="15136" width="24.28515625" style="32" customWidth="1"/>
    <col min="15137" max="15137" width="14.42578125" style="32" customWidth="1"/>
    <col min="15138" max="15138" width="25.5703125" style="32" customWidth="1"/>
    <col min="15139" max="15139" width="12.42578125" style="32" customWidth="1"/>
    <col min="15140" max="15140" width="19.85546875" style="32" customWidth="1"/>
    <col min="15141" max="15142" width="4.7109375" style="32" customWidth="1"/>
    <col min="15143" max="15143" width="4.28515625" style="32" customWidth="1"/>
    <col min="15144" max="15144" width="4.42578125" style="32" customWidth="1"/>
    <col min="15145" max="15145" width="5.140625" style="32" customWidth="1"/>
    <col min="15146" max="15146" width="5.7109375" style="32" customWidth="1"/>
    <col min="15147" max="15147" width="6.28515625" style="32" customWidth="1"/>
    <col min="15148" max="15148" width="6.5703125" style="32" customWidth="1"/>
    <col min="15149" max="15149" width="6.28515625" style="32" customWidth="1"/>
    <col min="15150" max="15151" width="5.7109375" style="32" customWidth="1"/>
    <col min="15152" max="15152" width="14.7109375" style="32" customWidth="1"/>
    <col min="15153" max="15162" width="5.7109375" style="32" customWidth="1"/>
    <col min="15163" max="15360" width="9.140625" style="32"/>
    <col min="15361" max="15361" width="13" style="32" customWidth="1"/>
    <col min="15362" max="15362" width="36" style="32" customWidth="1"/>
    <col min="15363" max="15363" width="15.85546875" style="32" customWidth="1"/>
    <col min="15364" max="15364" width="17.5703125" style="32" customWidth="1"/>
    <col min="15365" max="15366" width="6" style="32" bestFit="1" customWidth="1"/>
    <col min="15367" max="15369" width="6" style="32" customWidth="1"/>
    <col min="15370" max="15389" width="6.85546875" style="32" customWidth="1"/>
    <col min="15390" max="15390" width="6.5703125" style="32" customWidth="1"/>
    <col min="15391" max="15391" width="18.42578125" style="32" customWidth="1"/>
    <col min="15392" max="15392" width="24.28515625" style="32" customWidth="1"/>
    <col min="15393" max="15393" width="14.42578125" style="32" customWidth="1"/>
    <col min="15394" max="15394" width="25.5703125" style="32" customWidth="1"/>
    <col min="15395" max="15395" width="12.42578125" style="32" customWidth="1"/>
    <col min="15396" max="15396" width="19.85546875" style="32" customWidth="1"/>
    <col min="15397" max="15398" width="4.7109375" style="32" customWidth="1"/>
    <col min="15399" max="15399" width="4.28515625" style="32" customWidth="1"/>
    <col min="15400" max="15400" width="4.42578125" style="32" customWidth="1"/>
    <col min="15401" max="15401" width="5.140625" style="32" customWidth="1"/>
    <col min="15402" max="15402" width="5.7109375" style="32" customWidth="1"/>
    <col min="15403" max="15403" width="6.28515625" style="32" customWidth="1"/>
    <col min="15404" max="15404" width="6.5703125" style="32" customWidth="1"/>
    <col min="15405" max="15405" width="6.28515625" style="32" customWidth="1"/>
    <col min="15406" max="15407" width="5.7109375" style="32" customWidth="1"/>
    <col min="15408" max="15408" width="14.7109375" style="32" customWidth="1"/>
    <col min="15409" max="15418" width="5.7109375" style="32" customWidth="1"/>
    <col min="15419" max="15616" width="9.140625" style="32"/>
    <col min="15617" max="15617" width="13" style="32" customWidth="1"/>
    <col min="15618" max="15618" width="36" style="32" customWidth="1"/>
    <col min="15619" max="15619" width="15.85546875" style="32" customWidth="1"/>
    <col min="15620" max="15620" width="17.5703125" style="32" customWidth="1"/>
    <col min="15621" max="15622" width="6" style="32" bestFit="1" customWidth="1"/>
    <col min="15623" max="15625" width="6" style="32" customWidth="1"/>
    <col min="15626" max="15645" width="6.85546875" style="32" customWidth="1"/>
    <col min="15646" max="15646" width="6.5703125" style="32" customWidth="1"/>
    <col min="15647" max="15647" width="18.42578125" style="32" customWidth="1"/>
    <col min="15648" max="15648" width="24.28515625" style="32" customWidth="1"/>
    <col min="15649" max="15649" width="14.42578125" style="32" customWidth="1"/>
    <col min="15650" max="15650" width="25.5703125" style="32" customWidth="1"/>
    <col min="15651" max="15651" width="12.42578125" style="32" customWidth="1"/>
    <col min="15652" max="15652" width="19.85546875" style="32" customWidth="1"/>
    <col min="15653" max="15654" width="4.7109375" style="32" customWidth="1"/>
    <col min="15655" max="15655" width="4.28515625" style="32" customWidth="1"/>
    <col min="15656" max="15656" width="4.42578125" style="32" customWidth="1"/>
    <col min="15657" max="15657" width="5.140625" style="32" customWidth="1"/>
    <col min="15658" max="15658" width="5.7109375" style="32" customWidth="1"/>
    <col min="15659" max="15659" width="6.28515625" style="32" customWidth="1"/>
    <col min="15660" max="15660" width="6.5703125" style="32" customWidth="1"/>
    <col min="15661" max="15661" width="6.28515625" style="32" customWidth="1"/>
    <col min="15662" max="15663" width="5.7109375" style="32" customWidth="1"/>
    <col min="15664" max="15664" width="14.7109375" style="32" customWidth="1"/>
    <col min="15665" max="15674" width="5.7109375" style="32" customWidth="1"/>
    <col min="15675" max="15872" width="9.140625" style="32"/>
    <col min="15873" max="15873" width="13" style="32" customWidth="1"/>
    <col min="15874" max="15874" width="36" style="32" customWidth="1"/>
    <col min="15875" max="15875" width="15.85546875" style="32" customWidth="1"/>
    <col min="15876" max="15876" width="17.5703125" style="32" customWidth="1"/>
    <col min="15877" max="15878" width="6" style="32" bestFit="1" customWidth="1"/>
    <col min="15879" max="15881" width="6" style="32" customWidth="1"/>
    <col min="15882" max="15901" width="6.85546875" style="32" customWidth="1"/>
    <col min="15902" max="15902" width="6.5703125" style="32" customWidth="1"/>
    <col min="15903" max="15903" width="18.42578125" style="32" customWidth="1"/>
    <col min="15904" max="15904" width="24.28515625" style="32" customWidth="1"/>
    <col min="15905" max="15905" width="14.42578125" style="32" customWidth="1"/>
    <col min="15906" max="15906" width="25.5703125" style="32" customWidth="1"/>
    <col min="15907" max="15907" width="12.42578125" style="32" customWidth="1"/>
    <col min="15908" max="15908" width="19.85546875" style="32" customWidth="1"/>
    <col min="15909" max="15910" width="4.7109375" style="32" customWidth="1"/>
    <col min="15911" max="15911" width="4.28515625" style="32" customWidth="1"/>
    <col min="15912" max="15912" width="4.42578125" style="32" customWidth="1"/>
    <col min="15913" max="15913" width="5.140625" style="32" customWidth="1"/>
    <col min="15914" max="15914" width="5.7109375" style="32" customWidth="1"/>
    <col min="15915" max="15915" width="6.28515625" style="32" customWidth="1"/>
    <col min="15916" max="15916" width="6.5703125" style="32" customWidth="1"/>
    <col min="15917" max="15917" width="6.28515625" style="32" customWidth="1"/>
    <col min="15918" max="15919" width="5.7109375" style="32" customWidth="1"/>
    <col min="15920" max="15920" width="14.7109375" style="32" customWidth="1"/>
    <col min="15921" max="15930" width="5.7109375" style="32" customWidth="1"/>
    <col min="15931" max="16128" width="9.140625" style="32"/>
    <col min="16129" max="16129" width="13" style="32" customWidth="1"/>
    <col min="16130" max="16130" width="36" style="32" customWidth="1"/>
    <col min="16131" max="16131" width="15.85546875" style="32" customWidth="1"/>
    <col min="16132" max="16132" width="17.5703125" style="32" customWidth="1"/>
    <col min="16133" max="16134" width="6" style="32" bestFit="1" customWidth="1"/>
    <col min="16135" max="16137" width="6" style="32" customWidth="1"/>
    <col min="16138" max="16157" width="6.85546875" style="32" customWidth="1"/>
    <col min="16158" max="16158" width="6.5703125" style="32" customWidth="1"/>
    <col min="16159" max="16159" width="18.42578125" style="32" customWidth="1"/>
    <col min="16160" max="16160" width="24.28515625" style="32" customWidth="1"/>
    <col min="16161" max="16161" width="14.42578125" style="32" customWidth="1"/>
    <col min="16162" max="16162" width="25.5703125" style="32" customWidth="1"/>
    <col min="16163" max="16163" width="12.42578125" style="32" customWidth="1"/>
    <col min="16164" max="16164" width="19.85546875" style="32" customWidth="1"/>
    <col min="16165" max="16166" width="4.7109375" style="32" customWidth="1"/>
    <col min="16167" max="16167" width="4.28515625" style="32" customWidth="1"/>
    <col min="16168" max="16168" width="4.42578125" style="32" customWidth="1"/>
    <col min="16169" max="16169" width="5.140625" style="32" customWidth="1"/>
    <col min="16170" max="16170" width="5.7109375" style="32" customWidth="1"/>
    <col min="16171" max="16171" width="6.28515625" style="32" customWidth="1"/>
    <col min="16172" max="16172" width="6.5703125" style="32" customWidth="1"/>
    <col min="16173" max="16173" width="6.28515625" style="32" customWidth="1"/>
    <col min="16174" max="16175" width="5.7109375" style="32" customWidth="1"/>
    <col min="16176" max="16176" width="14.7109375" style="32" customWidth="1"/>
    <col min="16177" max="16186" width="5.7109375" style="32" customWidth="1"/>
    <col min="16187" max="16384" width="9.140625" style="32"/>
  </cols>
  <sheetData>
    <row r="1" spans="1:40" s="27" customFormat="1" ht="11.25" x14ac:dyDescent="0.2">
      <c r="Q1" s="28"/>
      <c r="R1" s="28"/>
      <c r="S1" s="28"/>
      <c r="T1" s="28"/>
      <c r="U1" s="28"/>
      <c r="V1" s="28"/>
      <c r="W1" s="28"/>
      <c r="X1" s="28"/>
      <c r="AC1" s="55" t="s">
        <v>388</v>
      </c>
    </row>
    <row r="2" spans="1:40" s="27" customFormat="1" ht="11.25" x14ac:dyDescent="0.2">
      <c r="Q2" s="28"/>
      <c r="R2" s="28"/>
      <c r="S2" s="28"/>
      <c r="T2" s="28"/>
      <c r="U2" s="28"/>
      <c r="V2" s="28"/>
      <c r="W2" s="28"/>
      <c r="X2" s="28"/>
      <c r="AC2" s="56" t="s">
        <v>1</v>
      </c>
    </row>
    <row r="3" spans="1:40" s="27" customFormat="1" ht="11.25" x14ac:dyDescent="0.2">
      <c r="Q3" s="28"/>
      <c r="R3" s="28"/>
      <c r="S3" s="28"/>
      <c r="T3" s="28"/>
      <c r="U3" s="28"/>
      <c r="V3" s="28"/>
      <c r="W3" s="28"/>
      <c r="X3" s="28"/>
      <c r="AC3" s="30" t="s">
        <v>51</v>
      </c>
    </row>
    <row r="4" spans="1:40" x14ac:dyDescent="0.25">
      <c r="A4" s="430" t="s">
        <v>389</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6" spans="1:40" x14ac:dyDescent="0.25">
      <c r="A6" s="483" t="s">
        <v>798</v>
      </c>
      <c r="B6" s="483"/>
      <c r="C6" s="483"/>
      <c r="D6" s="483"/>
      <c r="E6" s="483"/>
      <c r="F6" s="483"/>
      <c r="G6" s="483"/>
      <c r="H6" s="483"/>
      <c r="I6" s="483"/>
      <c r="J6" s="483"/>
      <c r="K6" s="483"/>
      <c r="L6" s="483"/>
      <c r="M6" s="483"/>
      <c r="N6" s="483"/>
      <c r="O6" s="483"/>
      <c r="P6" s="483"/>
      <c r="Q6" s="483"/>
      <c r="R6" s="483"/>
      <c r="S6" s="483"/>
      <c r="T6" s="483"/>
      <c r="U6" s="483"/>
      <c r="V6" s="483"/>
      <c r="W6" s="483"/>
      <c r="X6" s="483"/>
      <c r="Y6" s="483"/>
      <c r="Z6" s="483"/>
      <c r="AA6" s="483"/>
      <c r="AB6" s="483"/>
      <c r="AC6" s="483"/>
    </row>
    <row r="7" spans="1:40" x14ac:dyDescent="0.25">
      <c r="A7" s="433" t="s">
        <v>2</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row>
    <row r="8" spans="1:40" x14ac:dyDescent="0.25">
      <c r="A8" s="36"/>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row>
    <row r="9" spans="1:40" ht="18.75" customHeight="1" x14ac:dyDescent="0.25">
      <c r="A9" s="429" t="s">
        <v>790</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40" x14ac:dyDescent="0.25">
      <c r="A10" s="460"/>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4"/>
      <c r="Z10" s="31"/>
      <c r="AA10" s="31"/>
      <c r="AB10" s="31"/>
      <c r="AC10" s="31"/>
      <c r="AD10" s="31"/>
      <c r="AE10" s="31"/>
      <c r="AF10" s="31"/>
      <c r="AG10" s="31"/>
      <c r="AH10" s="31"/>
      <c r="AI10" s="31"/>
      <c r="AJ10" s="31"/>
      <c r="AK10" s="31"/>
      <c r="AL10" s="31"/>
      <c r="AM10" s="31"/>
      <c r="AN10" s="31"/>
    </row>
    <row r="11" spans="1:40" ht="15.75" customHeight="1" x14ac:dyDescent="0.25">
      <c r="A11" s="440" t="s">
        <v>5</v>
      </c>
      <c r="B11" s="440" t="s">
        <v>6</v>
      </c>
      <c r="C11" s="440" t="s">
        <v>7</v>
      </c>
      <c r="D11" s="440" t="s">
        <v>390</v>
      </c>
      <c r="E11" s="461" t="s">
        <v>799</v>
      </c>
      <c r="F11" s="462"/>
      <c r="G11" s="462"/>
      <c r="H11" s="462"/>
      <c r="I11" s="463"/>
      <c r="J11" s="484" t="s">
        <v>391</v>
      </c>
      <c r="K11" s="484"/>
      <c r="L11" s="484"/>
      <c r="M11" s="484"/>
      <c r="N11" s="484"/>
      <c r="O11" s="484"/>
      <c r="P11" s="484"/>
      <c r="Q11" s="484"/>
      <c r="R11" s="484"/>
      <c r="S11" s="484"/>
      <c r="T11" s="484"/>
      <c r="U11" s="484"/>
      <c r="V11" s="484"/>
      <c r="W11" s="484"/>
      <c r="X11" s="484"/>
      <c r="Y11" s="484"/>
      <c r="Z11" s="484"/>
      <c r="AA11" s="484"/>
      <c r="AB11" s="484"/>
      <c r="AC11" s="484"/>
      <c r="AD11" s="31"/>
      <c r="AE11" s="31"/>
      <c r="AF11" s="31"/>
      <c r="AG11" s="31"/>
      <c r="AH11" s="31"/>
      <c r="AI11" s="31"/>
      <c r="AJ11" s="31"/>
      <c r="AK11" s="31"/>
      <c r="AL11" s="31"/>
      <c r="AM11" s="31"/>
      <c r="AN11" s="31"/>
    </row>
    <row r="12" spans="1:40" ht="65.25" customHeight="1" x14ac:dyDescent="0.25">
      <c r="A12" s="440"/>
      <c r="B12" s="440"/>
      <c r="C12" s="440"/>
      <c r="D12" s="440"/>
      <c r="E12" s="467"/>
      <c r="F12" s="468"/>
      <c r="G12" s="468"/>
      <c r="H12" s="468"/>
      <c r="I12" s="469"/>
      <c r="J12" s="447" t="s">
        <v>787</v>
      </c>
      <c r="K12" s="447"/>
      <c r="L12" s="447"/>
      <c r="M12" s="447"/>
      <c r="N12" s="447"/>
      <c r="O12" s="447" t="s">
        <v>788</v>
      </c>
      <c r="P12" s="447"/>
      <c r="Q12" s="447"/>
      <c r="R12" s="447"/>
      <c r="S12" s="447"/>
      <c r="T12" s="447" t="s">
        <v>789</v>
      </c>
      <c r="U12" s="447"/>
      <c r="V12" s="447"/>
      <c r="W12" s="447"/>
      <c r="X12" s="447"/>
      <c r="Y12" s="440" t="s">
        <v>122</v>
      </c>
      <c r="Z12" s="440"/>
      <c r="AA12" s="440"/>
      <c r="AB12" s="440"/>
      <c r="AC12" s="440"/>
      <c r="AD12" s="31"/>
      <c r="AE12" s="31"/>
      <c r="AF12" s="31"/>
      <c r="AG12" s="31"/>
      <c r="AH12" s="31"/>
      <c r="AI12" s="31"/>
      <c r="AJ12" s="31"/>
      <c r="AK12" s="31"/>
      <c r="AL12" s="31"/>
      <c r="AM12" s="31"/>
      <c r="AN12" s="31"/>
    </row>
    <row r="13" spans="1:40" ht="60.75" customHeight="1" x14ac:dyDescent="0.25">
      <c r="A13" s="440"/>
      <c r="B13" s="440"/>
      <c r="C13" s="440"/>
      <c r="D13" s="440"/>
      <c r="E13" s="447" t="s">
        <v>392</v>
      </c>
      <c r="F13" s="447"/>
      <c r="G13" s="447"/>
      <c r="H13" s="447"/>
      <c r="I13" s="447"/>
      <c r="J13" s="447" t="s">
        <v>392</v>
      </c>
      <c r="K13" s="447"/>
      <c r="L13" s="447"/>
      <c r="M13" s="447"/>
      <c r="N13" s="447"/>
      <c r="O13" s="447" t="s">
        <v>392</v>
      </c>
      <c r="P13" s="447"/>
      <c r="Q13" s="447"/>
      <c r="R13" s="447"/>
      <c r="S13" s="447"/>
      <c r="T13" s="447" t="s">
        <v>392</v>
      </c>
      <c r="U13" s="447"/>
      <c r="V13" s="447"/>
      <c r="W13" s="447"/>
      <c r="X13" s="447"/>
      <c r="Y13" s="447" t="s">
        <v>69</v>
      </c>
      <c r="Z13" s="447"/>
      <c r="AA13" s="447"/>
      <c r="AB13" s="447"/>
      <c r="AC13" s="447"/>
      <c r="AD13" s="31"/>
      <c r="AE13" s="31"/>
      <c r="AF13" s="31"/>
      <c r="AG13" s="31"/>
      <c r="AH13" s="31"/>
      <c r="AI13" s="31"/>
      <c r="AJ13" s="31"/>
      <c r="AK13" s="31"/>
      <c r="AL13" s="31"/>
      <c r="AM13" s="31"/>
      <c r="AN13" s="31"/>
    </row>
    <row r="14" spans="1:40" ht="65.25" customHeight="1" x14ac:dyDescent="0.25">
      <c r="A14" s="440"/>
      <c r="B14" s="440"/>
      <c r="C14" s="440"/>
      <c r="D14" s="440"/>
      <c r="E14" s="48" t="s">
        <v>209</v>
      </c>
      <c r="F14" s="48" t="s">
        <v>210</v>
      </c>
      <c r="G14" s="48" t="s">
        <v>211</v>
      </c>
      <c r="H14" s="48" t="s">
        <v>151</v>
      </c>
      <c r="I14" s="48" t="s">
        <v>212</v>
      </c>
      <c r="J14" s="48" t="s">
        <v>209</v>
      </c>
      <c r="K14" s="48" t="s">
        <v>210</v>
      </c>
      <c r="L14" s="48" t="s">
        <v>211</v>
      </c>
      <c r="M14" s="48" t="s">
        <v>151</v>
      </c>
      <c r="N14" s="48" t="s">
        <v>212</v>
      </c>
      <c r="O14" s="48" t="s">
        <v>209</v>
      </c>
      <c r="P14" s="48" t="s">
        <v>210</v>
      </c>
      <c r="Q14" s="48" t="s">
        <v>211</v>
      </c>
      <c r="R14" s="48" t="s">
        <v>151</v>
      </c>
      <c r="S14" s="48" t="s">
        <v>212</v>
      </c>
      <c r="T14" s="48" t="s">
        <v>209</v>
      </c>
      <c r="U14" s="48" t="s">
        <v>210</v>
      </c>
      <c r="V14" s="48" t="s">
        <v>211</v>
      </c>
      <c r="W14" s="48" t="s">
        <v>151</v>
      </c>
      <c r="X14" s="48" t="s">
        <v>212</v>
      </c>
      <c r="Y14" s="48" t="s">
        <v>209</v>
      </c>
      <c r="Z14" s="48" t="s">
        <v>210</v>
      </c>
      <c r="AA14" s="48" t="s">
        <v>211</v>
      </c>
      <c r="AB14" s="48" t="s">
        <v>151</v>
      </c>
      <c r="AC14" s="48" t="s">
        <v>212</v>
      </c>
      <c r="AD14" s="31"/>
      <c r="AE14" s="31"/>
      <c r="AF14" s="31"/>
      <c r="AG14" s="31"/>
      <c r="AH14" s="31"/>
      <c r="AI14" s="31"/>
      <c r="AJ14" s="31"/>
      <c r="AK14" s="31"/>
      <c r="AL14" s="31"/>
      <c r="AM14" s="31"/>
      <c r="AN14" s="31"/>
    </row>
    <row r="15" spans="1:40" x14ac:dyDescent="0.25">
      <c r="A15" s="49">
        <v>1</v>
      </c>
      <c r="B15" s="49">
        <v>2</v>
      </c>
      <c r="C15" s="49">
        <v>3</v>
      </c>
      <c r="D15" s="49">
        <v>4</v>
      </c>
      <c r="E15" s="50" t="s">
        <v>141</v>
      </c>
      <c r="F15" s="50" t="s">
        <v>142</v>
      </c>
      <c r="G15" s="50" t="s">
        <v>143</v>
      </c>
      <c r="H15" s="50" t="s">
        <v>317</v>
      </c>
      <c r="I15" s="50" t="s">
        <v>318</v>
      </c>
      <c r="J15" s="50" t="s">
        <v>144</v>
      </c>
      <c r="K15" s="50" t="s">
        <v>145</v>
      </c>
      <c r="L15" s="50" t="s">
        <v>146</v>
      </c>
      <c r="M15" s="50" t="s">
        <v>213</v>
      </c>
      <c r="N15" s="50" t="s">
        <v>214</v>
      </c>
      <c r="O15" s="50" t="s">
        <v>217</v>
      </c>
      <c r="P15" s="50" t="s">
        <v>218</v>
      </c>
      <c r="Q15" s="50" t="s">
        <v>219</v>
      </c>
      <c r="R15" s="50" t="s">
        <v>220</v>
      </c>
      <c r="S15" s="50" t="s">
        <v>221</v>
      </c>
      <c r="T15" s="50" t="s">
        <v>360</v>
      </c>
      <c r="U15" s="50" t="s">
        <v>361</v>
      </c>
      <c r="V15" s="50" t="s">
        <v>362</v>
      </c>
      <c r="W15" s="50" t="s">
        <v>363</v>
      </c>
      <c r="X15" s="50" t="s">
        <v>364</v>
      </c>
      <c r="Y15" s="50" t="s">
        <v>147</v>
      </c>
      <c r="Z15" s="50" t="s">
        <v>148</v>
      </c>
      <c r="AA15" s="50" t="s">
        <v>149</v>
      </c>
      <c r="AB15" s="50" t="s">
        <v>224</v>
      </c>
      <c r="AC15" s="50" t="s">
        <v>225</v>
      </c>
      <c r="AD15" s="31"/>
      <c r="AE15" s="31"/>
      <c r="AF15" s="31"/>
      <c r="AG15" s="31"/>
      <c r="AH15" s="31"/>
      <c r="AI15" s="31"/>
      <c r="AJ15" s="31"/>
      <c r="AK15" s="31"/>
      <c r="AL15" s="31"/>
      <c r="AM15" s="31"/>
      <c r="AN15" s="31"/>
    </row>
    <row r="16" spans="1:40" x14ac:dyDescent="0.25">
      <c r="A16" s="51" t="s">
        <v>469</v>
      </c>
      <c r="B16" s="52" t="s">
        <v>469</v>
      </c>
      <c r="C16" s="52" t="s">
        <v>469</v>
      </c>
      <c r="D16" s="52" t="s">
        <v>469</v>
      </c>
      <c r="E16" s="52" t="s">
        <v>469</v>
      </c>
      <c r="F16" s="52" t="s">
        <v>469</v>
      </c>
      <c r="G16" s="52" t="s">
        <v>469</v>
      </c>
      <c r="H16" s="52" t="s">
        <v>469</v>
      </c>
      <c r="I16" s="52" t="s">
        <v>469</v>
      </c>
      <c r="J16" s="52" t="s">
        <v>469</v>
      </c>
      <c r="K16" s="52" t="s">
        <v>469</v>
      </c>
      <c r="L16" s="52" t="s">
        <v>469</v>
      </c>
      <c r="M16" s="52" t="s">
        <v>469</v>
      </c>
      <c r="N16" s="52" t="s">
        <v>469</v>
      </c>
      <c r="O16" s="52" t="s">
        <v>469</v>
      </c>
      <c r="P16" s="52" t="s">
        <v>469</v>
      </c>
      <c r="Q16" s="52" t="s">
        <v>469</v>
      </c>
      <c r="R16" s="52" t="s">
        <v>469</v>
      </c>
      <c r="S16" s="52" t="s">
        <v>469</v>
      </c>
      <c r="T16" s="52" t="s">
        <v>469</v>
      </c>
      <c r="U16" s="52" t="s">
        <v>469</v>
      </c>
      <c r="V16" s="52" t="s">
        <v>469</v>
      </c>
      <c r="W16" s="52" t="s">
        <v>469</v>
      </c>
      <c r="X16" s="52" t="s">
        <v>469</v>
      </c>
      <c r="Y16" s="52" t="s">
        <v>469</v>
      </c>
      <c r="Z16" s="52" t="s">
        <v>469</v>
      </c>
      <c r="AA16" s="52" t="s">
        <v>469</v>
      </c>
      <c r="AB16" s="52" t="s">
        <v>469</v>
      </c>
      <c r="AC16" s="52" t="s">
        <v>469</v>
      </c>
    </row>
  </sheetData>
  <mergeCells count="20">
    <mergeCell ref="J13:N13"/>
    <mergeCell ref="O13:S13"/>
    <mergeCell ref="T13:X13"/>
    <mergeCell ref="Y13:AC13"/>
    <mergeCell ref="J11:AC11"/>
    <mergeCell ref="J12:N12"/>
    <mergeCell ref="O12:S12"/>
    <mergeCell ref="T12:X12"/>
    <mergeCell ref="Y12:AC12"/>
    <mergeCell ref="A4:AC4"/>
    <mergeCell ref="A6:AC6"/>
    <mergeCell ref="A7:AC7"/>
    <mergeCell ref="A9:AC9"/>
    <mergeCell ref="A10:X10"/>
    <mergeCell ref="A11:A14"/>
    <mergeCell ref="B11:B14"/>
    <mergeCell ref="C11:C14"/>
    <mergeCell ref="D11:D14"/>
    <mergeCell ref="E11:I12"/>
    <mergeCell ref="E13:I13"/>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colBreaks count="1" manualBreakCount="1">
    <brk id="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W38"/>
  <sheetViews>
    <sheetView topLeftCell="C1" zoomScale="90" zoomScaleNormal="90" workbookViewId="0">
      <selection activeCell="G33" sqref="G33"/>
    </sheetView>
  </sheetViews>
  <sheetFormatPr defaultRowHeight="15.75" x14ac:dyDescent="0.25"/>
  <cols>
    <col min="1" max="1" width="13.7109375" style="32" customWidth="1"/>
    <col min="2" max="2" width="36" style="32" customWidth="1"/>
    <col min="3" max="3" width="20.140625" style="32" customWidth="1"/>
    <col min="4" max="4" width="32.140625" style="32" customWidth="1"/>
    <col min="5" max="6" width="33.85546875" style="32" customWidth="1"/>
    <col min="7" max="9" width="36.85546875" style="32" customWidth="1"/>
    <col min="10" max="10" width="36.7109375" style="32" customWidth="1"/>
    <col min="11" max="11" width="22.7109375" style="32" customWidth="1"/>
    <col min="12" max="12" width="5.28515625" style="32" customWidth="1"/>
    <col min="13" max="13" width="5" style="32" customWidth="1"/>
    <col min="14" max="15" width="3.85546875" style="32" customWidth="1"/>
    <col min="16" max="16" width="4.7109375" style="32" customWidth="1"/>
    <col min="17" max="19" width="6.5703125" style="32" customWidth="1"/>
    <col min="20" max="20" width="4.42578125" style="32" customWidth="1"/>
    <col min="21" max="21" width="5.140625" style="32" customWidth="1"/>
    <col min="22" max="22" width="4.42578125" style="32" customWidth="1"/>
    <col min="23" max="23" width="5" style="32" customWidth="1"/>
    <col min="24" max="26" width="6.5703125" style="32" customWidth="1"/>
    <col min="27" max="27" width="7" style="32" customWidth="1"/>
    <col min="28" max="28" width="6.5703125" style="32" customWidth="1"/>
    <col min="29" max="29" width="7.42578125" style="32" customWidth="1"/>
    <col min="30" max="30" width="4" style="32" customWidth="1"/>
    <col min="31" max="31" width="6.5703125" style="32" customWidth="1"/>
    <col min="32" max="32" width="18.42578125" style="32" customWidth="1"/>
    <col min="33" max="33" width="24.28515625" style="32" customWidth="1"/>
    <col min="34" max="34" width="14.42578125" style="32" customWidth="1"/>
    <col min="35" max="35" width="25.5703125" style="32" customWidth="1"/>
    <col min="36" max="36" width="12.42578125" style="32" customWidth="1"/>
    <col min="37" max="37" width="19.85546875" style="32" customWidth="1"/>
    <col min="38" max="39" width="4.7109375" style="32" customWidth="1"/>
    <col min="40" max="40" width="4.28515625" style="32" customWidth="1"/>
    <col min="41" max="41" width="4.42578125" style="32" customWidth="1"/>
    <col min="42" max="42" width="5.140625" style="32" customWidth="1"/>
    <col min="43" max="43" width="5.7109375" style="32" customWidth="1"/>
    <col min="44" max="44" width="6.28515625" style="32" customWidth="1"/>
    <col min="45" max="45" width="6.5703125" style="32" customWidth="1"/>
    <col min="46" max="46" width="6.28515625" style="32" customWidth="1"/>
    <col min="47" max="48" width="5.7109375" style="32" customWidth="1"/>
    <col min="49" max="49" width="14.7109375" style="32" customWidth="1"/>
    <col min="50" max="59" width="5.7109375" style="32" customWidth="1"/>
    <col min="60" max="256" width="9.140625" style="32"/>
    <col min="257" max="257" width="13.7109375" style="32" customWidth="1"/>
    <col min="258" max="258" width="36" style="32" customWidth="1"/>
    <col min="259" max="259" width="20.140625" style="32" customWidth="1"/>
    <col min="260" max="260" width="32.140625" style="32" customWidth="1"/>
    <col min="261" max="262" width="33.85546875" style="32" customWidth="1"/>
    <col min="263" max="265" width="36.85546875" style="32" customWidth="1"/>
    <col min="266" max="266" width="36.7109375" style="32" customWidth="1"/>
    <col min="267" max="267" width="22.7109375" style="32" customWidth="1"/>
    <col min="268" max="268" width="5.28515625" style="32" customWidth="1"/>
    <col min="269" max="269" width="5" style="32" customWidth="1"/>
    <col min="270" max="271" width="3.85546875" style="32" customWidth="1"/>
    <col min="272" max="272" width="4.7109375" style="32" customWidth="1"/>
    <col min="273" max="275" width="6.5703125" style="32" customWidth="1"/>
    <col min="276" max="276" width="4.42578125" style="32" customWidth="1"/>
    <col min="277" max="277" width="5.140625" style="32" customWidth="1"/>
    <col min="278" max="278" width="4.42578125" style="32" customWidth="1"/>
    <col min="279" max="279" width="5" style="32" customWidth="1"/>
    <col min="280" max="282" width="6.5703125" style="32" customWidth="1"/>
    <col min="283" max="283" width="7" style="32" customWidth="1"/>
    <col min="284" max="284" width="6.5703125" style="32" customWidth="1"/>
    <col min="285" max="285" width="7.42578125" style="32" customWidth="1"/>
    <col min="286" max="286" width="4" style="32" customWidth="1"/>
    <col min="287" max="287" width="6.5703125" style="32" customWidth="1"/>
    <col min="288" max="288" width="18.42578125" style="32" customWidth="1"/>
    <col min="289" max="289" width="24.28515625" style="32" customWidth="1"/>
    <col min="290" max="290" width="14.42578125" style="32" customWidth="1"/>
    <col min="291" max="291" width="25.5703125" style="32" customWidth="1"/>
    <col min="292" max="292" width="12.42578125" style="32" customWidth="1"/>
    <col min="293" max="293" width="19.85546875" style="32" customWidth="1"/>
    <col min="294" max="295" width="4.7109375" style="32" customWidth="1"/>
    <col min="296" max="296" width="4.28515625" style="32" customWidth="1"/>
    <col min="297" max="297" width="4.42578125" style="32" customWidth="1"/>
    <col min="298" max="298" width="5.140625" style="32" customWidth="1"/>
    <col min="299" max="299" width="5.7109375" style="32" customWidth="1"/>
    <col min="300" max="300" width="6.28515625" style="32" customWidth="1"/>
    <col min="301" max="301" width="6.5703125" style="32" customWidth="1"/>
    <col min="302" max="302" width="6.28515625" style="32" customWidth="1"/>
    <col min="303" max="304" width="5.7109375" style="32" customWidth="1"/>
    <col min="305" max="305" width="14.7109375" style="32" customWidth="1"/>
    <col min="306" max="315" width="5.7109375" style="32" customWidth="1"/>
    <col min="316" max="512" width="9.140625" style="32"/>
    <col min="513" max="513" width="13.7109375" style="32" customWidth="1"/>
    <col min="514" max="514" width="36" style="32" customWidth="1"/>
    <col min="515" max="515" width="20.140625" style="32" customWidth="1"/>
    <col min="516" max="516" width="32.140625" style="32" customWidth="1"/>
    <col min="517" max="518" width="33.85546875" style="32" customWidth="1"/>
    <col min="519" max="521" width="36.85546875" style="32" customWidth="1"/>
    <col min="522" max="522" width="36.7109375" style="32" customWidth="1"/>
    <col min="523" max="523" width="22.7109375" style="32" customWidth="1"/>
    <col min="524" max="524" width="5.28515625" style="32" customWidth="1"/>
    <col min="525" max="525" width="5" style="32" customWidth="1"/>
    <col min="526" max="527" width="3.85546875" style="32" customWidth="1"/>
    <col min="528" max="528" width="4.7109375" style="32" customWidth="1"/>
    <col min="529" max="531" width="6.5703125" style="32" customWidth="1"/>
    <col min="532" max="532" width="4.42578125" style="32" customWidth="1"/>
    <col min="533" max="533" width="5.140625" style="32" customWidth="1"/>
    <col min="534" max="534" width="4.42578125" style="32" customWidth="1"/>
    <col min="535" max="535" width="5" style="32" customWidth="1"/>
    <col min="536" max="538" width="6.5703125" style="32" customWidth="1"/>
    <col min="539" max="539" width="7" style="32" customWidth="1"/>
    <col min="540" max="540" width="6.5703125" style="32" customWidth="1"/>
    <col min="541" max="541" width="7.42578125" style="32" customWidth="1"/>
    <col min="542" max="542" width="4" style="32" customWidth="1"/>
    <col min="543" max="543" width="6.5703125" style="32" customWidth="1"/>
    <col min="544" max="544" width="18.42578125" style="32" customWidth="1"/>
    <col min="545" max="545" width="24.28515625" style="32" customWidth="1"/>
    <col min="546" max="546" width="14.42578125" style="32" customWidth="1"/>
    <col min="547" max="547" width="25.5703125" style="32" customWidth="1"/>
    <col min="548" max="548" width="12.42578125" style="32" customWidth="1"/>
    <col min="549" max="549" width="19.85546875" style="32" customWidth="1"/>
    <col min="550" max="551" width="4.7109375" style="32" customWidth="1"/>
    <col min="552" max="552" width="4.28515625" style="32" customWidth="1"/>
    <col min="553" max="553" width="4.42578125" style="32" customWidth="1"/>
    <col min="554" max="554" width="5.140625" style="32" customWidth="1"/>
    <col min="555" max="555" width="5.7109375" style="32" customWidth="1"/>
    <col min="556" max="556" width="6.28515625" style="32" customWidth="1"/>
    <col min="557" max="557" width="6.5703125" style="32" customWidth="1"/>
    <col min="558" max="558" width="6.28515625" style="32" customWidth="1"/>
    <col min="559" max="560" width="5.7109375" style="32" customWidth="1"/>
    <col min="561" max="561" width="14.7109375" style="32" customWidth="1"/>
    <col min="562" max="571" width="5.7109375" style="32" customWidth="1"/>
    <col min="572" max="768" width="9.140625" style="32"/>
    <col min="769" max="769" width="13.7109375" style="32" customWidth="1"/>
    <col min="770" max="770" width="36" style="32" customWidth="1"/>
    <col min="771" max="771" width="20.140625" style="32" customWidth="1"/>
    <col min="772" max="772" width="32.140625" style="32" customWidth="1"/>
    <col min="773" max="774" width="33.85546875" style="32" customWidth="1"/>
    <col min="775" max="777" width="36.85546875" style="32" customWidth="1"/>
    <col min="778" max="778" width="36.7109375" style="32" customWidth="1"/>
    <col min="779" max="779" width="22.7109375" style="32" customWidth="1"/>
    <col min="780" max="780" width="5.28515625" style="32" customWidth="1"/>
    <col min="781" max="781" width="5" style="32" customWidth="1"/>
    <col min="782" max="783" width="3.85546875" style="32" customWidth="1"/>
    <col min="784" max="784" width="4.7109375" style="32" customWidth="1"/>
    <col min="785" max="787" width="6.5703125" style="32" customWidth="1"/>
    <col min="788" max="788" width="4.42578125" style="32" customWidth="1"/>
    <col min="789" max="789" width="5.140625" style="32" customWidth="1"/>
    <col min="790" max="790" width="4.42578125" style="32" customWidth="1"/>
    <col min="791" max="791" width="5" style="32" customWidth="1"/>
    <col min="792" max="794" width="6.5703125" style="32" customWidth="1"/>
    <col min="795" max="795" width="7" style="32" customWidth="1"/>
    <col min="796" max="796" width="6.5703125" style="32" customWidth="1"/>
    <col min="797" max="797" width="7.42578125" style="32" customWidth="1"/>
    <col min="798" max="798" width="4" style="32" customWidth="1"/>
    <col min="799" max="799" width="6.5703125" style="32" customWidth="1"/>
    <col min="800" max="800" width="18.42578125" style="32" customWidth="1"/>
    <col min="801" max="801" width="24.28515625" style="32" customWidth="1"/>
    <col min="802" max="802" width="14.42578125" style="32" customWidth="1"/>
    <col min="803" max="803" width="25.5703125" style="32" customWidth="1"/>
    <col min="804" max="804" width="12.42578125" style="32" customWidth="1"/>
    <col min="805" max="805" width="19.85546875" style="32" customWidth="1"/>
    <col min="806" max="807" width="4.7109375" style="32" customWidth="1"/>
    <col min="808" max="808" width="4.28515625" style="32" customWidth="1"/>
    <col min="809" max="809" width="4.42578125" style="32" customWidth="1"/>
    <col min="810" max="810" width="5.140625" style="32" customWidth="1"/>
    <col min="811" max="811" width="5.7109375" style="32" customWidth="1"/>
    <col min="812" max="812" width="6.28515625" style="32" customWidth="1"/>
    <col min="813" max="813" width="6.5703125" style="32" customWidth="1"/>
    <col min="814" max="814" width="6.28515625" style="32" customWidth="1"/>
    <col min="815" max="816" width="5.7109375" style="32" customWidth="1"/>
    <col min="817" max="817" width="14.7109375" style="32" customWidth="1"/>
    <col min="818" max="827" width="5.7109375" style="32" customWidth="1"/>
    <col min="828" max="1024" width="9.140625" style="32"/>
    <col min="1025" max="1025" width="13.7109375" style="32" customWidth="1"/>
    <col min="1026" max="1026" width="36" style="32" customWidth="1"/>
    <col min="1027" max="1027" width="20.140625" style="32" customWidth="1"/>
    <col min="1028" max="1028" width="32.140625" style="32" customWidth="1"/>
    <col min="1029" max="1030" width="33.85546875" style="32" customWidth="1"/>
    <col min="1031" max="1033" width="36.85546875" style="32" customWidth="1"/>
    <col min="1034" max="1034" width="36.7109375" style="32" customWidth="1"/>
    <col min="1035" max="1035" width="22.7109375" style="32" customWidth="1"/>
    <col min="1036" max="1036" width="5.28515625" style="32" customWidth="1"/>
    <col min="1037" max="1037" width="5" style="32" customWidth="1"/>
    <col min="1038" max="1039" width="3.85546875" style="32" customWidth="1"/>
    <col min="1040" max="1040" width="4.7109375" style="32" customWidth="1"/>
    <col min="1041" max="1043" width="6.5703125" style="32" customWidth="1"/>
    <col min="1044" max="1044" width="4.42578125" style="32" customWidth="1"/>
    <col min="1045" max="1045" width="5.140625" style="32" customWidth="1"/>
    <col min="1046" max="1046" width="4.42578125" style="32" customWidth="1"/>
    <col min="1047" max="1047" width="5" style="32" customWidth="1"/>
    <col min="1048" max="1050" width="6.5703125" style="32" customWidth="1"/>
    <col min="1051" max="1051" width="7" style="32" customWidth="1"/>
    <col min="1052" max="1052" width="6.5703125" style="32" customWidth="1"/>
    <col min="1053" max="1053" width="7.42578125" style="32" customWidth="1"/>
    <col min="1054" max="1054" width="4" style="32" customWidth="1"/>
    <col min="1055" max="1055" width="6.5703125" style="32" customWidth="1"/>
    <col min="1056" max="1056" width="18.42578125" style="32" customWidth="1"/>
    <col min="1057" max="1057" width="24.28515625" style="32" customWidth="1"/>
    <col min="1058" max="1058" width="14.42578125" style="32" customWidth="1"/>
    <col min="1059" max="1059" width="25.5703125" style="32" customWidth="1"/>
    <col min="1060" max="1060" width="12.42578125" style="32" customWidth="1"/>
    <col min="1061" max="1061" width="19.85546875" style="32" customWidth="1"/>
    <col min="1062" max="1063" width="4.7109375" style="32" customWidth="1"/>
    <col min="1064" max="1064" width="4.28515625" style="32" customWidth="1"/>
    <col min="1065" max="1065" width="4.42578125" style="32" customWidth="1"/>
    <col min="1066" max="1066" width="5.140625" style="32" customWidth="1"/>
    <col min="1067" max="1067" width="5.7109375" style="32" customWidth="1"/>
    <col min="1068" max="1068" width="6.28515625" style="32" customWidth="1"/>
    <col min="1069" max="1069" width="6.5703125" style="32" customWidth="1"/>
    <col min="1070" max="1070" width="6.28515625" style="32" customWidth="1"/>
    <col min="1071" max="1072" width="5.7109375" style="32" customWidth="1"/>
    <col min="1073" max="1073" width="14.7109375" style="32" customWidth="1"/>
    <col min="1074" max="1083" width="5.7109375" style="32" customWidth="1"/>
    <col min="1084" max="1280" width="9.140625" style="32"/>
    <col min="1281" max="1281" width="13.7109375" style="32" customWidth="1"/>
    <col min="1282" max="1282" width="36" style="32" customWidth="1"/>
    <col min="1283" max="1283" width="20.140625" style="32" customWidth="1"/>
    <col min="1284" max="1284" width="32.140625" style="32" customWidth="1"/>
    <col min="1285" max="1286" width="33.85546875" style="32" customWidth="1"/>
    <col min="1287" max="1289" width="36.85546875" style="32" customWidth="1"/>
    <col min="1290" max="1290" width="36.7109375" style="32" customWidth="1"/>
    <col min="1291" max="1291" width="22.7109375" style="32" customWidth="1"/>
    <col min="1292" max="1292" width="5.28515625" style="32" customWidth="1"/>
    <col min="1293" max="1293" width="5" style="32" customWidth="1"/>
    <col min="1294" max="1295" width="3.85546875" style="32" customWidth="1"/>
    <col min="1296" max="1296" width="4.7109375" style="32" customWidth="1"/>
    <col min="1297" max="1299" width="6.5703125" style="32" customWidth="1"/>
    <col min="1300" max="1300" width="4.42578125" style="32" customWidth="1"/>
    <col min="1301" max="1301" width="5.140625" style="32" customWidth="1"/>
    <col min="1302" max="1302" width="4.42578125" style="32" customWidth="1"/>
    <col min="1303" max="1303" width="5" style="32" customWidth="1"/>
    <col min="1304" max="1306" width="6.5703125" style="32" customWidth="1"/>
    <col min="1307" max="1307" width="7" style="32" customWidth="1"/>
    <col min="1308" max="1308" width="6.5703125" style="32" customWidth="1"/>
    <col min="1309" max="1309" width="7.42578125" style="32" customWidth="1"/>
    <col min="1310" max="1310" width="4" style="32" customWidth="1"/>
    <col min="1311" max="1311" width="6.5703125" style="32" customWidth="1"/>
    <col min="1312" max="1312" width="18.42578125" style="32" customWidth="1"/>
    <col min="1313" max="1313" width="24.28515625" style="32" customWidth="1"/>
    <col min="1314" max="1314" width="14.42578125" style="32" customWidth="1"/>
    <col min="1315" max="1315" width="25.5703125" style="32" customWidth="1"/>
    <col min="1316" max="1316" width="12.42578125" style="32" customWidth="1"/>
    <col min="1317" max="1317" width="19.85546875" style="32" customWidth="1"/>
    <col min="1318" max="1319" width="4.7109375" style="32" customWidth="1"/>
    <col min="1320" max="1320" width="4.28515625" style="32" customWidth="1"/>
    <col min="1321" max="1321" width="4.42578125" style="32" customWidth="1"/>
    <col min="1322" max="1322" width="5.140625" style="32" customWidth="1"/>
    <col min="1323" max="1323" width="5.7109375" style="32" customWidth="1"/>
    <col min="1324" max="1324" width="6.28515625" style="32" customWidth="1"/>
    <col min="1325" max="1325" width="6.5703125" style="32" customWidth="1"/>
    <col min="1326" max="1326" width="6.28515625" style="32" customWidth="1"/>
    <col min="1327" max="1328" width="5.7109375" style="32" customWidth="1"/>
    <col min="1329" max="1329" width="14.7109375" style="32" customWidth="1"/>
    <col min="1330" max="1339" width="5.7109375" style="32" customWidth="1"/>
    <col min="1340" max="1536" width="9.140625" style="32"/>
    <col min="1537" max="1537" width="13.7109375" style="32" customWidth="1"/>
    <col min="1538" max="1538" width="36" style="32" customWidth="1"/>
    <col min="1539" max="1539" width="20.140625" style="32" customWidth="1"/>
    <col min="1540" max="1540" width="32.140625" style="32" customWidth="1"/>
    <col min="1541" max="1542" width="33.85546875" style="32" customWidth="1"/>
    <col min="1543" max="1545" width="36.85546875" style="32" customWidth="1"/>
    <col min="1546" max="1546" width="36.7109375" style="32" customWidth="1"/>
    <col min="1547" max="1547" width="22.7109375" style="32" customWidth="1"/>
    <col min="1548" max="1548" width="5.28515625" style="32" customWidth="1"/>
    <col min="1549" max="1549" width="5" style="32" customWidth="1"/>
    <col min="1550" max="1551" width="3.85546875" style="32" customWidth="1"/>
    <col min="1552" max="1552" width="4.7109375" style="32" customWidth="1"/>
    <col min="1553" max="1555" width="6.5703125" style="32" customWidth="1"/>
    <col min="1556" max="1556" width="4.42578125" style="32" customWidth="1"/>
    <col min="1557" max="1557" width="5.140625" style="32" customWidth="1"/>
    <col min="1558" max="1558" width="4.42578125" style="32" customWidth="1"/>
    <col min="1559" max="1559" width="5" style="32" customWidth="1"/>
    <col min="1560" max="1562" width="6.5703125" style="32" customWidth="1"/>
    <col min="1563" max="1563" width="7" style="32" customWidth="1"/>
    <col min="1564" max="1564" width="6.5703125" style="32" customWidth="1"/>
    <col min="1565" max="1565" width="7.42578125" style="32" customWidth="1"/>
    <col min="1566" max="1566" width="4" style="32" customWidth="1"/>
    <col min="1567" max="1567" width="6.5703125" style="32" customWidth="1"/>
    <col min="1568" max="1568" width="18.42578125" style="32" customWidth="1"/>
    <col min="1569" max="1569" width="24.28515625" style="32" customWidth="1"/>
    <col min="1570" max="1570" width="14.42578125" style="32" customWidth="1"/>
    <col min="1571" max="1571" width="25.5703125" style="32" customWidth="1"/>
    <col min="1572" max="1572" width="12.42578125" style="32" customWidth="1"/>
    <col min="1573" max="1573" width="19.85546875" style="32" customWidth="1"/>
    <col min="1574" max="1575" width="4.7109375" style="32" customWidth="1"/>
    <col min="1576" max="1576" width="4.28515625" style="32" customWidth="1"/>
    <col min="1577" max="1577" width="4.42578125" style="32" customWidth="1"/>
    <col min="1578" max="1578" width="5.140625" style="32" customWidth="1"/>
    <col min="1579" max="1579" width="5.7109375" style="32" customWidth="1"/>
    <col min="1580" max="1580" width="6.28515625" style="32" customWidth="1"/>
    <col min="1581" max="1581" width="6.5703125" style="32" customWidth="1"/>
    <col min="1582" max="1582" width="6.28515625" style="32" customWidth="1"/>
    <col min="1583" max="1584" width="5.7109375" style="32" customWidth="1"/>
    <col min="1585" max="1585" width="14.7109375" style="32" customWidth="1"/>
    <col min="1586" max="1595" width="5.7109375" style="32" customWidth="1"/>
    <col min="1596" max="1792" width="9.140625" style="32"/>
    <col min="1793" max="1793" width="13.7109375" style="32" customWidth="1"/>
    <col min="1794" max="1794" width="36" style="32" customWidth="1"/>
    <col min="1795" max="1795" width="20.140625" style="32" customWidth="1"/>
    <col min="1796" max="1796" width="32.140625" style="32" customWidth="1"/>
    <col min="1797" max="1798" width="33.85546875" style="32" customWidth="1"/>
    <col min="1799" max="1801" width="36.85546875" style="32" customWidth="1"/>
    <col min="1802" max="1802" width="36.7109375" style="32" customWidth="1"/>
    <col min="1803" max="1803" width="22.7109375" style="32" customWidth="1"/>
    <col min="1804" max="1804" width="5.28515625" style="32" customWidth="1"/>
    <col min="1805" max="1805" width="5" style="32" customWidth="1"/>
    <col min="1806" max="1807" width="3.85546875" style="32" customWidth="1"/>
    <col min="1808" max="1808" width="4.7109375" style="32" customWidth="1"/>
    <col min="1809" max="1811" width="6.5703125" style="32" customWidth="1"/>
    <col min="1812" max="1812" width="4.42578125" style="32" customWidth="1"/>
    <col min="1813" max="1813" width="5.140625" style="32" customWidth="1"/>
    <col min="1814" max="1814" width="4.42578125" style="32" customWidth="1"/>
    <col min="1815" max="1815" width="5" style="32" customWidth="1"/>
    <col min="1816" max="1818" width="6.5703125" style="32" customWidth="1"/>
    <col min="1819" max="1819" width="7" style="32" customWidth="1"/>
    <col min="1820" max="1820" width="6.5703125" style="32" customWidth="1"/>
    <col min="1821" max="1821" width="7.42578125" style="32" customWidth="1"/>
    <col min="1822" max="1822" width="4" style="32" customWidth="1"/>
    <col min="1823" max="1823" width="6.5703125" style="32" customWidth="1"/>
    <col min="1824" max="1824" width="18.42578125" style="32" customWidth="1"/>
    <col min="1825" max="1825" width="24.28515625" style="32" customWidth="1"/>
    <col min="1826" max="1826" width="14.42578125" style="32" customWidth="1"/>
    <col min="1827" max="1827" width="25.5703125" style="32" customWidth="1"/>
    <col min="1828" max="1828" width="12.42578125" style="32" customWidth="1"/>
    <col min="1829" max="1829" width="19.85546875" style="32" customWidth="1"/>
    <col min="1830" max="1831" width="4.7109375" style="32" customWidth="1"/>
    <col min="1832" max="1832" width="4.28515625" style="32" customWidth="1"/>
    <col min="1833" max="1833" width="4.42578125" style="32" customWidth="1"/>
    <col min="1834" max="1834" width="5.140625" style="32" customWidth="1"/>
    <col min="1835" max="1835" width="5.7109375" style="32" customWidth="1"/>
    <col min="1836" max="1836" width="6.28515625" style="32" customWidth="1"/>
    <col min="1837" max="1837" width="6.5703125" style="32" customWidth="1"/>
    <col min="1838" max="1838" width="6.28515625" style="32" customWidth="1"/>
    <col min="1839" max="1840" width="5.7109375" style="32" customWidth="1"/>
    <col min="1841" max="1841" width="14.7109375" style="32" customWidth="1"/>
    <col min="1842" max="1851" width="5.7109375" style="32" customWidth="1"/>
    <col min="1852" max="2048" width="9.140625" style="32"/>
    <col min="2049" max="2049" width="13.7109375" style="32" customWidth="1"/>
    <col min="2050" max="2050" width="36" style="32" customWidth="1"/>
    <col min="2051" max="2051" width="20.140625" style="32" customWidth="1"/>
    <col min="2052" max="2052" width="32.140625" style="32" customWidth="1"/>
    <col min="2053" max="2054" width="33.85546875" style="32" customWidth="1"/>
    <col min="2055" max="2057" width="36.85546875" style="32" customWidth="1"/>
    <col min="2058" max="2058" width="36.7109375" style="32" customWidth="1"/>
    <col min="2059" max="2059" width="22.7109375" style="32" customWidth="1"/>
    <col min="2060" max="2060" width="5.28515625" style="32" customWidth="1"/>
    <col min="2061" max="2061" width="5" style="32" customWidth="1"/>
    <col min="2062" max="2063" width="3.85546875" style="32" customWidth="1"/>
    <col min="2064" max="2064" width="4.7109375" style="32" customWidth="1"/>
    <col min="2065" max="2067" width="6.5703125" style="32" customWidth="1"/>
    <col min="2068" max="2068" width="4.42578125" style="32" customWidth="1"/>
    <col min="2069" max="2069" width="5.140625" style="32" customWidth="1"/>
    <col min="2070" max="2070" width="4.42578125" style="32" customWidth="1"/>
    <col min="2071" max="2071" width="5" style="32" customWidth="1"/>
    <col min="2072" max="2074" width="6.5703125" style="32" customWidth="1"/>
    <col min="2075" max="2075" width="7" style="32" customWidth="1"/>
    <col min="2076" max="2076" width="6.5703125" style="32" customWidth="1"/>
    <col min="2077" max="2077" width="7.42578125" style="32" customWidth="1"/>
    <col min="2078" max="2078" width="4" style="32" customWidth="1"/>
    <col min="2079" max="2079" width="6.5703125" style="32" customWidth="1"/>
    <col min="2080" max="2080" width="18.42578125" style="32" customWidth="1"/>
    <col min="2081" max="2081" width="24.28515625" style="32" customWidth="1"/>
    <col min="2082" max="2082" width="14.42578125" style="32" customWidth="1"/>
    <col min="2083" max="2083" width="25.5703125" style="32" customWidth="1"/>
    <col min="2084" max="2084" width="12.42578125" style="32" customWidth="1"/>
    <col min="2085" max="2085" width="19.85546875" style="32" customWidth="1"/>
    <col min="2086" max="2087" width="4.7109375" style="32" customWidth="1"/>
    <col min="2088" max="2088" width="4.28515625" style="32" customWidth="1"/>
    <col min="2089" max="2089" width="4.42578125" style="32" customWidth="1"/>
    <col min="2090" max="2090" width="5.140625" style="32" customWidth="1"/>
    <col min="2091" max="2091" width="5.7109375" style="32" customWidth="1"/>
    <col min="2092" max="2092" width="6.28515625" style="32" customWidth="1"/>
    <col min="2093" max="2093" width="6.5703125" style="32" customWidth="1"/>
    <col min="2094" max="2094" width="6.28515625" style="32" customWidth="1"/>
    <col min="2095" max="2096" width="5.7109375" style="32" customWidth="1"/>
    <col min="2097" max="2097" width="14.7109375" style="32" customWidth="1"/>
    <col min="2098" max="2107" width="5.7109375" style="32" customWidth="1"/>
    <col min="2108" max="2304" width="9.140625" style="32"/>
    <col min="2305" max="2305" width="13.7109375" style="32" customWidth="1"/>
    <col min="2306" max="2306" width="36" style="32" customWidth="1"/>
    <col min="2307" max="2307" width="20.140625" style="32" customWidth="1"/>
    <col min="2308" max="2308" width="32.140625" style="32" customWidth="1"/>
    <col min="2309" max="2310" width="33.85546875" style="32" customWidth="1"/>
    <col min="2311" max="2313" width="36.85546875" style="32" customWidth="1"/>
    <col min="2314" max="2314" width="36.7109375" style="32" customWidth="1"/>
    <col min="2315" max="2315" width="22.7109375" style="32" customWidth="1"/>
    <col min="2316" max="2316" width="5.28515625" style="32" customWidth="1"/>
    <col min="2317" max="2317" width="5" style="32" customWidth="1"/>
    <col min="2318" max="2319" width="3.85546875" style="32" customWidth="1"/>
    <col min="2320" max="2320" width="4.7109375" style="32" customWidth="1"/>
    <col min="2321" max="2323" width="6.5703125" style="32" customWidth="1"/>
    <col min="2324" max="2324" width="4.42578125" style="32" customWidth="1"/>
    <col min="2325" max="2325" width="5.140625" style="32" customWidth="1"/>
    <col min="2326" max="2326" width="4.42578125" style="32" customWidth="1"/>
    <col min="2327" max="2327" width="5" style="32" customWidth="1"/>
    <col min="2328" max="2330" width="6.5703125" style="32" customWidth="1"/>
    <col min="2331" max="2331" width="7" style="32" customWidth="1"/>
    <col min="2332" max="2332" width="6.5703125" style="32" customWidth="1"/>
    <col min="2333" max="2333" width="7.42578125" style="32" customWidth="1"/>
    <col min="2334" max="2334" width="4" style="32" customWidth="1"/>
    <col min="2335" max="2335" width="6.5703125" style="32" customWidth="1"/>
    <col min="2336" max="2336" width="18.42578125" style="32" customWidth="1"/>
    <col min="2337" max="2337" width="24.28515625" style="32" customWidth="1"/>
    <col min="2338" max="2338" width="14.42578125" style="32" customWidth="1"/>
    <col min="2339" max="2339" width="25.5703125" style="32" customWidth="1"/>
    <col min="2340" max="2340" width="12.42578125" style="32" customWidth="1"/>
    <col min="2341" max="2341" width="19.85546875" style="32" customWidth="1"/>
    <col min="2342" max="2343" width="4.7109375" style="32" customWidth="1"/>
    <col min="2344" max="2344" width="4.28515625" style="32" customWidth="1"/>
    <col min="2345" max="2345" width="4.42578125" style="32" customWidth="1"/>
    <col min="2346" max="2346" width="5.140625" style="32" customWidth="1"/>
    <col min="2347" max="2347" width="5.7109375" style="32" customWidth="1"/>
    <col min="2348" max="2348" width="6.28515625" style="32" customWidth="1"/>
    <col min="2349" max="2349" width="6.5703125" style="32" customWidth="1"/>
    <col min="2350" max="2350" width="6.28515625" style="32" customWidth="1"/>
    <col min="2351" max="2352" width="5.7109375" style="32" customWidth="1"/>
    <col min="2353" max="2353" width="14.7109375" style="32" customWidth="1"/>
    <col min="2354" max="2363" width="5.7109375" style="32" customWidth="1"/>
    <col min="2364" max="2560" width="9.140625" style="32"/>
    <col min="2561" max="2561" width="13.7109375" style="32" customWidth="1"/>
    <col min="2562" max="2562" width="36" style="32" customWidth="1"/>
    <col min="2563" max="2563" width="20.140625" style="32" customWidth="1"/>
    <col min="2564" max="2564" width="32.140625" style="32" customWidth="1"/>
    <col min="2565" max="2566" width="33.85546875" style="32" customWidth="1"/>
    <col min="2567" max="2569" width="36.85546875" style="32" customWidth="1"/>
    <col min="2570" max="2570" width="36.7109375" style="32" customWidth="1"/>
    <col min="2571" max="2571" width="22.7109375" style="32" customWidth="1"/>
    <col min="2572" max="2572" width="5.28515625" style="32" customWidth="1"/>
    <col min="2573" max="2573" width="5" style="32" customWidth="1"/>
    <col min="2574" max="2575" width="3.85546875" style="32" customWidth="1"/>
    <col min="2576" max="2576" width="4.7109375" style="32" customWidth="1"/>
    <col min="2577" max="2579" width="6.5703125" style="32" customWidth="1"/>
    <col min="2580" max="2580" width="4.42578125" style="32" customWidth="1"/>
    <col min="2581" max="2581" width="5.140625" style="32" customWidth="1"/>
    <col min="2582" max="2582" width="4.42578125" style="32" customWidth="1"/>
    <col min="2583" max="2583" width="5" style="32" customWidth="1"/>
    <col min="2584" max="2586" width="6.5703125" style="32" customWidth="1"/>
    <col min="2587" max="2587" width="7" style="32" customWidth="1"/>
    <col min="2588" max="2588" width="6.5703125" style="32" customWidth="1"/>
    <col min="2589" max="2589" width="7.42578125" style="32" customWidth="1"/>
    <col min="2590" max="2590" width="4" style="32" customWidth="1"/>
    <col min="2591" max="2591" width="6.5703125" style="32" customWidth="1"/>
    <col min="2592" max="2592" width="18.42578125" style="32" customWidth="1"/>
    <col min="2593" max="2593" width="24.28515625" style="32" customWidth="1"/>
    <col min="2594" max="2594" width="14.42578125" style="32" customWidth="1"/>
    <col min="2595" max="2595" width="25.5703125" style="32" customWidth="1"/>
    <col min="2596" max="2596" width="12.42578125" style="32" customWidth="1"/>
    <col min="2597" max="2597" width="19.85546875" style="32" customWidth="1"/>
    <col min="2598" max="2599" width="4.7109375" style="32" customWidth="1"/>
    <col min="2600" max="2600" width="4.28515625" style="32" customWidth="1"/>
    <col min="2601" max="2601" width="4.42578125" style="32" customWidth="1"/>
    <col min="2602" max="2602" width="5.140625" style="32" customWidth="1"/>
    <col min="2603" max="2603" width="5.7109375" style="32" customWidth="1"/>
    <col min="2604" max="2604" width="6.28515625" style="32" customWidth="1"/>
    <col min="2605" max="2605" width="6.5703125" style="32" customWidth="1"/>
    <col min="2606" max="2606" width="6.28515625" style="32" customWidth="1"/>
    <col min="2607" max="2608" width="5.7109375" style="32" customWidth="1"/>
    <col min="2609" max="2609" width="14.7109375" style="32" customWidth="1"/>
    <col min="2610" max="2619" width="5.7109375" style="32" customWidth="1"/>
    <col min="2620" max="2816" width="9.140625" style="32"/>
    <col min="2817" max="2817" width="13.7109375" style="32" customWidth="1"/>
    <col min="2818" max="2818" width="36" style="32" customWidth="1"/>
    <col min="2819" max="2819" width="20.140625" style="32" customWidth="1"/>
    <col min="2820" max="2820" width="32.140625" style="32" customWidth="1"/>
    <col min="2821" max="2822" width="33.85546875" style="32" customWidth="1"/>
    <col min="2823" max="2825" width="36.85546875" style="32" customWidth="1"/>
    <col min="2826" max="2826" width="36.7109375" style="32" customWidth="1"/>
    <col min="2827" max="2827" width="22.7109375" style="32" customWidth="1"/>
    <col min="2828" max="2828" width="5.28515625" style="32" customWidth="1"/>
    <col min="2829" max="2829" width="5" style="32" customWidth="1"/>
    <col min="2830" max="2831" width="3.85546875" style="32" customWidth="1"/>
    <col min="2832" max="2832" width="4.7109375" style="32" customWidth="1"/>
    <col min="2833" max="2835" width="6.5703125" style="32" customWidth="1"/>
    <col min="2836" max="2836" width="4.42578125" style="32" customWidth="1"/>
    <col min="2837" max="2837" width="5.140625" style="32" customWidth="1"/>
    <col min="2838" max="2838" width="4.42578125" style="32" customWidth="1"/>
    <col min="2839" max="2839" width="5" style="32" customWidth="1"/>
    <col min="2840" max="2842" width="6.5703125" style="32" customWidth="1"/>
    <col min="2843" max="2843" width="7" style="32" customWidth="1"/>
    <col min="2844" max="2844" width="6.5703125" style="32" customWidth="1"/>
    <col min="2845" max="2845" width="7.42578125" style="32" customWidth="1"/>
    <col min="2846" max="2846" width="4" style="32" customWidth="1"/>
    <col min="2847" max="2847" width="6.5703125" style="32" customWidth="1"/>
    <col min="2848" max="2848" width="18.42578125" style="32" customWidth="1"/>
    <col min="2849" max="2849" width="24.28515625" style="32" customWidth="1"/>
    <col min="2850" max="2850" width="14.42578125" style="32" customWidth="1"/>
    <col min="2851" max="2851" width="25.5703125" style="32" customWidth="1"/>
    <col min="2852" max="2852" width="12.42578125" style="32" customWidth="1"/>
    <col min="2853" max="2853" width="19.85546875" style="32" customWidth="1"/>
    <col min="2854" max="2855" width="4.7109375" style="32" customWidth="1"/>
    <col min="2856" max="2856" width="4.28515625" style="32" customWidth="1"/>
    <col min="2857" max="2857" width="4.42578125" style="32" customWidth="1"/>
    <col min="2858" max="2858" width="5.140625" style="32" customWidth="1"/>
    <col min="2859" max="2859" width="5.7109375" style="32" customWidth="1"/>
    <col min="2860" max="2860" width="6.28515625" style="32" customWidth="1"/>
    <col min="2861" max="2861" width="6.5703125" style="32" customWidth="1"/>
    <col min="2862" max="2862" width="6.28515625" style="32" customWidth="1"/>
    <col min="2863" max="2864" width="5.7109375" style="32" customWidth="1"/>
    <col min="2865" max="2865" width="14.7109375" style="32" customWidth="1"/>
    <col min="2866" max="2875" width="5.7109375" style="32" customWidth="1"/>
    <col min="2876" max="3072" width="9.140625" style="32"/>
    <col min="3073" max="3073" width="13.7109375" style="32" customWidth="1"/>
    <col min="3074" max="3074" width="36" style="32" customWidth="1"/>
    <col min="3075" max="3075" width="20.140625" style="32" customWidth="1"/>
    <col min="3076" max="3076" width="32.140625" style="32" customWidth="1"/>
    <col min="3077" max="3078" width="33.85546875" style="32" customWidth="1"/>
    <col min="3079" max="3081" width="36.85546875" style="32" customWidth="1"/>
    <col min="3082" max="3082" width="36.7109375" style="32" customWidth="1"/>
    <col min="3083" max="3083" width="22.7109375" style="32" customWidth="1"/>
    <col min="3084" max="3084" width="5.28515625" style="32" customWidth="1"/>
    <col min="3085" max="3085" width="5" style="32" customWidth="1"/>
    <col min="3086" max="3087" width="3.85546875" style="32" customWidth="1"/>
    <col min="3088" max="3088" width="4.7109375" style="32" customWidth="1"/>
    <col min="3089" max="3091" width="6.5703125" style="32" customWidth="1"/>
    <col min="3092" max="3092" width="4.42578125" style="32" customWidth="1"/>
    <col min="3093" max="3093" width="5.140625" style="32" customWidth="1"/>
    <col min="3094" max="3094" width="4.42578125" style="32" customWidth="1"/>
    <col min="3095" max="3095" width="5" style="32" customWidth="1"/>
    <col min="3096" max="3098" width="6.5703125" style="32" customWidth="1"/>
    <col min="3099" max="3099" width="7" style="32" customWidth="1"/>
    <col min="3100" max="3100" width="6.5703125" style="32" customWidth="1"/>
    <col min="3101" max="3101" width="7.42578125" style="32" customWidth="1"/>
    <col min="3102" max="3102" width="4" style="32" customWidth="1"/>
    <col min="3103" max="3103" width="6.5703125" style="32" customWidth="1"/>
    <col min="3104" max="3104" width="18.42578125" style="32" customWidth="1"/>
    <col min="3105" max="3105" width="24.28515625" style="32" customWidth="1"/>
    <col min="3106" max="3106" width="14.42578125" style="32" customWidth="1"/>
    <col min="3107" max="3107" width="25.5703125" style="32" customWidth="1"/>
    <col min="3108" max="3108" width="12.42578125" style="32" customWidth="1"/>
    <col min="3109" max="3109" width="19.85546875" style="32" customWidth="1"/>
    <col min="3110" max="3111" width="4.7109375" style="32" customWidth="1"/>
    <col min="3112" max="3112" width="4.28515625" style="32" customWidth="1"/>
    <col min="3113" max="3113" width="4.42578125" style="32" customWidth="1"/>
    <col min="3114" max="3114" width="5.140625" style="32" customWidth="1"/>
    <col min="3115" max="3115" width="5.7109375" style="32" customWidth="1"/>
    <col min="3116" max="3116" width="6.28515625" style="32" customWidth="1"/>
    <col min="3117" max="3117" width="6.5703125" style="32" customWidth="1"/>
    <col min="3118" max="3118" width="6.28515625" style="32" customWidth="1"/>
    <col min="3119" max="3120" width="5.7109375" style="32" customWidth="1"/>
    <col min="3121" max="3121" width="14.7109375" style="32" customWidth="1"/>
    <col min="3122" max="3131" width="5.7109375" style="32" customWidth="1"/>
    <col min="3132" max="3328" width="9.140625" style="32"/>
    <col min="3329" max="3329" width="13.7109375" style="32" customWidth="1"/>
    <col min="3330" max="3330" width="36" style="32" customWidth="1"/>
    <col min="3331" max="3331" width="20.140625" style="32" customWidth="1"/>
    <col min="3332" max="3332" width="32.140625" style="32" customWidth="1"/>
    <col min="3333" max="3334" width="33.85546875" style="32" customWidth="1"/>
    <col min="3335" max="3337" width="36.85546875" style="32" customWidth="1"/>
    <col min="3338" max="3338" width="36.7109375" style="32" customWidth="1"/>
    <col min="3339" max="3339" width="22.7109375" style="32" customWidth="1"/>
    <col min="3340" max="3340" width="5.28515625" style="32" customWidth="1"/>
    <col min="3341" max="3341" width="5" style="32" customWidth="1"/>
    <col min="3342" max="3343" width="3.85546875" style="32" customWidth="1"/>
    <col min="3344" max="3344" width="4.7109375" style="32" customWidth="1"/>
    <col min="3345" max="3347" width="6.5703125" style="32" customWidth="1"/>
    <col min="3348" max="3348" width="4.42578125" style="32" customWidth="1"/>
    <col min="3349" max="3349" width="5.140625" style="32" customWidth="1"/>
    <col min="3350" max="3350" width="4.42578125" style="32" customWidth="1"/>
    <col min="3351" max="3351" width="5" style="32" customWidth="1"/>
    <col min="3352" max="3354" width="6.5703125" style="32" customWidth="1"/>
    <col min="3355" max="3355" width="7" style="32" customWidth="1"/>
    <col min="3356" max="3356" width="6.5703125" style="32" customWidth="1"/>
    <col min="3357" max="3357" width="7.42578125" style="32" customWidth="1"/>
    <col min="3358" max="3358" width="4" style="32" customWidth="1"/>
    <col min="3359" max="3359" width="6.5703125" style="32" customWidth="1"/>
    <col min="3360" max="3360" width="18.42578125" style="32" customWidth="1"/>
    <col min="3361" max="3361" width="24.28515625" style="32" customWidth="1"/>
    <col min="3362" max="3362" width="14.42578125" style="32" customWidth="1"/>
    <col min="3363" max="3363" width="25.5703125" style="32" customWidth="1"/>
    <col min="3364" max="3364" width="12.42578125" style="32" customWidth="1"/>
    <col min="3365" max="3365" width="19.85546875" style="32" customWidth="1"/>
    <col min="3366" max="3367" width="4.7109375" style="32" customWidth="1"/>
    <col min="3368" max="3368" width="4.28515625" style="32" customWidth="1"/>
    <col min="3369" max="3369" width="4.42578125" style="32" customWidth="1"/>
    <col min="3370" max="3370" width="5.140625" style="32" customWidth="1"/>
    <col min="3371" max="3371" width="5.7109375" style="32" customWidth="1"/>
    <col min="3372" max="3372" width="6.28515625" style="32" customWidth="1"/>
    <col min="3373" max="3373" width="6.5703125" style="32" customWidth="1"/>
    <col min="3374" max="3374" width="6.28515625" style="32" customWidth="1"/>
    <col min="3375" max="3376" width="5.7109375" style="32" customWidth="1"/>
    <col min="3377" max="3377" width="14.7109375" style="32" customWidth="1"/>
    <col min="3378" max="3387" width="5.7109375" style="32" customWidth="1"/>
    <col min="3388" max="3584" width="9.140625" style="32"/>
    <col min="3585" max="3585" width="13.7109375" style="32" customWidth="1"/>
    <col min="3586" max="3586" width="36" style="32" customWidth="1"/>
    <col min="3587" max="3587" width="20.140625" style="32" customWidth="1"/>
    <col min="3588" max="3588" width="32.140625" style="32" customWidth="1"/>
    <col min="3589" max="3590" width="33.85546875" style="32" customWidth="1"/>
    <col min="3591" max="3593" width="36.85546875" style="32" customWidth="1"/>
    <col min="3594" max="3594" width="36.7109375" style="32" customWidth="1"/>
    <col min="3595" max="3595" width="22.7109375" style="32" customWidth="1"/>
    <col min="3596" max="3596" width="5.28515625" style="32" customWidth="1"/>
    <col min="3597" max="3597" width="5" style="32" customWidth="1"/>
    <col min="3598" max="3599" width="3.85546875" style="32" customWidth="1"/>
    <col min="3600" max="3600" width="4.7109375" style="32" customWidth="1"/>
    <col min="3601" max="3603" width="6.5703125" style="32" customWidth="1"/>
    <col min="3604" max="3604" width="4.42578125" style="32" customWidth="1"/>
    <col min="3605" max="3605" width="5.140625" style="32" customWidth="1"/>
    <col min="3606" max="3606" width="4.42578125" style="32" customWidth="1"/>
    <col min="3607" max="3607" width="5" style="32" customWidth="1"/>
    <col min="3608" max="3610" width="6.5703125" style="32" customWidth="1"/>
    <col min="3611" max="3611" width="7" style="32" customWidth="1"/>
    <col min="3612" max="3612" width="6.5703125" style="32" customWidth="1"/>
    <col min="3613" max="3613" width="7.42578125" style="32" customWidth="1"/>
    <col min="3614" max="3614" width="4" style="32" customWidth="1"/>
    <col min="3615" max="3615" width="6.5703125" style="32" customWidth="1"/>
    <col min="3616" max="3616" width="18.42578125" style="32" customWidth="1"/>
    <col min="3617" max="3617" width="24.28515625" style="32" customWidth="1"/>
    <col min="3618" max="3618" width="14.42578125" style="32" customWidth="1"/>
    <col min="3619" max="3619" width="25.5703125" style="32" customWidth="1"/>
    <col min="3620" max="3620" width="12.42578125" style="32" customWidth="1"/>
    <col min="3621" max="3621" width="19.85546875" style="32" customWidth="1"/>
    <col min="3622" max="3623" width="4.7109375" style="32" customWidth="1"/>
    <col min="3624" max="3624" width="4.28515625" style="32" customWidth="1"/>
    <col min="3625" max="3625" width="4.42578125" style="32" customWidth="1"/>
    <col min="3626" max="3626" width="5.140625" style="32" customWidth="1"/>
    <col min="3627" max="3627" width="5.7109375" style="32" customWidth="1"/>
    <col min="3628" max="3628" width="6.28515625" style="32" customWidth="1"/>
    <col min="3629" max="3629" width="6.5703125" style="32" customWidth="1"/>
    <col min="3630" max="3630" width="6.28515625" style="32" customWidth="1"/>
    <col min="3631" max="3632" width="5.7109375" style="32" customWidth="1"/>
    <col min="3633" max="3633" width="14.7109375" style="32" customWidth="1"/>
    <col min="3634" max="3643" width="5.7109375" style="32" customWidth="1"/>
    <col min="3644" max="3840" width="9.140625" style="32"/>
    <col min="3841" max="3841" width="13.7109375" style="32" customWidth="1"/>
    <col min="3842" max="3842" width="36" style="32" customWidth="1"/>
    <col min="3843" max="3843" width="20.140625" style="32" customWidth="1"/>
    <col min="3844" max="3844" width="32.140625" style="32" customWidth="1"/>
    <col min="3845" max="3846" width="33.85546875" style="32" customWidth="1"/>
    <col min="3847" max="3849" width="36.85546875" style="32" customWidth="1"/>
    <col min="3850" max="3850" width="36.7109375" style="32" customWidth="1"/>
    <col min="3851" max="3851" width="22.7109375" style="32" customWidth="1"/>
    <col min="3852" max="3852" width="5.28515625" style="32" customWidth="1"/>
    <col min="3853" max="3853" width="5" style="32" customWidth="1"/>
    <col min="3854" max="3855" width="3.85546875" style="32" customWidth="1"/>
    <col min="3856" max="3856" width="4.7109375" style="32" customWidth="1"/>
    <col min="3857" max="3859" width="6.5703125" style="32" customWidth="1"/>
    <col min="3860" max="3860" width="4.42578125" style="32" customWidth="1"/>
    <col min="3861" max="3861" width="5.140625" style="32" customWidth="1"/>
    <col min="3862" max="3862" width="4.42578125" style="32" customWidth="1"/>
    <col min="3863" max="3863" width="5" style="32" customWidth="1"/>
    <col min="3864" max="3866" width="6.5703125" style="32" customWidth="1"/>
    <col min="3867" max="3867" width="7" style="32" customWidth="1"/>
    <col min="3868" max="3868" width="6.5703125" style="32" customWidth="1"/>
    <col min="3869" max="3869" width="7.42578125" style="32" customWidth="1"/>
    <col min="3870" max="3870" width="4" style="32" customWidth="1"/>
    <col min="3871" max="3871" width="6.5703125" style="32" customWidth="1"/>
    <col min="3872" max="3872" width="18.42578125" style="32" customWidth="1"/>
    <col min="3873" max="3873" width="24.28515625" style="32" customWidth="1"/>
    <col min="3874" max="3874" width="14.42578125" style="32" customWidth="1"/>
    <col min="3875" max="3875" width="25.5703125" style="32" customWidth="1"/>
    <col min="3876" max="3876" width="12.42578125" style="32" customWidth="1"/>
    <col min="3877" max="3877" width="19.85546875" style="32" customWidth="1"/>
    <col min="3878" max="3879" width="4.7109375" style="32" customWidth="1"/>
    <col min="3880" max="3880" width="4.28515625" style="32" customWidth="1"/>
    <col min="3881" max="3881" width="4.42578125" style="32" customWidth="1"/>
    <col min="3882" max="3882" width="5.140625" style="32" customWidth="1"/>
    <col min="3883" max="3883" width="5.7109375" style="32" customWidth="1"/>
    <col min="3884" max="3884" width="6.28515625" style="32" customWidth="1"/>
    <col min="3885" max="3885" width="6.5703125" style="32" customWidth="1"/>
    <col min="3886" max="3886" width="6.28515625" style="32" customWidth="1"/>
    <col min="3887" max="3888" width="5.7109375" style="32" customWidth="1"/>
    <col min="3889" max="3889" width="14.7109375" style="32" customWidth="1"/>
    <col min="3890" max="3899" width="5.7109375" style="32" customWidth="1"/>
    <col min="3900" max="4096" width="9.140625" style="32"/>
    <col min="4097" max="4097" width="13.7109375" style="32" customWidth="1"/>
    <col min="4098" max="4098" width="36" style="32" customWidth="1"/>
    <col min="4099" max="4099" width="20.140625" style="32" customWidth="1"/>
    <col min="4100" max="4100" width="32.140625" style="32" customWidth="1"/>
    <col min="4101" max="4102" width="33.85546875" style="32" customWidth="1"/>
    <col min="4103" max="4105" width="36.85546875" style="32" customWidth="1"/>
    <col min="4106" max="4106" width="36.7109375" style="32" customWidth="1"/>
    <col min="4107" max="4107" width="22.7109375" style="32" customWidth="1"/>
    <col min="4108" max="4108" width="5.28515625" style="32" customWidth="1"/>
    <col min="4109" max="4109" width="5" style="32" customWidth="1"/>
    <col min="4110" max="4111" width="3.85546875" style="32" customWidth="1"/>
    <col min="4112" max="4112" width="4.7109375" style="32" customWidth="1"/>
    <col min="4113" max="4115" width="6.5703125" style="32" customWidth="1"/>
    <col min="4116" max="4116" width="4.42578125" style="32" customWidth="1"/>
    <col min="4117" max="4117" width="5.140625" style="32" customWidth="1"/>
    <col min="4118" max="4118" width="4.42578125" style="32" customWidth="1"/>
    <col min="4119" max="4119" width="5" style="32" customWidth="1"/>
    <col min="4120" max="4122" width="6.5703125" style="32" customWidth="1"/>
    <col min="4123" max="4123" width="7" style="32" customWidth="1"/>
    <col min="4124" max="4124" width="6.5703125" style="32" customWidth="1"/>
    <col min="4125" max="4125" width="7.42578125" style="32" customWidth="1"/>
    <col min="4126" max="4126" width="4" style="32" customWidth="1"/>
    <col min="4127" max="4127" width="6.5703125" style="32" customWidth="1"/>
    <col min="4128" max="4128" width="18.42578125" style="32" customWidth="1"/>
    <col min="4129" max="4129" width="24.28515625" style="32" customWidth="1"/>
    <col min="4130" max="4130" width="14.42578125" style="32" customWidth="1"/>
    <col min="4131" max="4131" width="25.5703125" style="32" customWidth="1"/>
    <col min="4132" max="4132" width="12.42578125" style="32" customWidth="1"/>
    <col min="4133" max="4133" width="19.85546875" style="32" customWidth="1"/>
    <col min="4134" max="4135" width="4.7109375" style="32" customWidth="1"/>
    <col min="4136" max="4136" width="4.28515625" style="32" customWidth="1"/>
    <col min="4137" max="4137" width="4.42578125" style="32" customWidth="1"/>
    <col min="4138" max="4138" width="5.140625" style="32" customWidth="1"/>
    <col min="4139" max="4139" width="5.7109375" style="32" customWidth="1"/>
    <col min="4140" max="4140" width="6.28515625" style="32" customWidth="1"/>
    <col min="4141" max="4141" width="6.5703125" style="32" customWidth="1"/>
    <col min="4142" max="4142" width="6.28515625" style="32" customWidth="1"/>
    <col min="4143" max="4144" width="5.7109375" style="32" customWidth="1"/>
    <col min="4145" max="4145" width="14.7109375" style="32" customWidth="1"/>
    <col min="4146" max="4155" width="5.7109375" style="32" customWidth="1"/>
    <col min="4156" max="4352" width="9.140625" style="32"/>
    <col min="4353" max="4353" width="13.7109375" style="32" customWidth="1"/>
    <col min="4354" max="4354" width="36" style="32" customWidth="1"/>
    <col min="4355" max="4355" width="20.140625" style="32" customWidth="1"/>
    <col min="4356" max="4356" width="32.140625" style="32" customWidth="1"/>
    <col min="4357" max="4358" width="33.85546875" style="32" customWidth="1"/>
    <col min="4359" max="4361" width="36.85546875" style="32" customWidth="1"/>
    <col min="4362" max="4362" width="36.7109375" style="32" customWidth="1"/>
    <col min="4363" max="4363" width="22.7109375" style="32" customWidth="1"/>
    <col min="4364" max="4364" width="5.28515625" style="32" customWidth="1"/>
    <col min="4365" max="4365" width="5" style="32" customWidth="1"/>
    <col min="4366" max="4367" width="3.85546875" style="32" customWidth="1"/>
    <col min="4368" max="4368" width="4.7109375" style="32" customWidth="1"/>
    <col min="4369" max="4371" width="6.5703125" style="32" customWidth="1"/>
    <col min="4372" max="4372" width="4.42578125" style="32" customWidth="1"/>
    <col min="4373" max="4373" width="5.140625" style="32" customWidth="1"/>
    <col min="4374" max="4374" width="4.42578125" style="32" customWidth="1"/>
    <col min="4375" max="4375" width="5" style="32" customWidth="1"/>
    <col min="4376" max="4378" width="6.5703125" style="32" customWidth="1"/>
    <col min="4379" max="4379" width="7" style="32" customWidth="1"/>
    <col min="4380" max="4380" width="6.5703125" style="32" customWidth="1"/>
    <col min="4381" max="4381" width="7.42578125" style="32" customWidth="1"/>
    <col min="4382" max="4382" width="4" style="32" customWidth="1"/>
    <col min="4383" max="4383" width="6.5703125" style="32" customWidth="1"/>
    <col min="4384" max="4384" width="18.42578125" style="32" customWidth="1"/>
    <col min="4385" max="4385" width="24.28515625" style="32" customWidth="1"/>
    <col min="4386" max="4386" width="14.42578125" style="32" customWidth="1"/>
    <col min="4387" max="4387" width="25.5703125" style="32" customWidth="1"/>
    <col min="4388" max="4388" width="12.42578125" style="32" customWidth="1"/>
    <col min="4389" max="4389" width="19.85546875" style="32" customWidth="1"/>
    <col min="4390" max="4391" width="4.7109375" style="32" customWidth="1"/>
    <col min="4392" max="4392" width="4.28515625" style="32" customWidth="1"/>
    <col min="4393" max="4393" width="4.42578125" style="32" customWidth="1"/>
    <col min="4394" max="4394" width="5.140625" style="32" customWidth="1"/>
    <col min="4395" max="4395" width="5.7109375" style="32" customWidth="1"/>
    <col min="4396" max="4396" width="6.28515625" style="32" customWidth="1"/>
    <col min="4397" max="4397" width="6.5703125" style="32" customWidth="1"/>
    <col min="4398" max="4398" width="6.28515625" style="32" customWidth="1"/>
    <col min="4399" max="4400" width="5.7109375" style="32" customWidth="1"/>
    <col min="4401" max="4401" width="14.7109375" style="32" customWidth="1"/>
    <col min="4402" max="4411" width="5.7109375" style="32" customWidth="1"/>
    <col min="4412" max="4608" width="9.140625" style="32"/>
    <col min="4609" max="4609" width="13.7109375" style="32" customWidth="1"/>
    <col min="4610" max="4610" width="36" style="32" customWidth="1"/>
    <col min="4611" max="4611" width="20.140625" style="32" customWidth="1"/>
    <col min="4612" max="4612" width="32.140625" style="32" customWidth="1"/>
    <col min="4613" max="4614" width="33.85546875" style="32" customWidth="1"/>
    <col min="4615" max="4617" width="36.85546875" style="32" customWidth="1"/>
    <col min="4618" max="4618" width="36.7109375" style="32" customWidth="1"/>
    <col min="4619" max="4619" width="22.7109375" style="32" customWidth="1"/>
    <col min="4620" max="4620" width="5.28515625" style="32" customWidth="1"/>
    <col min="4621" max="4621" width="5" style="32" customWidth="1"/>
    <col min="4622" max="4623" width="3.85546875" style="32" customWidth="1"/>
    <col min="4624" max="4624" width="4.7109375" style="32" customWidth="1"/>
    <col min="4625" max="4627" width="6.5703125" style="32" customWidth="1"/>
    <col min="4628" max="4628" width="4.42578125" style="32" customWidth="1"/>
    <col min="4629" max="4629" width="5.140625" style="32" customWidth="1"/>
    <col min="4630" max="4630" width="4.42578125" style="32" customWidth="1"/>
    <col min="4631" max="4631" width="5" style="32" customWidth="1"/>
    <col min="4632" max="4634" width="6.5703125" style="32" customWidth="1"/>
    <col min="4635" max="4635" width="7" style="32" customWidth="1"/>
    <col min="4636" max="4636" width="6.5703125" style="32" customWidth="1"/>
    <col min="4637" max="4637" width="7.42578125" style="32" customWidth="1"/>
    <col min="4638" max="4638" width="4" style="32" customWidth="1"/>
    <col min="4639" max="4639" width="6.5703125" style="32" customWidth="1"/>
    <col min="4640" max="4640" width="18.42578125" style="32" customWidth="1"/>
    <col min="4641" max="4641" width="24.28515625" style="32" customWidth="1"/>
    <col min="4642" max="4642" width="14.42578125" style="32" customWidth="1"/>
    <col min="4643" max="4643" width="25.5703125" style="32" customWidth="1"/>
    <col min="4644" max="4644" width="12.42578125" style="32" customWidth="1"/>
    <col min="4645" max="4645" width="19.85546875" style="32" customWidth="1"/>
    <col min="4646" max="4647" width="4.7109375" style="32" customWidth="1"/>
    <col min="4648" max="4648" width="4.28515625" style="32" customWidth="1"/>
    <col min="4649" max="4649" width="4.42578125" style="32" customWidth="1"/>
    <col min="4650" max="4650" width="5.140625" style="32" customWidth="1"/>
    <col min="4651" max="4651" width="5.7109375" style="32" customWidth="1"/>
    <col min="4652" max="4652" width="6.28515625" style="32" customWidth="1"/>
    <col min="4653" max="4653" width="6.5703125" style="32" customWidth="1"/>
    <col min="4654" max="4654" width="6.28515625" style="32" customWidth="1"/>
    <col min="4655" max="4656" width="5.7109375" style="32" customWidth="1"/>
    <col min="4657" max="4657" width="14.7109375" style="32" customWidth="1"/>
    <col min="4658" max="4667" width="5.7109375" style="32" customWidth="1"/>
    <col min="4668" max="4864" width="9.140625" style="32"/>
    <col min="4865" max="4865" width="13.7109375" style="32" customWidth="1"/>
    <col min="4866" max="4866" width="36" style="32" customWidth="1"/>
    <col min="4867" max="4867" width="20.140625" style="32" customWidth="1"/>
    <col min="4868" max="4868" width="32.140625" style="32" customWidth="1"/>
    <col min="4869" max="4870" width="33.85546875" style="32" customWidth="1"/>
    <col min="4871" max="4873" width="36.85546875" style="32" customWidth="1"/>
    <col min="4874" max="4874" width="36.7109375" style="32" customWidth="1"/>
    <col min="4875" max="4875" width="22.7109375" style="32" customWidth="1"/>
    <col min="4876" max="4876" width="5.28515625" style="32" customWidth="1"/>
    <col min="4877" max="4877" width="5" style="32" customWidth="1"/>
    <col min="4878" max="4879" width="3.85546875" style="32" customWidth="1"/>
    <col min="4880" max="4880" width="4.7109375" style="32" customWidth="1"/>
    <col min="4881" max="4883" width="6.5703125" style="32" customWidth="1"/>
    <col min="4884" max="4884" width="4.42578125" style="32" customWidth="1"/>
    <col min="4885" max="4885" width="5.140625" style="32" customWidth="1"/>
    <col min="4886" max="4886" width="4.42578125" style="32" customWidth="1"/>
    <col min="4887" max="4887" width="5" style="32" customWidth="1"/>
    <col min="4888" max="4890" width="6.5703125" style="32" customWidth="1"/>
    <col min="4891" max="4891" width="7" style="32" customWidth="1"/>
    <col min="4892" max="4892" width="6.5703125" style="32" customWidth="1"/>
    <col min="4893" max="4893" width="7.42578125" style="32" customWidth="1"/>
    <col min="4894" max="4894" width="4" style="32" customWidth="1"/>
    <col min="4895" max="4895" width="6.5703125" style="32" customWidth="1"/>
    <col min="4896" max="4896" width="18.42578125" style="32" customWidth="1"/>
    <col min="4897" max="4897" width="24.28515625" style="32" customWidth="1"/>
    <col min="4898" max="4898" width="14.42578125" style="32" customWidth="1"/>
    <col min="4899" max="4899" width="25.5703125" style="32" customWidth="1"/>
    <col min="4900" max="4900" width="12.42578125" style="32" customWidth="1"/>
    <col min="4901" max="4901" width="19.85546875" style="32" customWidth="1"/>
    <col min="4902" max="4903" width="4.7109375" style="32" customWidth="1"/>
    <col min="4904" max="4904" width="4.28515625" style="32" customWidth="1"/>
    <col min="4905" max="4905" width="4.42578125" style="32" customWidth="1"/>
    <col min="4906" max="4906" width="5.140625" style="32" customWidth="1"/>
    <col min="4907" max="4907" width="5.7109375" style="32" customWidth="1"/>
    <col min="4908" max="4908" width="6.28515625" style="32" customWidth="1"/>
    <col min="4909" max="4909" width="6.5703125" style="32" customWidth="1"/>
    <col min="4910" max="4910" width="6.28515625" style="32" customWidth="1"/>
    <col min="4911" max="4912" width="5.7109375" style="32" customWidth="1"/>
    <col min="4913" max="4913" width="14.7109375" style="32" customWidth="1"/>
    <col min="4914" max="4923" width="5.7109375" style="32" customWidth="1"/>
    <col min="4924" max="5120" width="9.140625" style="32"/>
    <col min="5121" max="5121" width="13.7109375" style="32" customWidth="1"/>
    <col min="5122" max="5122" width="36" style="32" customWidth="1"/>
    <col min="5123" max="5123" width="20.140625" style="32" customWidth="1"/>
    <col min="5124" max="5124" width="32.140625" style="32" customWidth="1"/>
    <col min="5125" max="5126" width="33.85546875" style="32" customWidth="1"/>
    <col min="5127" max="5129" width="36.85546875" style="32" customWidth="1"/>
    <col min="5130" max="5130" width="36.7109375" style="32" customWidth="1"/>
    <col min="5131" max="5131" width="22.7109375" style="32" customWidth="1"/>
    <col min="5132" max="5132" width="5.28515625" style="32" customWidth="1"/>
    <col min="5133" max="5133" width="5" style="32" customWidth="1"/>
    <col min="5134" max="5135" width="3.85546875" style="32" customWidth="1"/>
    <col min="5136" max="5136" width="4.7109375" style="32" customWidth="1"/>
    <col min="5137" max="5139" width="6.5703125" style="32" customWidth="1"/>
    <col min="5140" max="5140" width="4.42578125" style="32" customWidth="1"/>
    <col min="5141" max="5141" width="5.140625" style="32" customWidth="1"/>
    <col min="5142" max="5142" width="4.42578125" style="32" customWidth="1"/>
    <col min="5143" max="5143" width="5" style="32" customWidth="1"/>
    <col min="5144" max="5146" width="6.5703125" style="32" customWidth="1"/>
    <col min="5147" max="5147" width="7" style="32" customWidth="1"/>
    <col min="5148" max="5148" width="6.5703125" style="32" customWidth="1"/>
    <col min="5149" max="5149" width="7.42578125" style="32" customWidth="1"/>
    <col min="5150" max="5150" width="4" style="32" customWidth="1"/>
    <col min="5151" max="5151" width="6.5703125" style="32" customWidth="1"/>
    <col min="5152" max="5152" width="18.42578125" style="32" customWidth="1"/>
    <col min="5153" max="5153" width="24.28515625" style="32" customWidth="1"/>
    <col min="5154" max="5154" width="14.42578125" style="32" customWidth="1"/>
    <col min="5155" max="5155" width="25.5703125" style="32" customWidth="1"/>
    <col min="5156" max="5156" width="12.42578125" style="32" customWidth="1"/>
    <col min="5157" max="5157" width="19.85546875" style="32" customWidth="1"/>
    <col min="5158" max="5159" width="4.7109375" style="32" customWidth="1"/>
    <col min="5160" max="5160" width="4.28515625" style="32" customWidth="1"/>
    <col min="5161" max="5161" width="4.42578125" style="32" customWidth="1"/>
    <col min="5162" max="5162" width="5.140625" style="32" customWidth="1"/>
    <col min="5163" max="5163" width="5.7109375" style="32" customWidth="1"/>
    <col min="5164" max="5164" width="6.28515625" style="32" customWidth="1"/>
    <col min="5165" max="5165" width="6.5703125" style="32" customWidth="1"/>
    <col min="5166" max="5166" width="6.28515625" style="32" customWidth="1"/>
    <col min="5167" max="5168" width="5.7109375" style="32" customWidth="1"/>
    <col min="5169" max="5169" width="14.7109375" style="32" customWidth="1"/>
    <col min="5170" max="5179" width="5.7109375" style="32" customWidth="1"/>
    <col min="5180" max="5376" width="9.140625" style="32"/>
    <col min="5377" max="5377" width="13.7109375" style="32" customWidth="1"/>
    <col min="5378" max="5378" width="36" style="32" customWidth="1"/>
    <col min="5379" max="5379" width="20.140625" style="32" customWidth="1"/>
    <col min="5380" max="5380" width="32.140625" style="32" customWidth="1"/>
    <col min="5381" max="5382" width="33.85546875" style="32" customWidth="1"/>
    <col min="5383" max="5385" width="36.85546875" style="32" customWidth="1"/>
    <col min="5386" max="5386" width="36.7109375" style="32" customWidth="1"/>
    <col min="5387" max="5387" width="22.7109375" style="32" customWidth="1"/>
    <col min="5388" max="5388" width="5.28515625" style="32" customWidth="1"/>
    <col min="5389" max="5389" width="5" style="32" customWidth="1"/>
    <col min="5390" max="5391" width="3.85546875" style="32" customWidth="1"/>
    <col min="5392" max="5392" width="4.7109375" style="32" customWidth="1"/>
    <col min="5393" max="5395" width="6.5703125" style="32" customWidth="1"/>
    <col min="5396" max="5396" width="4.42578125" style="32" customWidth="1"/>
    <col min="5397" max="5397" width="5.140625" style="32" customWidth="1"/>
    <col min="5398" max="5398" width="4.42578125" style="32" customWidth="1"/>
    <col min="5399" max="5399" width="5" style="32" customWidth="1"/>
    <col min="5400" max="5402" width="6.5703125" style="32" customWidth="1"/>
    <col min="5403" max="5403" width="7" style="32" customWidth="1"/>
    <col min="5404" max="5404" width="6.5703125" style="32" customWidth="1"/>
    <col min="5405" max="5405" width="7.42578125" style="32" customWidth="1"/>
    <col min="5406" max="5406" width="4" style="32" customWidth="1"/>
    <col min="5407" max="5407" width="6.5703125" style="32" customWidth="1"/>
    <col min="5408" max="5408" width="18.42578125" style="32" customWidth="1"/>
    <col min="5409" max="5409" width="24.28515625" style="32" customWidth="1"/>
    <col min="5410" max="5410" width="14.42578125" style="32" customWidth="1"/>
    <col min="5411" max="5411" width="25.5703125" style="32" customWidth="1"/>
    <col min="5412" max="5412" width="12.42578125" style="32" customWidth="1"/>
    <col min="5413" max="5413" width="19.85546875" style="32" customWidth="1"/>
    <col min="5414" max="5415" width="4.7109375" style="32" customWidth="1"/>
    <col min="5416" max="5416" width="4.28515625" style="32" customWidth="1"/>
    <col min="5417" max="5417" width="4.42578125" style="32" customWidth="1"/>
    <col min="5418" max="5418" width="5.140625" style="32" customWidth="1"/>
    <col min="5419" max="5419" width="5.7109375" style="32" customWidth="1"/>
    <col min="5420" max="5420" width="6.28515625" style="32" customWidth="1"/>
    <col min="5421" max="5421" width="6.5703125" style="32" customWidth="1"/>
    <col min="5422" max="5422" width="6.28515625" style="32" customWidth="1"/>
    <col min="5423" max="5424" width="5.7109375" style="32" customWidth="1"/>
    <col min="5425" max="5425" width="14.7109375" style="32" customWidth="1"/>
    <col min="5426" max="5435" width="5.7109375" style="32" customWidth="1"/>
    <col min="5436" max="5632" width="9.140625" style="32"/>
    <col min="5633" max="5633" width="13.7109375" style="32" customWidth="1"/>
    <col min="5634" max="5634" width="36" style="32" customWidth="1"/>
    <col min="5635" max="5635" width="20.140625" style="32" customWidth="1"/>
    <col min="5636" max="5636" width="32.140625" style="32" customWidth="1"/>
    <col min="5637" max="5638" width="33.85546875" style="32" customWidth="1"/>
    <col min="5639" max="5641" width="36.85546875" style="32" customWidth="1"/>
    <col min="5642" max="5642" width="36.7109375" style="32" customWidth="1"/>
    <col min="5643" max="5643" width="22.7109375" style="32" customWidth="1"/>
    <col min="5644" max="5644" width="5.28515625" style="32" customWidth="1"/>
    <col min="5645" max="5645" width="5" style="32" customWidth="1"/>
    <col min="5646" max="5647" width="3.85546875" style="32" customWidth="1"/>
    <col min="5648" max="5648" width="4.7109375" style="32" customWidth="1"/>
    <col min="5649" max="5651" width="6.5703125" style="32" customWidth="1"/>
    <col min="5652" max="5652" width="4.42578125" style="32" customWidth="1"/>
    <col min="5653" max="5653" width="5.140625" style="32" customWidth="1"/>
    <col min="5654" max="5654" width="4.42578125" style="32" customWidth="1"/>
    <col min="5655" max="5655" width="5" style="32" customWidth="1"/>
    <col min="5656" max="5658" width="6.5703125" style="32" customWidth="1"/>
    <col min="5659" max="5659" width="7" style="32" customWidth="1"/>
    <col min="5660" max="5660" width="6.5703125" style="32" customWidth="1"/>
    <col min="5661" max="5661" width="7.42578125" style="32" customWidth="1"/>
    <col min="5662" max="5662" width="4" style="32" customWidth="1"/>
    <col min="5663" max="5663" width="6.5703125" style="32" customWidth="1"/>
    <col min="5664" max="5664" width="18.42578125" style="32" customWidth="1"/>
    <col min="5665" max="5665" width="24.28515625" style="32" customWidth="1"/>
    <col min="5666" max="5666" width="14.42578125" style="32" customWidth="1"/>
    <col min="5667" max="5667" width="25.5703125" style="32" customWidth="1"/>
    <col min="5668" max="5668" width="12.42578125" style="32" customWidth="1"/>
    <col min="5669" max="5669" width="19.85546875" style="32" customWidth="1"/>
    <col min="5670" max="5671" width="4.7109375" style="32" customWidth="1"/>
    <col min="5672" max="5672" width="4.28515625" style="32" customWidth="1"/>
    <col min="5673" max="5673" width="4.42578125" style="32" customWidth="1"/>
    <col min="5674" max="5674" width="5.140625" style="32" customWidth="1"/>
    <col min="5675" max="5675" width="5.7109375" style="32" customWidth="1"/>
    <col min="5676" max="5676" width="6.28515625" style="32" customWidth="1"/>
    <col min="5677" max="5677" width="6.5703125" style="32" customWidth="1"/>
    <col min="5678" max="5678" width="6.28515625" style="32" customWidth="1"/>
    <col min="5679" max="5680" width="5.7109375" style="32" customWidth="1"/>
    <col min="5681" max="5681" width="14.7109375" style="32" customWidth="1"/>
    <col min="5682" max="5691" width="5.7109375" style="32" customWidth="1"/>
    <col min="5692" max="5888" width="9.140625" style="32"/>
    <col min="5889" max="5889" width="13.7109375" style="32" customWidth="1"/>
    <col min="5890" max="5890" width="36" style="32" customWidth="1"/>
    <col min="5891" max="5891" width="20.140625" style="32" customWidth="1"/>
    <col min="5892" max="5892" width="32.140625" style="32" customWidth="1"/>
    <col min="5893" max="5894" width="33.85546875" style="32" customWidth="1"/>
    <col min="5895" max="5897" width="36.85546875" style="32" customWidth="1"/>
    <col min="5898" max="5898" width="36.7109375" style="32" customWidth="1"/>
    <col min="5899" max="5899" width="22.7109375" style="32" customWidth="1"/>
    <col min="5900" max="5900" width="5.28515625" style="32" customWidth="1"/>
    <col min="5901" max="5901" width="5" style="32" customWidth="1"/>
    <col min="5902" max="5903" width="3.85546875" style="32" customWidth="1"/>
    <col min="5904" max="5904" width="4.7109375" style="32" customWidth="1"/>
    <col min="5905" max="5907" width="6.5703125" style="32" customWidth="1"/>
    <col min="5908" max="5908" width="4.42578125" style="32" customWidth="1"/>
    <col min="5909" max="5909" width="5.140625" style="32" customWidth="1"/>
    <col min="5910" max="5910" width="4.42578125" style="32" customWidth="1"/>
    <col min="5911" max="5911" width="5" style="32" customWidth="1"/>
    <col min="5912" max="5914" width="6.5703125" style="32" customWidth="1"/>
    <col min="5915" max="5915" width="7" style="32" customWidth="1"/>
    <col min="5916" max="5916" width="6.5703125" style="32" customWidth="1"/>
    <col min="5917" max="5917" width="7.42578125" style="32" customWidth="1"/>
    <col min="5918" max="5918" width="4" style="32" customWidth="1"/>
    <col min="5919" max="5919" width="6.5703125" style="32" customWidth="1"/>
    <col min="5920" max="5920" width="18.42578125" style="32" customWidth="1"/>
    <col min="5921" max="5921" width="24.28515625" style="32" customWidth="1"/>
    <col min="5922" max="5922" width="14.42578125" style="32" customWidth="1"/>
    <col min="5923" max="5923" width="25.5703125" style="32" customWidth="1"/>
    <col min="5924" max="5924" width="12.42578125" style="32" customWidth="1"/>
    <col min="5925" max="5925" width="19.85546875" style="32" customWidth="1"/>
    <col min="5926" max="5927" width="4.7109375" style="32" customWidth="1"/>
    <col min="5928" max="5928" width="4.28515625" style="32" customWidth="1"/>
    <col min="5929" max="5929" width="4.42578125" style="32" customWidth="1"/>
    <col min="5930" max="5930" width="5.140625" style="32" customWidth="1"/>
    <col min="5931" max="5931" width="5.7109375" style="32" customWidth="1"/>
    <col min="5932" max="5932" width="6.28515625" style="32" customWidth="1"/>
    <col min="5933" max="5933" width="6.5703125" style="32" customWidth="1"/>
    <col min="5934" max="5934" width="6.28515625" style="32" customWidth="1"/>
    <col min="5935" max="5936" width="5.7109375" style="32" customWidth="1"/>
    <col min="5937" max="5937" width="14.7109375" style="32" customWidth="1"/>
    <col min="5938" max="5947" width="5.7109375" style="32" customWidth="1"/>
    <col min="5948" max="6144" width="9.140625" style="32"/>
    <col min="6145" max="6145" width="13.7109375" style="32" customWidth="1"/>
    <col min="6146" max="6146" width="36" style="32" customWidth="1"/>
    <col min="6147" max="6147" width="20.140625" style="32" customWidth="1"/>
    <col min="6148" max="6148" width="32.140625" style="32" customWidth="1"/>
    <col min="6149" max="6150" width="33.85546875" style="32" customWidth="1"/>
    <col min="6151" max="6153" width="36.85546875" style="32" customWidth="1"/>
    <col min="6154" max="6154" width="36.7109375" style="32" customWidth="1"/>
    <col min="6155" max="6155" width="22.7109375" style="32" customWidth="1"/>
    <col min="6156" max="6156" width="5.28515625" style="32" customWidth="1"/>
    <col min="6157" max="6157" width="5" style="32" customWidth="1"/>
    <col min="6158" max="6159" width="3.85546875" style="32" customWidth="1"/>
    <col min="6160" max="6160" width="4.7109375" style="32" customWidth="1"/>
    <col min="6161" max="6163" width="6.5703125" style="32" customWidth="1"/>
    <col min="6164" max="6164" width="4.42578125" style="32" customWidth="1"/>
    <col min="6165" max="6165" width="5.140625" style="32" customWidth="1"/>
    <col min="6166" max="6166" width="4.42578125" style="32" customWidth="1"/>
    <col min="6167" max="6167" width="5" style="32" customWidth="1"/>
    <col min="6168" max="6170" width="6.5703125" style="32" customWidth="1"/>
    <col min="6171" max="6171" width="7" style="32" customWidth="1"/>
    <col min="6172" max="6172" width="6.5703125" style="32" customWidth="1"/>
    <col min="6173" max="6173" width="7.42578125" style="32" customWidth="1"/>
    <col min="6174" max="6174" width="4" style="32" customWidth="1"/>
    <col min="6175" max="6175" width="6.5703125" style="32" customWidth="1"/>
    <col min="6176" max="6176" width="18.42578125" style="32" customWidth="1"/>
    <col min="6177" max="6177" width="24.28515625" style="32" customWidth="1"/>
    <col min="6178" max="6178" width="14.42578125" style="32" customWidth="1"/>
    <col min="6179" max="6179" width="25.5703125" style="32" customWidth="1"/>
    <col min="6180" max="6180" width="12.42578125" style="32" customWidth="1"/>
    <col min="6181" max="6181" width="19.85546875" style="32" customWidth="1"/>
    <col min="6182" max="6183" width="4.7109375" style="32" customWidth="1"/>
    <col min="6184" max="6184" width="4.28515625" style="32" customWidth="1"/>
    <col min="6185" max="6185" width="4.42578125" style="32" customWidth="1"/>
    <col min="6186" max="6186" width="5.140625" style="32" customWidth="1"/>
    <col min="6187" max="6187" width="5.7109375" style="32" customWidth="1"/>
    <col min="6188" max="6188" width="6.28515625" style="32" customWidth="1"/>
    <col min="6189" max="6189" width="6.5703125" style="32" customWidth="1"/>
    <col min="6190" max="6190" width="6.28515625" style="32" customWidth="1"/>
    <col min="6191" max="6192" width="5.7109375" style="32" customWidth="1"/>
    <col min="6193" max="6193" width="14.7109375" style="32" customWidth="1"/>
    <col min="6194" max="6203" width="5.7109375" style="32" customWidth="1"/>
    <col min="6204" max="6400" width="9.140625" style="32"/>
    <col min="6401" max="6401" width="13.7109375" style="32" customWidth="1"/>
    <col min="6402" max="6402" width="36" style="32" customWidth="1"/>
    <col min="6403" max="6403" width="20.140625" style="32" customWidth="1"/>
    <col min="6404" max="6404" width="32.140625" style="32" customWidth="1"/>
    <col min="6405" max="6406" width="33.85546875" style="32" customWidth="1"/>
    <col min="6407" max="6409" width="36.85546875" style="32" customWidth="1"/>
    <col min="6410" max="6410" width="36.7109375" style="32" customWidth="1"/>
    <col min="6411" max="6411" width="22.7109375" style="32" customWidth="1"/>
    <col min="6412" max="6412" width="5.28515625" style="32" customWidth="1"/>
    <col min="6413" max="6413" width="5" style="32" customWidth="1"/>
    <col min="6414" max="6415" width="3.85546875" style="32" customWidth="1"/>
    <col min="6416" max="6416" width="4.7109375" style="32" customWidth="1"/>
    <col min="6417" max="6419" width="6.5703125" style="32" customWidth="1"/>
    <col min="6420" max="6420" width="4.42578125" style="32" customWidth="1"/>
    <col min="6421" max="6421" width="5.140625" style="32" customWidth="1"/>
    <col min="6422" max="6422" width="4.42578125" style="32" customWidth="1"/>
    <col min="6423" max="6423" width="5" style="32" customWidth="1"/>
    <col min="6424" max="6426" width="6.5703125" style="32" customWidth="1"/>
    <col min="6427" max="6427" width="7" style="32" customWidth="1"/>
    <col min="6428" max="6428" width="6.5703125" style="32" customWidth="1"/>
    <col min="6429" max="6429" width="7.42578125" style="32" customWidth="1"/>
    <col min="6430" max="6430" width="4" style="32" customWidth="1"/>
    <col min="6431" max="6431" width="6.5703125" style="32" customWidth="1"/>
    <col min="6432" max="6432" width="18.42578125" style="32" customWidth="1"/>
    <col min="6433" max="6433" width="24.28515625" style="32" customWidth="1"/>
    <col min="6434" max="6434" width="14.42578125" style="32" customWidth="1"/>
    <col min="6435" max="6435" width="25.5703125" style="32" customWidth="1"/>
    <col min="6436" max="6436" width="12.42578125" style="32" customWidth="1"/>
    <col min="6437" max="6437" width="19.85546875" style="32" customWidth="1"/>
    <col min="6438" max="6439" width="4.7109375" style="32" customWidth="1"/>
    <col min="6440" max="6440" width="4.28515625" style="32" customWidth="1"/>
    <col min="6441" max="6441" width="4.42578125" style="32" customWidth="1"/>
    <col min="6442" max="6442" width="5.140625" style="32" customWidth="1"/>
    <col min="6443" max="6443" width="5.7109375" style="32" customWidth="1"/>
    <col min="6444" max="6444" width="6.28515625" style="32" customWidth="1"/>
    <col min="6445" max="6445" width="6.5703125" style="32" customWidth="1"/>
    <col min="6446" max="6446" width="6.28515625" style="32" customWidth="1"/>
    <col min="6447" max="6448" width="5.7109375" style="32" customWidth="1"/>
    <col min="6449" max="6449" width="14.7109375" style="32" customWidth="1"/>
    <col min="6450" max="6459" width="5.7109375" style="32" customWidth="1"/>
    <col min="6460" max="6656" width="9.140625" style="32"/>
    <col min="6657" max="6657" width="13.7109375" style="32" customWidth="1"/>
    <col min="6658" max="6658" width="36" style="32" customWidth="1"/>
    <col min="6659" max="6659" width="20.140625" style="32" customWidth="1"/>
    <col min="6660" max="6660" width="32.140625" style="32" customWidth="1"/>
    <col min="6661" max="6662" width="33.85546875" style="32" customWidth="1"/>
    <col min="6663" max="6665" width="36.85546875" style="32" customWidth="1"/>
    <col min="6666" max="6666" width="36.7109375" style="32" customWidth="1"/>
    <col min="6667" max="6667" width="22.7109375" style="32" customWidth="1"/>
    <col min="6668" max="6668" width="5.28515625" style="32" customWidth="1"/>
    <col min="6669" max="6669" width="5" style="32" customWidth="1"/>
    <col min="6670" max="6671" width="3.85546875" style="32" customWidth="1"/>
    <col min="6672" max="6672" width="4.7109375" style="32" customWidth="1"/>
    <col min="6673" max="6675" width="6.5703125" style="32" customWidth="1"/>
    <col min="6676" max="6676" width="4.42578125" style="32" customWidth="1"/>
    <col min="6677" max="6677" width="5.140625" style="32" customWidth="1"/>
    <col min="6678" max="6678" width="4.42578125" style="32" customWidth="1"/>
    <col min="6679" max="6679" width="5" style="32" customWidth="1"/>
    <col min="6680" max="6682" width="6.5703125" style="32" customWidth="1"/>
    <col min="6683" max="6683" width="7" style="32" customWidth="1"/>
    <col min="6684" max="6684" width="6.5703125" style="32" customWidth="1"/>
    <col min="6685" max="6685" width="7.42578125" style="32" customWidth="1"/>
    <col min="6686" max="6686" width="4" style="32" customWidth="1"/>
    <col min="6687" max="6687" width="6.5703125" style="32" customWidth="1"/>
    <col min="6688" max="6688" width="18.42578125" style="32" customWidth="1"/>
    <col min="6689" max="6689" width="24.28515625" style="32" customWidth="1"/>
    <col min="6690" max="6690" width="14.42578125" style="32" customWidth="1"/>
    <col min="6691" max="6691" width="25.5703125" style="32" customWidth="1"/>
    <col min="6692" max="6692" width="12.42578125" style="32" customWidth="1"/>
    <col min="6693" max="6693" width="19.85546875" style="32" customWidth="1"/>
    <col min="6694" max="6695" width="4.7109375" style="32" customWidth="1"/>
    <col min="6696" max="6696" width="4.28515625" style="32" customWidth="1"/>
    <col min="6697" max="6697" width="4.42578125" style="32" customWidth="1"/>
    <col min="6698" max="6698" width="5.140625" style="32" customWidth="1"/>
    <col min="6699" max="6699" width="5.7109375" style="32" customWidth="1"/>
    <col min="6700" max="6700" width="6.28515625" style="32" customWidth="1"/>
    <col min="6701" max="6701" width="6.5703125" style="32" customWidth="1"/>
    <col min="6702" max="6702" width="6.28515625" style="32" customWidth="1"/>
    <col min="6703" max="6704" width="5.7109375" style="32" customWidth="1"/>
    <col min="6705" max="6705" width="14.7109375" style="32" customWidth="1"/>
    <col min="6706" max="6715" width="5.7109375" style="32" customWidth="1"/>
    <col min="6716" max="6912" width="9.140625" style="32"/>
    <col min="6913" max="6913" width="13.7109375" style="32" customWidth="1"/>
    <col min="6914" max="6914" width="36" style="32" customWidth="1"/>
    <col min="6915" max="6915" width="20.140625" style="32" customWidth="1"/>
    <col min="6916" max="6916" width="32.140625" style="32" customWidth="1"/>
    <col min="6917" max="6918" width="33.85546875" style="32" customWidth="1"/>
    <col min="6919" max="6921" width="36.85546875" style="32" customWidth="1"/>
    <col min="6922" max="6922" width="36.7109375" style="32" customWidth="1"/>
    <col min="6923" max="6923" width="22.7109375" style="32" customWidth="1"/>
    <col min="6924" max="6924" width="5.28515625" style="32" customWidth="1"/>
    <col min="6925" max="6925" width="5" style="32" customWidth="1"/>
    <col min="6926" max="6927" width="3.85546875" style="32" customWidth="1"/>
    <col min="6928" max="6928" width="4.7109375" style="32" customWidth="1"/>
    <col min="6929" max="6931" width="6.5703125" style="32" customWidth="1"/>
    <col min="6932" max="6932" width="4.42578125" style="32" customWidth="1"/>
    <col min="6933" max="6933" width="5.140625" style="32" customWidth="1"/>
    <col min="6934" max="6934" width="4.42578125" style="32" customWidth="1"/>
    <col min="6935" max="6935" width="5" style="32" customWidth="1"/>
    <col min="6936" max="6938" width="6.5703125" style="32" customWidth="1"/>
    <col min="6939" max="6939" width="7" style="32" customWidth="1"/>
    <col min="6940" max="6940" width="6.5703125" style="32" customWidth="1"/>
    <col min="6941" max="6941" width="7.42578125" style="32" customWidth="1"/>
    <col min="6942" max="6942" width="4" style="32" customWidth="1"/>
    <col min="6943" max="6943" width="6.5703125" style="32" customWidth="1"/>
    <col min="6944" max="6944" width="18.42578125" style="32" customWidth="1"/>
    <col min="6945" max="6945" width="24.28515625" style="32" customWidth="1"/>
    <col min="6946" max="6946" width="14.42578125" style="32" customWidth="1"/>
    <col min="6947" max="6947" width="25.5703125" style="32" customWidth="1"/>
    <col min="6948" max="6948" width="12.42578125" style="32" customWidth="1"/>
    <col min="6949" max="6949" width="19.85546875" style="32" customWidth="1"/>
    <col min="6950" max="6951" width="4.7109375" style="32" customWidth="1"/>
    <col min="6952" max="6952" width="4.28515625" style="32" customWidth="1"/>
    <col min="6953" max="6953" width="4.42578125" style="32" customWidth="1"/>
    <col min="6954" max="6954" width="5.140625" style="32" customWidth="1"/>
    <col min="6955" max="6955" width="5.7109375" style="32" customWidth="1"/>
    <col min="6956" max="6956" width="6.28515625" style="32" customWidth="1"/>
    <col min="6957" max="6957" width="6.5703125" style="32" customWidth="1"/>
    <col min="6958" max="6958" width="6.28515625" style="32" customWidth="1"/>
    <col min="6959" max="6960" width="5.7109375" style="32" customWidth="1"/>
    <col min="6961" max="6961" width="14.7109375" style="32" customWidth="1"/>
    <col min="6962" max="6971" width="5.7109375" style="32" customWidth="1"/>
    <col min="6972" max="7168" width="9.140625" style="32"/>
    <col min="7169" max="7169" width="13.7109375" style="32" customWidth="1"/>
    <col min="7170" max="7170" width="36" style="32" customWidth="1"/>
    <col min="7171" max="7171" width="20.140625" style="32" customWidth="1"/>
    <col min="7172" max="7172" width="32.140625" style="32" customWidth="1"/>
    <col min="7173" max="7174" width="33.85546875" style="32" customWidth="1"/>
    <col min="7175" max="7177" width="36.85546875" style="32" customWidth="1"/>
    <col min="7178" max="7178" width="36.7109375" style="32" customWidth="1"/>
    <col min="7179" max="7179" width="22.7109375" style="32" customWidth="1"/>
    <col min="7180" max="7180" width="5.28515625" style="32" customWidth="1"/>
    <col min="7181" max="7181" width="5" style="32" customWidth="1"/>
    <col min="7182" max="7183" width="3.85546875" style="32" customWidth="1"/>
    <col min="7184" max="7184" width="4.7109375" style="32" customWidth="1"/>
    <col min="7185" max="7187" width="6.5703125" style="32" customWidth="1"/>
    <col min="7188" max="7188" width="4.42578125" style="32" customWidth="1"/>
    <col min="7189" max="7189" width="5.140625" style="32" customWidth="1"/>
    <col min="7190" max="7190" width="4.42578125" style="32" customWidth="1"/>
    <col min="7191" max="7191" width="5" style="32" customWidth="1"/>
    <col min="7192" max="7194" width="6.5703125" style="32" customWidth="1"/>
    <col min="7195" max="7195" width="7" style="32" customWidth="1"/>
    <col min="7196" max="7196" width="6.5703125" style="32" customWidth="1"/>
    <col min="7197" max="7197" width="7.42578125" style="32" customWidth="1"/>
    <col min="7198" max="7198" width="4" style="32" customWidth="1"/>
    <col min="7199" max="7199" width="6.5703125" style="32" customWidth="1"/>
    <col min="7200" max="7200" width="18.42578125" style="32" customWidth="1"/>
    <col min="7201" max="7201" width="24.28515625" style="32" customWidth="1"/>
    <col min="7202" max="7202" width="14.42578125" style="32" customWidth="1"/>
    <col min="7203" max="7203" width="25.5703125" style="32" customWidth="1"/>
    <col min="7204" max="7204" width="12.42578125" style="32" customWidth="1"/>
    <col min="7205" max="7205" width="19.85546875" style="32" customWidth="1"/>
    <col min="7206" max="7207" width="4.7109375" style="32" customWidth="1"/>
    <col min="7208" max="7208" width="4.28515625" style="32" customWidth="1"/>
    <col min="7209" max="7209" width="4.42578125" style="32" customWidth="1"/>
    <col min="7210" max="7210" width="5.140625" style="32" customWidth="1"/>
    <col min="7211" max="7211" width="5.7109375" style="32" customWidth="1"/>
    <col min="7212" max="7212" width="6.28515625" style="32" customWidth="1"/>
    <col min="7213" max="7213" width="6.5703125" style="32" customWidth="1"/>
    <col min="7214" max="7214" width="6.28515625" style="32" customWidth="1"/>
    <col min="7215" max="7216" width="5.7109375" style="32" customWidth="1"/>
    <col min="7217" max="7217" width="14.7109375" style="32" customWidth="1"/>
    <col min="7218" max="7227" width="5.7109375" style="32" customWidth="1"/>
    <col min="7228" max="7424" width="9.140625" style="32"/>
    <col min="7425" max="7425" width="13.7109375" style="32" customWidth="1"/>
    <col min="7426" max="7426" width="36" style="32" customWidth="1"/>
    <col min="7427" max="7427" width="20.140625" style="32" customWidth="1"/>
    <col min="7428" max="7428" width="32.140625" style="32" customWidth="1"/>
    <col min="7429" max="7430" width="33.85546875" style="32" customWidth="1"/>
    <col min="7431" max="7433" width="36.85546875" style="32" customWidth="1"/>
    <col min="7434" max="7434" width="36.7109375" style="32" customWidth="1"/>
    <col min="7435" max="7435" width="22.7109375" style="32" customWidth="1"/>
    <col min="7436" max="7436" width="5.28515625" style="32" customWidth="1"/>
    <col min="7437" max="7437" width="5" style="32" customWidth="1"/>
    <col min="7438" max="7439" width="3.85546875" style="32" customWidth="1"/>
    <col min="7440" max="7440" width="4.7109375" style="32" customWidth="1"/>
    <col min="7441" max="7443" width="6.5703125" style="32" customWidth="1"/>
    <col min="7444" max="7444" width="4.42578125" style="32" customWidth="1"/>
    <col min="7445" max="7445" width="5.140625" style="32" customWidth="1"/>
    <col min="7446" max="7446" width="4.42578125" style="32" customWidth="1"/>
    <col min="7447" max="7447" width="5" style="32" customWidth="1"/>
    <col min="7448" max="7450" width="6.5703125" style="32" customWidth="1"/>
    <col min="7451" max="7451" width="7" style="32" customWidth="1"/>
    <col min="7452" max="7452" width="6.5703125" style="32" customWidth="1"/>
    <col min="7453" max="7453" width="7.42578125" style="32" customWidth="1"/>
    <col min="7454" max="7454" width="4" style="32" customWidth="1"/>
    <col min="7455" max="7455" width="6.5703125" style="32" customWidth="1"/>
    <col min="7456" max="7456" width="18.42578125" style="32" customWidth="1"/>
    <col min="7457" max="7457" width="24.28515625" style="32" customWidth="1"/>
    <col min="7458" max="7458" width="14.42578125" style="32" customWidth="1"/>
    <col min="7459" max="7459" width="25.5703125" style="32" customWidth="1"/>
    <col min="7460" max="7460" width="12.42578125" style="32" customWidth="1"/>
    <col min="7461" max="7461" width="19.85546875" style="32" customWidth="1"/>
    <col min="7462" max="7463" width="4.7109375" style="32" customWidth="1"/>
    <col min="7464" max="7464" width="4.28515625" style="32" customWidth="1"/>
    <col min="7465" max="7465" width="4.42578125" style="32" customWidth="1"/>
    <col min="7466" max="7466" width="5.140625" style="32" customWidth="1"/>
    <col min="7467" max="7467" width="5.7109375" style="32" customWidth="1"/>
    <col min="7468" max="7468" width="6.28515625" style="32" customWidth="1"/>
    <col min="7469" max="7469" width="6.5703125" style="32" customWidth="1"/>
    <col min="7470" max="7470" width="6.28515625" style="32" customWidth="1"/>
    <col min="7471" max="7472" width="5.7109375" style="32" customWidth="1"/>
    <col min="7473" max="7473" width="14.7109375" style="32" customWidth="1"/>
    <col min="7474" max="7483" width="5.7109375" style="32" customWidth="1"/>
    <col min="7484" max="7680" width="9.140625" style="32"/>
    <col min="7681" max="7681" width="13.7109375" style="32" customWidth="1"/>
    <col min="7682" max="7682" width="36" style="32" customWidth="1"/>
    <col min="7683" max="7683" width="20.140625" style="32" customWidth="1"/>
    <col min="7684" max="7684" width="32.140625" style="32" customWidth="1"/>
    <col min="7685" max="7686" width="33.85546875" style="32" customWidth="1"/>
    <col min="7687" max="7689" width="36.85546875" style="32" customWidth="1"/>
    <col min="7690" max="7690" width="36.7109375" style="32" customWidth="1"/>
    <col min="7691" max="7691" width="22.7109375" style="32" customWidth="1"/>
    <col min="7692" max="7692" width="5.28515625" style="32" customWidth="1"/>
    <col min="7693" max="7693" width="5" style="32" customWidth="1"/>
    <col min="7694" max="7695" width="3.85546875" style="32" customWidth="1"/>
    <col min="7696" max="7696" width="4.7109375" style="32" customWidth="1"/>
    <col min="7697" max="7699" width="6.5703125" style="32" customWidth="1"/>
    <col min="7700" max="7700" width="4.42578125" style="32" customWidth="1"/>
    <col min="7701" max="7701" width="5.140625" style="32" customWidth="1"/>
    <col min="7702" max="7702" width="4.42578125" style="32" customWidth="1"/>
    <col min="7703" max="7703" width="5" style="32" customWidth="1"/>
    <col min="7704" max="7706" width="6.5703125" style="32" customWidth="1"/>
    <col min="7707" max="7707" width="7" style="32" customWidth="1"/>
    <col min="7708" max="7708" width="6.5703125" style="32" customWidth="1"/>
    <col min="7709" max="7709" width="7.42578125" style="32" customWidth="1"/>
    <col min="7710" max="7710" width="4" style="32" customWidth="1"/>
    <col min="7711" max="7711" width="6.5703125" style="32" customWidth="1"/>
    <col min="7712" max="7712" width="18.42578125" style="32" customWidth="1"/>
    <col min="7713" max="7713" width="24.28515625" style="32" customWidth="1"/>
    <col min="7714" max="7714" width="14.42578125" style="32" customWidth="1"/>
    <col min="7715" max="7715" width="25.5703125" style="32" customWidth="1"/>
    <col min="7716" max="7716" width="12.42578125" style="32" customWidth="1"/>
    <col min="7717" max="7717" width="19.85546875" style="32" customWidth="1"/>
    <col min="7718" max="7719" width="4.7109375" style="32" customWidth="1"/>
    <col min="7720" max="7720" width="4.28515625" style="32" customWidth="1"/>
    <col min="7721" max="7721" width="4.42578125" style="32" customWidth="1"/>
    <col min="7722" max="7722" width="5.140625" style="32" customWidth="1"/>
    <col min="7723" max="7723" width="5.7109375" style="32" customWidth="1"/>
    <col min="7724" max="7724" width="6.28515625" style="32" customWidth="1"/>
    <col min="7725" max="7725" width="6.5703125" style="32" customWidth="1"/>
    <col min="7726" max="7726" width="6.28515625" style="32" customWidth="1"/>
    <col min="7727" max="7728" width="5.7109375" style="32" customWidth="1"/>
    <col min="7729" max="7729" width="14.7109375" style="32" customWidth="1"/>
    <col min="7730" max="7739" width="5.7109375" style="32" customWidth="1"/>
    <col min="7740" max="7936" width="9.140625" style="32"/>
    <col min="7937" max="7937" width="13.7109375" style="32" customWidth="1"/>
    <col min="7938" max="7938" width="36" style="32" customWidth="1"/>
    <col min="7939" max="7939" width="20.140625" style="32" customWidth="1"/>
    <col min="7940" max="7940" width="32.140625" style="32" customWidth="1"/>
    <col min="7941" max="7942" width="33.85546875" style="32" customWidth="1"/>
    <col min="7943" max="7945" width="36.85546875" style="32" customWidth="1"/>
    <col min="7946" max="7946" width="36.7109375" style="32" customWidth="1"/>
    <col min="7947" max="7947" width="22.7109375" style="32" customWidth="1"/>
    <col min="7948" max="7948" width="5.28515625" style="32" customWidth="1"/>
    <col min="7949" max="7949" width="5" style="32" customWidth="1"/>
    <col min="7950" max="7951" width="3.85546875" style="32" customWidth="1"/>
    <col min="7952" max="7952" width="4.7109375" style="32" customWidth="1"/>
    <col min="7953" max="7955" width="6.5703125" style="32" customWidth="1"/>
    <col min="7956" max="7956" width="4.42578125" style="32" customWidth="1"/>
    <col min="7957" max="7957" width="5.140625" style="32" customWidth="1"/>
    <col min="7958" max="7958" width="4.42578125" style="32" customWidth="1"/>
    <col min="7959" max="7959" width="5" style="32" customWidth="1"/>
    <col min="7960" max="7962" width="6.5703125" style="32" customWidth="1"/>
    <col min="7963" max="7963" width="7" style="32" customWidth="1"/>
    <col min="7964" max="7964" width="6.5703125" style="32" customWidth="1"/>
    <col min="7965" max="7965" width="7.42578125" style="32" customWidth="1"/>
    <col min="7966" max="7966" width="4" style="32" customWidth="1"/>
    <col min="7967" max="7967" width="6.5703125" style="32" customWidth="1"/>
    <col min="7968" max="7968" width="18.42578125" style="32" customWidth="1"/>
    <col min="7969" max="7969" width="24.28515625" style="32" customWidth="1"/>
    <col min="7970" max="7970" width="14.42578125" style="32" customWidth="1"/>
    <col min="7971" max="7971" width="25.5703125" style="32" customWidth="1"/>
    <col min="7972" max="7972" width="12.42578125" style="32" customWidth="1"/>
    <col min="7973" max="7973" width="19.85546875" style="32" customWidth="1"/>
    <col min="7974" max="7975" width="4.7109375" style="32" customWidth="1"/>
    <col min="7976" max="7976" width="4.28515625" style="32" customWidth="1"/>
    <col min="7977" max="7977" width="4.42578125" style="32" customWidth="1"/>
    <col min="7978" max="7978" width="5.140625" style="32" customWidth="1"/>
    <col min="7979" max="7979" width="5.7109375" style="32" customWidth="1"/>
    <col min="7980" max="7980" width="6.28515625" style="32" customWidth="1"/>
    <col min="7981" max="7981" width="6.5703125" style="32" customWidth="1"/>
    <col min="7982" max="7982" width="6.28515625" style="32" customWidth="1"/>
    <col min="7983" max="7984" width="5.7109375" style="32" customWidth="1"/>
    <col min="7985" max="7985" width="14.7109375" style="32" customWidth="1"/>
    <col min="7986" max="7995" width="5.7109375" style="32" customWidth="1"/>
    <col min="7996" max="8192" width="9.140625" style="32"/>
    <col min="8193" max="8193" width="13.7109375" style="32" customWidth="1"/>
    <col min="8194" max="8194" width="36" style="32" customWidth="1"/>
    <col min="8195" max="8195" width="20.140625" style="32" customWidth="1"/>
    <col min="8196" max="8196" width="32.140625" style="32" customWidth="1"/>
    <col min="8197" max="8198" width="33.85546875" style="32" customWidth="1"/>
    <col min="8199" max="8201" width="36.85546875" style="32" customWidth="1"/>
    <col min="8202" max="8202" width="36.7109375" style="32" customWidth="1"/>
    <col min="8203" max="8203" width="22.7109375" style="32" customWidth="1"/>
    <col min="8204" max="8204" width="5.28515625" style="32" customWidth="1"/>
    <col min="8205" max="8205" width="5" style="32" customWidth="1"/>
    <col min="8206" max="8207" width="3.85546875" style="32" customWidth="1"/>
    <col min="8208" max="8208" width="4.7109375" style="32" customWidth="1"/>
    <col min="8209" max="8211" width="6.5703125" style="32" customWidth="1"/>
    <col min="8212" max="8212" width="4.42578125" style="32" customWidth="1"/>
    <col min="8213" max="8213" width="5.140625" style="32" customWidth="1"/>
    <col min="8214" max="8214" width="4.42578125" style="32" customWidth="1"/>
    <col min="8215" max="8215" width="5" style="32" customWidth="1"/>
    <col min="8216" max="8218" width="6.5703125" style="32" customWidth="1"/>
    <col min="8219" max="8219" width="7" style="32" customWidth="1"/>
    <col min="8220" max="8220" width="6.5703125" style="32" customWidth="1"/>
    <col min="8221" max="8221" width="7.42578125" style="32" customWidth="1"/>
    <col min="8222" max="8222" width="4" style="32" customWidth="1"/>
    <col min="8223" max="8223" width="6.5703125" style="32" customWidth="1"/>
    <col min="8224" max="8224" width="18.42578125" style="32" customWidth="1"/>
    <col min="8225" max="8225" width="24.28515625" style="32" customWidth="1"/>
    <col min="8226" max="8226" width="14.42578125" style="32" customWidth="1"/>
    <col min="8227" max="8227" width="25.5703125" style="32" customWidth="1"/>
    <col min="8228" max="8228" width="12.42578125" style="32" customWidth="1"/>
    <col min="8229" max="8229" width="19.85546875" style="32" customWidth="1"/>
    <col min="8230" max="8231" width="4.7109375" style="32" customWidth="1"/>
    <col min="8232" max="8232" width="4.28515625" style="32" customWidth="1"/>
    <col min="8233" max="8233" width="4.42578125" style="32" customWidth="1"/>
    <col min="8234" max="8234" width="5.140625" style="32" customWidth="1"/>
    <col min="8235" max="8235" width="5.7109375" style="32" customWidth="1"/>
    <col min="8236" max="8236" width="6.28515625" style="32" customWidth="1"/>
    <col min="8237" max="8237" width="6.5703125" style="32" customWidth="1"/>
    <col min="8238" max="8238" width="6.28515625" style="32" customWidth="1"/>
    <col min="8239" max="8240" width="5.7109375" style="32" customWidth="1"/>
    <col min="8241" max="8241" width="14.7109375" style="32" customWidth="1"/>
    <col min="8242" max="8251" width="5.7109375" style="32" customWidth="1"/>
    <col min="8252" max="8448" width="9.140625" style="32"/>
    <col min="8449" max="8449" width="13.7109375" style="32" customWidth="1"/>
    <col min="8450" max="8450" width="36" style="32" customWidth="1"/>
    <col min="8451" max="8451" width="20.140625" style="32" customWidth="1"/>
    <col min="8452" max="8452" width="32.140625" style="32" customWidth="1"/>
    <col min="8453" max="8454" width="33.85546875" style="32" customWidth="1"/>
    <col min="8455" max="8457" width="36.85546875" style="32" customWidth="1"/>
    <col min="8458" max="8458" width="36.7109375" style="32" customWidth="1"/>
    <col min="8459" max="8459" width="22.7109375" style="32" customWidth="1"/>
    <col min="8460" max="8460" width="5.28515625" style="32" customWidth="1"/>
    <col min="8461" max="8461" width="5" style="32" customWidth="1"/>
    <col min="8462" max="8463" width="3.85546875" style="32" customWidth="1"/>
    <col min="8464" max="8464" width="4.7109375" style="32" customWidth="1"/>
    <col min="8465" max="8467" width="6.5703125" style="32" customWidth="1"/>
    <col min="8468" max="8468" width="4.42578125" style="32" customWidth="1"/>
    <col min="8469" max="8469" width="5.140625" style="32" customWidth="1"/>
    <col min="8470" max="8470" width="4.42578125" style="32" customWidth="1"/>
    <col min="8471" max="8471" width="5" style="32" customWidth="1"/>
    <col min="8472" max="8474" width="6.5703125" style="32" customWidth="1"/>
    <col min="8475" max="8475" width="7" style="32" customWidth="1"/>
    <col min="8476" max="8476" width="6.5703125" style="32" customWidth="1"/>
    <col min="8477" max="8477" width="7.42578125" style="32" customWidth="1"/>
    <col min="8478" max="8478" width="4" style="32" customWidth="1"/>
    <col min="8479" max="8479" width="6.5703125" style="32" customWidth="1"/>
    <col min="8480" max="8480" width="18.42578125" style="32" customWidth="1"/>
    <col min="8481" max="8481" width="24.28515625" style="32" customWidth="1"/>
    <col min="8482" max="8482" width="14.42578125" style="32" customWidth="1"/>
    <col min="8483" max="8483" width="25.5703125" style="32" customWidth="1"/>
    <col min="8484" max="8484" width="12.42578125" style="32" customWidth="1"/>
    <col min="8485" max="8485" width="19.85546875" style="32" customWidth="1"/>
    <col min="8486" max="8487" width="4.7109375" style="32" customWidth="1"/>
    <col min="8488" max="8488" width="4.28515625" style="32" customWidth="1"/>
    <col min="8489" max="8489" width="4.42578125" style="32" customWidth="1"/>
    <col min="8490" max="8490" width="5.140625" style="32" customWidth="1"/>
    <col min="8491" max="8491" width="5.7109375" style="32" customWidth="1"/>
    <col min="8492" max="8492" width="6.28515625" style="32" customWidth="1"/>
    <col min="8493" max="8493" width="6.5703125" style="32" customWidth="1"/>
    <col min="8494" max="8494" width="6.28515625" style="32" customWidth="1"/>
    <col min="8495" max="8496" width="5.7109375" style="32" customWidth="1"/>
    <col min="8497" max="8497" width="14.7109375" style="32" customWidth="1"/>
    <col min="8498" max="8507" width="5.7109375" style="32" customWidth="1"/>
    <col min="8508" max="8704" width="9.140625" style="32"/>
    <col min="8705" max="8705" width="13.7109375" style="32" customWidth="1"/>
    <col min="8706" max="8706" width="36" style="32" customWidth="1"/>
    <col min="8707" max="8707" width="20.140625" style="32" customWidth="1"/>
    <col min="8708" max="8708" width="32.140625" style="32" customWidth="1"/>
    <col min="8709" max="8710" width="33.85546875" style="32" customWidth="1"/>
    <col min="8711" max="8713" width="36.85546875" style="32" customWidth="1"/>
    <col min="8714" max="8714" width="36.7109375" style="32" customWidth="1"/>
    <col min="8715" max="8715" width="22.7109375" style="32" customWidth="1"/>
    <col min="8716" max="8716" width="5.28515625" style="32" customWidth="1"/>
    <col min="8717" max="8717" width="5" style="32" customWidth="1"/>
    <col min="8718" max="8719" width="3.85546875" style="32" customWidth="1"/>
    <col min="8720" max="8720" width="4.7109375" style="32" customWidth="1"/>
    <col min="8721" max="8723" width="6.5703125" style="32" customWidth="1"/>
    <col min="8724" max="8724" width="4.42578125" style="32" customWidth="1"/>
    <col min="8725" max="8725" width="5.140625" style="32" customWidth="1"/>
    <col min="8726" max="8726" width="4.42578125" style="32" customWidth="1"/>
    <col min="8727" max="8727" width="5" style="32" customWidth="1"/>
    <col min="8728" max="8730" width="6.5703125" style="32" customWidth="1"/>
    <col min="8731" max="8731" width="7" style="32" customWidth="1"/>
    <col min="8732" max="8732" width="6.5703125" style="32" customWidth="1"/>
    <col min="8733" max="8733" width="7.42578125" style="32" customWidth="1"/>
    <col min="8734" max="8734" width="4" style="32" customWidth="1"/>
    <col min="8735" max="8735" width="6.5703125" style="32" customWidth="1"/>
    <col min="8736" max="8736" width="18.42578125" style="32" customWidth="1"/>
    <col min="8737" max="8737" width="24.28515625" style="32" customWidth="1"/>
    <col min="8738" max="8738" width="14.42578125" style="32" customWidth="1"/>
    <col min="8739" max="8739" width="25.5703125" style="32" customWidth="1"/>
    <col min="8740" max="8740" width="12.42578125" style="32" customWidth="1"/>
    <col min="8741" max="8741" width="19.85546875" style="32" customWidth="1"/>
    <col min="8742" max="8743" width="4.7109375" style="32" customWidth="1"/>
    <col min="8744" max="8744" width="4.28515625" style="32" customWidth="1"/>
    <col min="8745" max="8745" width="4.42578125" style="32" customWidth="1"/>
    <col min="8746" max="8746" width="5.140625" style="32" customWidth="1"/>
    <col min="8747" max="8747" width="5.7109375" style="32" customWidth="1"/>
    <col min="8748" max="8748" width="6.28515625" style="32" customWidth="1"/>
    <col min="8749" max="8749" width="6.5703125" style="32" customWidth="1"/>
    <col min="8750" max="8750" width="6.28515625" style="32" customWidth="1"/>
    <col min="8751" max="8752" width="5.7109375" style="32" customWidth="1"/>
    <col min="8753" max="8753" width="14.7109375" style="32" customWidth="1"/>
    <col min="8754" max="8763" width="5.7109375" style="32" customWidth="1"/>
    <col min="8764" max="8960" width="9.140625" style="32"/>
    <col min="8961" max="8961" width="13.7109375" style="32" customWidth="1"/>
    <col min="8962" max="8962" width="36" style="32" customWidth="1"/>
    <col min="8963" max="8963" width="20.140625" style="32" customWidth="1"/>
    <col min="8964" max="8964" width="32.140625" style="32" customWidth="1"/>
    <col min="8965" max="8966" width="33.85546875" style="32" customWidth="1"/>
    <col min="8967" max="8969" width="36.85546875" style="32" customWidth="1"/>
    <col min="8970" max="8970" width="36.7109375" style="32" customWidth="1"/>
    <col min="8971" max="8971" width="22.7109375" style="32" customWidth="1"/>
    <col min="8972" max="8972" width="5.28515625" style="32" customWidth="1"/>
    <col min="8973" max="8973" width="5" style="32" customWidth="1"/>
    <col min="8974" max="8975" width="3.85546875" style="32" customWidth="1"/>
    <col min="8976" max="8976" width="4.7109375" style="32" customWidth="1"/>
    <col min="8977" max="8979" width="6.5703125" style="32" customWidth="1"/>
    <col min="8980" max="8980" width="4.42578125" style="32" customWidth="1"/>
    <col min="8981" max="8981" width="5.140625" style="32" customWidth="1"/>
    <col min="8982" max="8982" width="4.42578125" style="32" customWidth="1"/>
    <col min="8983" max="8983" width="5" style="32" customWidth="1"/>
    <col min="8984" max="8986" width="6.5703125" style="32" customWidth="1"/>
    <col min="8987" max="8987" width="7" style="32" customWidth="1"/>
    <col min="8988" max="8988" width="6.5703125" style="32" customWidth="1"/>
    <col min="8989" max="8989" width="7.42578125" style="32" customWidth="1"/>
    <col min="8990" max="8990" width="4" style="32" customWidth="1"/>
    <col min="8991" max="8991" width="6.5703125" style="32" customWidth="1"/>
    <col min="8992" max="8992" width="18.42578125" style="32" customWidth="1"/>
    <col min="8993" max="8993" width="24.28515625" style="32" customWidth="1"/>
    <col min="8994" max="8994" width="14.42578125" style="32" customWidth="1"/>
    <col min="8995" max="8995" width="25.5703125" style="32" customWidth="1"/>
    <col min="8996" max="8996" width="12.42578125" style="32" customWidth="1"/>
    <col min="8997" max="8997" width="19.85546875" style="32" customWidth="1"/>
    <col min="8998" max="8999" width="4.7109375" style="32" customWidth="1"/>
    <col min="9000" max="9000" width="4.28515625" style="32" customWidth="1"/>
    <col min="9001" max="9001" width="4.42578125" style="32" customWidth="1"/>
    <col min="9002" max="9002" width="5.140625" style="32" customWidth="1"/>
    <col min="9003" max="9003" width="5.7109375" style="32" customWidth="1"/>
    <col min="9004" max="9004" width="6.28515625" style="32" customWidth="1"/>
    <col min="9005" max="9005" width="6.5703125" style="32" customWidth="1"/>
    <col min="9006" max="9006" width="6.28515625" style="32" customWidth="1"/>
    <col min="9007" max="9008" width="5.7109375" style="32" customWidth="1"/>
    <col min="9009" max="9009" width="14.7109375" style="32" customWidth="1"/>
    <col min="9010" max="9019" width="5.7109375" style="32" customWidth="1"/>
    <col min="9020" max="9216" width="9.140625" style="32"/>
    <col min="9217" max="9217" width="13.7109375" style="32" customWidth="1"/>
    <col min="9218" max="9218" width="36" style="32" customWidth="1"/>
    <col min="9219" max="9219" width="20.140625" style="32" customWidth="1"/>
    <col min="9220" max="9220" width="32.140625" style="32" customWidth="1"/>
    <col min="9221" max="9222" width="33.85546875" style="32" customWidth="1"/>
    <col min="9223" max="9225" width="36.85546875" style="32" customWidth="1"/>
    <col min="9226" max="9226" width="36.7109375" style="32" customWidth="1"/>
    <col min="9227" max="9227" width="22.7109375" style="32" customWidth="1"/>
    <col min="9228" max="9228" width="5.28515625" style="32" customWidth="1"/>
    <col min="9229" max="9229" width="5" style="32" customWidth="1"/>
    <col min="9230" max="9231" width="3.85546875" style="32" customWidth="1"/>
    <col min="9232" max="9232" width="4.7109375" style="32" customWidth="1"/>
    <col min="9233" max="9235" width="6.5703125" style="32" customWidth="1"/>
    <col min="9236" max="9236" width="4.42578125" style="32" customWidth="1"/>
    <col min="9237" max="9237" width="5.140625" style="32" customWidth="1"/>
    <col min="9238" max="9238" width="4.42578125" style="32" customWidth="1"/>
    <col min="9239" max="9239" width="5" style="32" customWidth="1"/>
    <col min="9240" max="9242" width="6.5703125" style="32" customWidth="1"/>
    <col min="9243" max="9243" width="7" style="32" customWidth="1"/>
    <col min="9244" max="9244" width="6.5703125" style="32" customWidth="1"/>
    <col min="9245" max="9245" width="7.42578125" style="32" customWidth="1"/>
    <col min="9246" max="9246" width="4" style="32" customWidth="1"/>
    <col min="9247" max="9247" width="6.5703125" style="32" customWidth="1"/>
    <col min="9248" max="9248" width="18.42578125" style="32" customWidth="1"/>
    <col min="9249" max="9249" width="24.28515625" style="32" customWidth="1"/>
    <col min="9250" max="9250" width="14.42578125" style="32" customWidth="1"/>
    <col min="9251" max="9251" width="25.5703125" style="32" customWidth="1"/>
    <col min="9252" max="9252" width="12.42578125" style="32" customWidth="1"/>
    <col min="9253" max="9253" width="19.85546875" style="32" customWidth="1"/>
    <col min="9254" max="9255" width="4.7109375" style="32" customWidth="1"/>
    <col min="9256" max="9256" width="4.28515625" style="32" customWidth="1"/>
    <col min="9257" max="9257" width="4.42578125" style="32" customWidth="1"/>
    <col min="9258" max="9258" width="5.140625" style="32" customWidth="1"/>
    <col min="9259" max="9259" width="5.7109375" style="32" customWidth="1"/>
    <col min="9260" max="9260" width="6.28515625" style="32" customWidth="1"/>
    <col min="9261" max="9261" width="6.5703125" style="32" customWidth="1"/>
    <col min="9262" max="9262" width="6.28515625" style="32" customWidth="1"/>
    <col min="9263" max="9264" width="5.7109375" style="32" customWidth="1"/>
    <col min="9265" max="9265" width="14.7109375" style="32" customWidth="1"/>
    <col min="9266" max="9275" width="5.7109375" style="32" customWidth="1"/>
    <col min="9276" max="9472" width="9.140625" style="32"/>
    <col min="9473" max="9473" width="13.7109375" style="32" customWidth="1"/>
    <col min="9474" max="9474" width="36" style="32" customWidth="1"/>
    <col min="9475" max="9475" width="20.140625" style="32" customWidth="1"/>
    <col min="9476" max="9476" width="32.140625" style="32" customWidth="1"/>
    <col min="9477" max="9478" width="33.85546875" style="32" customWidth="1"/>
    <col min="9479" max="9481" width="36.85546875" style="32" customWidth="1"/>
    <col min="9482" max="9482" width="36.7109375" style="32" customWidth="1"/>
    <col min="9483" max="9483" width="22.7109375" style="32" customWidth="1"/>
    <col min="9484" max="9484" width="5.28515625" style="32" customWidth="1"/>
    <col min="9485" max="9485" width="5" style="32" customWidth="1"/>
    <col min="9486" max="9487" width="3.85546875" style="32" customWidth="1"/>
    <col min="9488" max="9488" width="4.7109375" style="32" customWidth="1"/>
    <col min="9489" max="9491" width="6.5703125" style="32" customWidth="1"/>
    <col min="9492" max="9492" width="4.42578125" style="32" customWidth="1"/>
    <col min="9493" max="9493" width="5.140625" style="32" customWidth="1"/>
    <col min="9494" max="9494" width="4.42578125" style="32" customWidth="1"/>
    <col min="9495" max="9495" width="5" style="32" customWidth="1"/>
    <col min="9496" max="9498" width="6.5703125" style="32" customWidth="1"/>
    <col min="9499" max="9499" width="7" style="32" customWidth="1"/>
    <col min="9500" max="9500" width="6.5703125" style="32" customWidth="1"/>
    <col min="9501" max="9501" width="7.42578125" style="32" customWidth="1"/>
    <col min="9502" max="9502" width="4" style="32" customWidth="1"/>
    <col min="9503" max="9503" width="6.5703125" style="32" customWidth="1"/>
    <col min="9504" max="9504" width="18.42578125" style="32" customWidth="1"/>
    <col min="9505" max="9505" width="24.28515625" style="32" customWidth="1"/>
    <col min="9506" max="9506" width="14.42578125" style="32" customWidth="1"/>
    <col min="9507" max="9507" width="25.5703125" style="32" customWidth="1"/>
    <col min="9508" max="9508" width="12.42578125" style="32" customWidth="1"/>
    <col min="9509" max="9509" width="19.85546875" style="32" customWidth="1"/>
    <col min="9510" max="9511" width="4.7109375" style="32" customWidth="1"/>
    <col min="9512" max="9512" width="4.28515625" style="32" customWidth="1"/>
    <col min="9513" max="9513" width="4.42578125" style="32" customWidth="1"/>
    <col min="9514" max="9514" width="5.140625" style="32" customWidth="1"/>
    <col min="9515" max="9515" width="5.7109375" style="32" customWidth="1"/>
    <col min="9516" max="9516" width="6.28515625" style="32" customWidth="1"/>
    <col min="9517" max="9517" width="6.5703125" style="32" customWidth="1"/>
    <col min="9518" max="9518" width="6.28515625" style="32" customWidth="1"/>
    <col min="9519" max="9520" width="5.7109375" style="32" customWidth="1"/>
    <col min="9521" max="9521" width="14.7109375" style="32" customWidth="1"/>
    <col min="9522" max="9531" width="5.7109375" style="32" customWidth="1"/>
    <col min="9532" max="9728" width="9.140625" style="32"/>
    <col min="9729" max="9729" width="13.7109375" style="32" customWidth="1"/>
    <col min="9730" max="9730" width="36" style="32" customWidth="1"/>
    <col min="9731" max="9731" width="20.140625" style="32" customWidth="1"/>
    <col min="9732" max="9732" width="32.140625" style="32" customWidth="1"/>
    <col min="9733" max="9734" width="33.85546875" style="32" customWidth="1"/>
    <col min="9735" max="9737" width="36.85546875" style="32" customWidth="1"/>
    <col min="9738" max="9738" width="36.7109375" style="32" customWidth="1"/>
    <col min="9739" max="9739" width="22.7109375" style="32" customWidth="1"/>
    <col min="9740" max="9740" width="5.28515625" style="32" customWidth="1"/>
    <col min="9741" max="9741" width="5" style="32" customWidth="1"/>
    <col min="9742" max="9743" width="3.85546875" style="32" customWidth="1"/>
    <col min="9744" max="9744" width="4.7109375" style="32" customWidth="1"/>
    <col min="9745" max="9747" width="6.5703125" style="32" customWidth="1"/>
    <col min="9748" max="9748" width="4.42578125" style="32" customWidth="1"/>
    <col min="9749" max="9749" width="5.140625" style="32" customWidth="1"/>
    <col min="9750" max="9750" width="4.42578125" style="32" customWidth="1"/>
    <col min="9751" max="9751" width="5" style="32" customWidth="1"/>
    <col min="9752" max="9754" width="6.5703125" style="32" customWidth="1"/>
    <col min="9755" max="9755" width="7" style="32" customWidth="1"/>
    <col min="9756" max="9756" width="6.5703125" style="32" customWidth="1"/>
    <col min="9757" max="9757" width="7.42578125" style="32" customWidth="1"/>
    <col min="9758" max="9758" width="4" style="32" customWidth="1"/>
    <col min="9759" max="9759" width="6.5703125" style="32" customWidth="1"/>
    <col min="9760" max="9760" width="18.42578125" style="32" customWidth="1"/>
    <col min="9761" max="9761" width="24.28515625" style="32" customWidth="1"/>
    <col min="9762" max="9762" width="14.42578125" style="32" customWidth="1"/>
    <col min="9763" max="9763" width="25.5703125" style="32" customWidth="1"/>
    <col min="9764" max="9764" width="12.42578125" style="32" customWidth="1"/>
    <col min="9765" max="9765" width="19.85546875" style="32" customWidth="1"/>
    <col min="9766" max="9767" width="4.7109375" style="32" customWidth="1"/>
    <col min="9768" max="9768" width="4.28515625" style="32" customWidth="1"/>
    <col min="9769" max="9769" width="4.42578125" style="32" customWidth="1"/>
    <col min="9770" max="9770" width="5.140625" style="32" customWidth="1"/>
    <col min="9771" max="9771" width="5.7109375" style="32" customWidth="1"/>
    <col min="9772" max="9772" width="6.28515625" style="32" customWidth="1"/>
    <col min="9773" max="9773" width="6.5703125" style="32" customWidth="1"/>
    <col min="9774" max="9774" width="6.28515625" style="32" customWidth="1"/>
    <col min="9775" max="9776" width="5.7109375" style="32" customWidth="1"/>
    <col min="9777" max="9777" width="14.7109375" style="32" customWidth="1"/>
    <col min="9778" max="9787" width="5.7109375" style="32" customWidth="1"/>
    <col min="9788" max="9984" width="9.140625" style="32"/>
    <col min="9985" max="9985" width="13.7109375" style="32" customWidth="1"/>
    <col min="9986" max="9986" width="36" style="32" customWidth="1"/>
    <col min="9987" max="9987" width="20.140625" style="32" customWidth="1"/>
    <col min="9988" max="9988" width="32.140625" style="32" customWidth="1"/>
    <col min="9989" max="9990" width="33.85546875" style="32" customWidth="1"/>
    <col min="9991" max="9993" width="36.85546875" style="32" customWidth="1"/>
    <col min="9994" max="9994" width="36.7109375" style="32" customWidth="1"/>
    <col min="9995" max="9995" width="22.7109375" style="32" customWidth="1"/>
    <col min="9996" max="9996" width="5.28515625" style="32" customWidth="1"/>
    <col min="9997" max="9997" width="5" style="32" customWidth="1"/>
    <col min="9998" max="9999" width="3.85546875" style="32" customWidth="1"/>
    <col min="10000" max="10000" width="4.7109375" style="32" customWidth="1"/>
    <col min="10001" max="10003" width="6.5703125" style="32" customWidth="1"/>
    <col min="10004" max="10004" width="4.42578125" style="32" customWidth="1"/>
    <col min="10005" max="10005" width="5.140625" style="32" customWidth="1"/>
    <col min="10006" max="10006" width="4.42578125" style="32" customWidth="1"/>
    <col min="10007" max="10007" width="5" style="32" customWidth="1"/>
    <col min="10008" max="10010" width="6.5703125" style="32" customWidth="1"/>
    <col min="10011" max="10011" width="7" style="32" customWidth="1"/>
    <col min="10012" max="10012" width="6.5703125" style="32" customWidth="1"/>
    <col min="10013" max="10013" width="7.42578125" style="32" customWidth="1"/>
    <col min="10014" max="10014" width="4" style="32" customWidth="1"/>
    <col min="10015" max="10015" width="6.5703125" style="32" customWidth="1"/>
    <col min="10016" max="10016" width="18.42578125" style="32" customWidth="1"/>
    <col min="10017" max="10017" width="24.28515625" style="32" customWidth="1"/>
    <col min="10018" max="10018" width="14.42578125" style="32" customWidth="1"/>
    <col min="10019" max="10019" width="25.5703125" style="32" customWidth="1"/>
    <col min="10020" max="10020" width="12.42578125" style="32" customWidth="1"/>
    <col min="10021" max="10021" width="19.85546875" style="32" customWidth="1"/>
    <col min="10022" max="10023" width="4.7109375" style="32" customWidth="1"/>
    <col min="10024" max="10024" width="4.28515625" style="32" customWidth="1"/>
    <col min="10025" max="10025" width="4.42578125" style="32" customWidth="1"/>
    <col min="10026" max="10026" width="5.140625" style="32" customWidth="1"/>
    <col min="10027" max="10027" width="5.7109375" style="32" customWidth="1"/>
    <col min="10028" max="10028" width="6.28515625" style="32" customWidth="1"/>
    <col min="10029" max="10029" width="6.5703125" style="32" customWidth="1"/>
    <col min="10030" max="10030" width="6.28515625" style="32" customWidth="1"/>
    <col min="10031" max="10032" width="5.7109375" style="32" customWidth="1"/>
    <col min="10033" max="10033" width="14.7109375" style="32" customWidth="1"/>
    <col min="10034" max="10043" width="5.7109375" style="32" customWidth="1"/>
    <col min="10044" max="10240" width="9.140625" style="32"/>
    <col min="10241" max="10241" width="13.7109375" style="32" customWidth="1"/>
    <col min="10242" max="10242" width="36" style="32" customWidth="1"/>
    <col min="10243" max="10243" width="20.140625" style="32" customWidth="1"/>
    <col min="10244" max="10244" width="32.140625" style="32" customWidth="1"/>
    <col min="10245" max="10246" width="33.85546875" style="32" customWidth="1"/>
    <col min="10247" max="10249" width="36.85546875" style="32" customWidth="1"/>
    <col min="10250" max="10250" width="36.7109375" style="32" customWidth="1"/>
    <col min="10251" max="10251" width="22.7109375" style="32" customWidth="1"/>
    <col min="10252" max="10252" width="5.28515625" style="32" customWidth="1"/>
    <col min="10253" max="10253" width="5" style="32" customWidth="1"/>
    <col min="10254" max="10255" width="3.85546875" style="32" customWidth="1"/>
    <col min="10256" max="10256" width="4.7109375" style="32" customWidth="1"/>
    <col min="10257" max="10259" width="6.5703125" style="32" customWidth="1"/>
    <col min="10260" max="10260" width="4.42578125" style="32" customWidth="1"/>
    <col min="10261" max="10261" width="5.140625" style="32" customWidth="1"/>
    <col min="10262" max="10262" width="4.42578125" style="32" customWidth="1"/>
    <col min="10263" max="10263" width="5" style="32" customWidth="1"/>
    <col min="10264" max="10266" width="6.5703125" style="32" customWidth="1"/>
    <col min="10267" max="10267" width="7" style="32" customWidth="1"/>
    <col min="10268" max="10268" width="6.5703125" style="32" customWidth="1"/>
    <col min="10269" max="10269" width="7.42578125" style="32" customWidth="1"/>
    <col min="10270" max="10270" width="4" style="32" customWidth="1"/>
    <col min="10271" max="10271" width="6.5703125" style="32" customWidth="1"/>
    <col min="10272" max="10272" width="18.42578125" style="32" customWidth="1"/>
    <col min="10273" max="10273" width="24.28515625" style="32" customWidth="1"/>
    <col min="10274" max="10274" width="14.42578125" style="32" customWidth="1"/>
    <col min="10275" max="10275" width="25.5703125" style="32" customWidth="1"/>
    <col min="10276" max="10276" width="12.42578125" style="32" customWidth="1"/>
    <col min="10277" max="10277" width="19.85546875" style="32" customWidth="1"/>
    <col min="10278" max="10279" width="4.7109375" style="32" customWidth="1"/>
    <col min="10280" max="10280" width="4.28515625" style="32" customWidth="1"/>
    <col min="10281" max="10281" width="4.42578125" style="32" customWidth="1"/>
    <col min="10282" max="10282" width="5.140625" style="32" customWidth="1"/>
    <col min="10283" max="10283" width="5.7109375" style="32" customWidth="1"/>
    <col min="10284" max="10284" width="6.28515625" style="32" customWidth="1"/>
    <col min="10285" max="10285" width="6.5703125" style="32" customWidth="1"/>
    <col min="10286" max="10286" width="6.28515625" style="32" customWidth="1"/>
    <col min="10287" max="10288" width="5.7109375" style="32" customWidth="1"/>
    <col min="10289" max="10289" width="14.7109375" style="32" customWidth="1"/>
    <col min="10290" max="10299" width="5.7109375" style="32" customWidth="1"/>
    <col min="10300" max="10496" width="9.140625" style="32"/>
    <col min="10497" max="10497" width="13.7109375" style="32" customWidth="1"/>
    <col min="10498" max="10498" width="36" style="32" customWidth="1"/>
    <col min="10499" max="10499" width="20.140625" style="32" customWidth="1"/>
    <col min="10500" max="10500" width="32.140625" style="32" customWidth="1"/>
    <col min="10501" max="10502" width="33.85546875" style="32" customWidth="1"/>
    <col min="10503" max="10505" width="36.85546875" style="32" customWidth="1"/>
    <col min="10506" max="10506" width="36.7109375" style="32" customWidth="1"/>
    <col min="10507" max="10507" width="22.7109375" style="32" customWidth="1"/>
    <col min="10508" max="10508" width="5.28515625" style="32" customWidth="1"/>
    <col min="10509" max="10509" width="5" style="32" customWidth="1"/>
    <col min="10510" max="10511" width="3.85546875" style="32" customWidth="1"/>
    <col min="10512" max="10512" width="4.7109375" style="32" customWidth="1"/>
    <col min="10513" max="10515" width="6.5703125" style="32" customWidth="1"/>
    <col min="10516" max="10516" width="4.42578125" style="32" customWidth="1"/>
    <col min="10517" max="10517" width="5.140625" style="32" customWidth="1"/>
    <col min="10518" max="10518" width="4.42578125" style="32" customWidth="1"/>
    <col min="10519" max="10519" width="5" style="32" customWidth="1"/>
    <col min="10520" max="10522" width="6.5703125" style="32" customWidth="1"/>
    <col min="10523" max="10523" width="7" style="32" customWidth="1"/>
    <col min="10524" max="10524" width="6.5703125" style="32" customWidth="1"/>
    <col min="10525" max="10525" width="7.42578125" style="32" customWidth="1"/>
    <col min="10526" max="10526" width="4" style="32" customWidth="1"/>
    <col min="10527" max="10527" width="6.5703125" style="32" customWidth="1"/>
    <col min="10528" max="10528" width="18.42578125" style="32" customWidth="1"/>
    <col min="10529" max="10529" width="24.28515625" style="32" customWidth="1"/>
    <col min="10530" max="10530" width="14.42578125" style="32" customWidth="1"/>
    <col min="10531" max="10531" width="25.5703125" style="32" customWidth="1"/>
    <col min="10532" max="10532" width="12.42578125" style="32" customWidth="1"/>
    <col min="10533" max="10533" width="19.85546875" style="32" customWidth="1"/>
    <col min="10534" max="10535" width="4.7109375" style="32" customWidth="1"/>
    <col min="10536" max="10536" width="4.28515625" style="32" customWidth="1"/>
    <col min="10537" max="10537" width="4.42578125" style="32" customWidth="1"/>
    <col min="10538" max="10538" width="5.140625" style="32" customWidth="1"/>
    <col min="10539" max="10539" width="5.7109375" style="32" customWidth="1"/>
    <col min="10540" max="10540" width="6.28515625" style="32" customWidth="1"/>
    <col min="10541" max="10541" width="6.5703125" style="32" customWidth="1"/>
    <col min="10542" max="10542" width="6.28515625" style="32" customWidth="1"/>
    <col min="10543" max="10544" width="5.7109375" style="32" customWidth="1"/>
    <col min="10545" max="10545" width="14.7109375" style="32" customWidth="1"/>
    <col min="10546" max="10555" width="5.7109375" style="32" customWidth="1"/>
    <col min="10556" max="10752" width="9.140625" style="32"/>
    <col min="10753" max="10753" width="13.7109375" style="32" customWidth="1"/>
    <col min="10754" max="10754" width="36" style="32" customWidth="1"/>
    <col min="10755" max="10755" width="20.140625" style="32" customWidth="1"/>
    <col min="10756" max="10756" width="32.140625" style="32" customWidth="1"/>
    <col min="10757" max="10758" width="33.85546875" style="32" customWidth="1"/>
    <col min="10759" max="10761" width="36.85546875" style="32" customWidth="1"/>
    <col min="10762" max="10762" width="36.7109375" style="32" customWidth="1"/>
    <col min="10763" max="10763" width="22.7109375" style="32" customWidth="1"/>
    <col min="10764" max="10764" width="5.28515625" style="32" customWidth="1"/>
    <col min="10765" max="10765" width="5" style="32" customWidth="1"/>
    <col min="10766" max="10767" width="3.85546875" style="32" customWidth="1"/>
    <col min="10768" max="10768" width="4.7109375" style="32" customWidth="1"/>
    <col min="10769" max="10771" width="6.5703125" style="32" customWidth="1"/>
    <col min="10772" max="10772" width="4.42578125" style="32" customWidth="1"/>
    <col min="10773" max="10773" width="5.140625" style="32" customWidth="1"/>
    <col min="10774" max="10774" width="4.42578125" style="32" customWidth="1"/>
    <col min="10775" max="10775" width="5" style="32" customWidth="1"/>
    <col min="10776" max="10778" width="6.5703125" style="32" customWidth="1"/>
    <col min="10779" max="10779" width="7" style="32" customWidth="1"/>
    <col min="10780" max="10780" width="6.5703125" style="32" customWidth="1"/>
    <col min="10781" max="10781" width="7.42578125" style="32" customWidth="1"/>
    <col min="10782" max="10782" width="4" style="32" customWidth="1"/>
    <col min="10783" max="10783" width="6.5703125" style="32" customWidth="1"/>
    <col min="10784" max="10784" width="18.42578125" style="32" customWidth="1"/>
    <col min="10785" max="10785" width="24.28515625" style="32" customWidth="1"/>
    <col min="10786" max="10786" width="14.42578125" style="32" customWidth="1"/>
    <col min="10787" max="10787" width="25.5703125" style="32" customWidth="1"/>
    <col min="10788" max="10788" width="12.42578125" style="32" customWidth="1"/>
    <col min="10789" max="10789" width="19.85546875" style="32" customWidth="1"/>
    <col min="10790" max="10791" width="4.7109375" style="32" customWidth="1"/>
    <col min="10792" max="10792" width="4.28515625" style="32" customWidth="1"/>
    <col min="10793" max="10793" width="4.42578125" style="32" customWidth="1"/>
    <col min="10794" max="10794" width="5.140625" style="32" customWidth="1"/>
    <col min="10795" max="10795" width="5.7109375" style="32" customWidth="1"/>
    <col min="10796" max="10796" width="6.28515625" style="32" customWidth="1"/>
    <col min="10797" max="10797" width="6.5703125" style="32" customWidth="1"/>
    <col min="10798" max="10798" width="6.28515625" style="32" customWidth="1"/>
    <col min="10799" max="10800" width="5.7109375" style="32" customWidth="1"/>
    <col min="10801" max="10801" width="14.7109375" style="32" customWidth="1"/>
    <col min="10802" max="10811" width="5.7109375" style="32" customWidth="1"/>
    <col min="10812" max="11008" width="9.140625" style="32"/>
    <col min="11009" max="11009" width="13.7109375" style="32" customWidth="1"/>
    <col min="11010" max="11010" width="36" style="32" customWidth="1"/>
    <col min="11011" max="11011" width="20.140625" style="32" customWidth="1"/>
    <col min="11012" max="11012" width="32.140625" style="32" customWidth="1"/>
    <col min="11013" max="11014" width="33.85546875" style="32" customWidth="1"/>
    <col min="11015" max="11017" width="36.85546875" style="32" customWidth="1"/>
    <col min="11018" max="11018" width="36.7109375" style="32" customWidth="1"/>
    <col min="11019" max="11019" width="22.7109375" style="32" customWidth="1"/>
    <col min="11020" max="11020" width="5.28515625" style="32" customWidth="1"/>
    <col min="11021" max="11021" width="5" style="32" customWidth="1"/>
    <col min="11022" max="11023" width="3.85546875" style="32" customWidth="1"/>
    <col min="11024" max="11024" width="4.7109375" style="32" customWidth="1"/>
    <col min="11025" max="11027" width="6.5703125" style="32" customWidth="1"/>
    <col min="11028" max="11028" width="4.42578125" style="32" customWidth="1"/>
    <col min="11029" max="11029" width="5.140625" style="32" customWidth="1"/>
    <col min="11030" max="11030" width="4.42578125" style="32" customWidth="1"/>
    <col min="11031" max="11031" width="5" style="32" customWidth="1"/>
    <col min="11032" max="11034" width="6.5703125" style="32" customWidth="1"/>
    <col min="11035" max="11035" width="7" style="32" customWidth="1"/>
    <col min="11036" max="11036" width="6.5703125" style="32" customWidth="1"/>
    <col min="11037" max="11037" width="7.42578125" style="32" customWidth="1"/>
    <col min="11038" max="11038" width="4" style="32" customWidth="1"/>
    <col min="11039" max="11039" width="6.5703125" style="32" customWidth="1"/>
    <col min="11040" max="11040" width="18.42578125" style="32" customWidth="1"/>
    <col min="11041" max="11041" width="24.28515625" style="32" customWidth="1"/>
    <col min="11042" max="11042" width="14.42578125" style="32" customWidth="1"/>
    <col min="11043" max="11043" width="25.5703125" style="32" customWidth="1"/>
    <col min="11044" max="11044" width="12.42578125" style="32" customWidth="1"/>
    <col min="11045" max="11045" width="19.85546875" style="32" customWidth="1"/>
    <col min="11046" max="11047" width="4.7109375" style="32" customWidth="1"/>
    <col min="11048" max="11048" width="4.28515625" style="32" customWidth="1"/>
    <col min="11049" max="11049" width="4.42578125" style="32" customWidth="1"/>
    <col min="11050" max="11050" width="5.140625" style="32" customWidth="1"/>
    <col min="11051" max="11051" width="5.7109375" style="32" customWidth="1"/>
    <col min="11052" max="11052" width="6.28515625" style="32" customWidth="1"/>
    <col min="11053" max="11053" width="6.5703125" style="32" customWidth="1"/>
    <col min="11054" max="11054" width="6.28515625" style="32" customWidth="1"/>
    <col min="11055" max="11056" width="5.7109375" style="32" customWidth="1"/>
    <col min="11057" max="11057" width="14.7109375" style="32" customWidth="1"/>
    <col min="11058" max="11067" width="5.7109375" style="32" customWidth="1"/>
    <col min="11068" max="11264" width="9.140625" style="32"/>
    <col min="11265" max="11265" width="13.7109375" style="32" customWidth="1"/>
    <col min="11266" max="11266" width="36" style="32" customWidth="1"/>
    <col min="11267" max="11267" width="20.140625" style="32" customWidth="1"/>
    <col min="11268" max="11268" width="32.140625" style="32" customWidth="1"/>
    <col min="11269" max="11270" width="33.85546875" style="32" customWidth="1"/>
    <col min="11271" max="11273" width="36.85546875" style="32" customWidth="1"/>
    <col min="11274" max="11274" width="36.7109375" style="32" customWidth="1"/>
    <col min="11275" max="11275" width="22.7109375" style="32" customWidth="1"/>
    <col min="11276" max="11276" width="5.28515625" style="32" customWidth="1"/>
    <col min="11277" max="11277" width="5" style="32" customWidth="1"/>
    <col min="11278" max="11279" width="3.85546875" style="32" customWidth="1"/>
    <col min="11280" max="11280" width="4.7109375" style="32" customWidth="1"/>
    <col min="11281" max="11283" width="6.5703125" style="32" customWidth="1"/>
    <col min="11284" max="11284" width="4.42578125" style="32" customWidth="1"/>
    <col min="11285" max="11285" width="5.140625" style="32" customWidth="1"/>
    <col min="11286" max="11286" width="4.42578125" style="32" customWidth="1"/>
    <col min="11287" max="11287" width="5" style="32" customWidth="1"/>
    <col min="11288" max="11290" width="6.5703125" style="32" customWidth="1"/>
    <col min="11291" max="11291" width="7" style="32" customWidth="1"/>
    <col min="11292" max="11292" width="6.5703125" style="32" customWidth="1"/>
    <col min="11293" max="11293" width="7.42578125" style="32" customWidth="1"/>
    <col min="11294" max="11294" width="4" style="32" customWidth="1"/>
    <col min="11295" max="11295" width="6.5703125" style="32" customWidth="1"/>
    <col min="11296" max="11296" width="18.42578125" style="32" customWidth="1"/>
    <col min="11297" max="11297" width="24.28515625" style="32" customWidth="1"/>
    <col min="11298" max="11298" width="14.42578125" style="32" customWidth="1"/>
    <col min="11299" max="11299" width="25.5703125" style="32" customWidth="1"/>
    <col min="11300" max="11300" width="12.42578125" style="32" customWidth="1"/>
    <col min="11301" max="11301" width="19.85546875" style="32" customWidth="1"/>
    <col min="11302" max="11303" width="4.7109375" style="32" customWidth="1"/>
    <col min="11304" max="11304" width="4.28515625" style="32" customWidth="1"/>
    <col min="11305" max="11305" width="4.42578125" style="32" customWidth="1"/>
    <col min="11306" max="11306" width="5.140625" style="32" customWidth="1"/>
    <col min="11307" max="11307" width="5.7109375" style="32" customWidth="1"/>
    <col min="11308" max="11308" width="6.28515625" style="32" customWidth="1"/>
    <col min="11309" max="11309" width="6.5703125" style="32" customWidth="1"/>
    <col min="11310" max="11310" width="6.28515625" style="32" customWidth="1"/>
    <col min="11311" max="11312" width="5.7109375" style="32" customWidth="1"/>
    <col min="11313" max="11313" width="14.7109375" style="32" customWidth="1"/>
    <col min="11314" max="11323" width="5.7109375" style="32" customWidth="1"/>
    <col min="11324" max="11520" width="9.140625" style="32"/>
    <col min="11521" max="11521" width="13.7109375" style="32" customWidth="1"/>
    <col min="11522" max="11522" width="36" style="32" customWidth="1"/>
    <col min="11523" max="11523" width="20.140625" style="32" customWidth="1"/>
    <col min="11524" max="11524" width="32.140625" style="32" customWidth="1"/>
    <col min="11525" max="11526" width="33.85546875" style="32" customWidth="1"/>
    <col min="11527" max="11529" width="36.85546875" style="32" customWidth="1"/>
    <col min="11530" max="11530" width="36.7109375" style="32" customWidth="1"/>
    <col min="11531" max="11531" width="22.7109375" style="32" customWidth="1"/>
    <col min="11532" max="11532" width="5.28515625" style="32" customWidth="1"/>
    <col min="11533" max="11533" width="5" style="32" customWidth="1"/>
    <col min="11534" max="11535" width="3.85546875" style="32" customWidth="1"/>
    <col min="11536" max="11536" width="4.7109375" style="32" customWidth="1"/>
    <col min="11537" max="11539" width="6.5703125" style="32" customWidth="1"/>
    <col min="11540" max="11540" width="4.42578125" style="32" customWidth="1"/>
    <col min="11541" max="11541" width="5.140625" style="32" customWidth="1"/>
    <col min="11542" max="11542" width="4.42578125" style="32" customWidth="1"/>
    <col min="11543" max="11543" width="5" style="32" customWidth="1"/>
    <col min="11544" max="11546" width="6.5703125" style="32" customWidth="1"/>
    <col min="11547" max="11547" width="7" style="32" customWidth="1"/>
    <col min="11548" max="11548" width="6.5703125" style="32" customWidth="1"/>
    <col min="11549" max="11549" width="7.42578125" style="32" customWidth="1"/>
    <col min="11550" max="11550" width="4" style="32" customWidth="1"/>
    <col min="11551" max="11551" width="6.5703125" style="32" customWidth="1"/>
    <col min="11552" max="11552" width="18.42578125" style="32" customWidth="1"/>
    <col min="11553" max="11553" width="24.28515625" style="32" customWidth="1"/>
    <col min="11554" max="11554" width="14.42578125" style="32" customWidth="1"/>
    <col min="11555" max="11555" width="25.5703125" style="32" customWidth="1"/>
    <col min="11556" max="11556" width="12.42578125" style="32" customWidth="1"/>
    <col min="11557" max="11557" width="19.85546875" style="32" customWidth="1"/>
    <col min="11558" max="11559" width="4.7109375" style="32" customWidth="1"/>
    <col min="11560" max="11560" width="4.28515625" style="32" customWidth="1"/>
    <col min="11561" max="11561" width="4.42578125" style="32" customWidth="1"/>
    <col min="11562" max="11562" width="5.140625" style="32" customWidth="1"/>
    <col min="11563" max="11563" width="5.7109375" style="32" customWidth="1"/>
    <col min="11564" max="11564" width="6.28515625" style="32" customWidth="1"/>
    <col min="11565" max="11565" width="6.5703125" style="32" customWidth="1"/>
    <col min="11566" max="11566" width="6.28515625" style="32" customWidth="1"/>
    <col min="11567" max="11568" width="5.7109375" style="32" customWidth="1"/>
    <col min="11569" max="11569" width="14.7109375" style="32" customWidth="1"/>
    <col min="11570" max="11579" width="5.7109375" style="32" customWidth="1"/>
    <col min="11580" max="11776" width="9.140625" style="32"/>
    <col min="11777" max="11777" width="13.7109375" style="32" customWidth="1"/>
    <col min="11778" max="11778" width="36" style="32" customWidth="1"/>
    <col min="11779" max="11779" width="20.140625" style="32" customWidth="1"/>
    <col min="11780" max="11780" width="32.140625" style="32" customWidth="1"/>
    <col min="11781" max="11782" width="33.85546875" style="32" customWidth="1"/>
    <col min="11783" max="11785" width="36.85546875" style="32" customWidth="1"/>
    <col min="11786" max="11786" width="36.7109375" style="32" customWidth="1"/>
    <col min="11787" max="11787" width="22.7109375" style="32" customWidth="1"/>
    <col min="11788" max="11788" width="5.28515625" style="32" customWidth="1"/>
    <col min="11789" max="11789" width="5" style="32" customWidth="1"/>
    <col min="11790" max="11791" width="3.85546875" style="32" customWidth="1"/>
    <col min="11792" max="11792" width="4.7109375" style="32" customWidth="1"/>
    <col min="11793" max="11795" width="6.5703125" style="32" customWidth="1"/>
    <col min="11796" max="11796" width="4.42578125" style="32" customWidth="1"/>
    <col min="11797" max="11797" width="5.140625" style="32" customWidth="1"/>
    <col min="11798" max="11798" width="4.42578125" style="32" customWidth="1"/>
    <col min="11799" max="11799" width="5" style="32" customWidth="1"/>
    <col min="11800" max="11802" width="6.5703125" style="32" customWidth="1"/>
    <col min="11803" max="11803" width="7" style="32" customWidth="1"/>
    <col min="11804" max="11804" width="6.5703125" style="32" customWidth="1"/>
    <col min="11805" max="11805" width="7.42578125" style="32" customWidth="1"/>
    <col min="11806" max="11806" width="4" style="32" customWidth="1"/>
    <col min="11807" max="11807" width="6.5703125" style="32" customWidth="1"/>
    <col min="11808" max="11808" width="18.42578125" style="32" customWidth="1"/>
    <col min="11809" max="11809" width="24.28515625" style="32" customWidth="1"/>
    <col min="11810" max="11810" width="14.42578125" style="32" customWidth="1"/>
    <col min="11811" max="11811" width="25.5703125" style="32" customWidth="1"/>
    <col min="11812" max="11812" width="12.42578125" style="32" customWidth="1"/>
    <col min="11813" max="11813" width="19.85546875" style="32" customWidth="1"/>
    <col min="11814" max="11815" width="4.7109375" style="32" customWidth="1"/>
    <col min="11816" max="11816" width="4.28515625" style="32" customWidth="1"/>
    <col min="11817" max="11817" width="4.42578125" style="32" customWidth="1"/>
    <col min="11818" max="11818" width="5.140625" style="32" customWidth="1"/>
    <col min="11819" max="11819" width="5.7109375" style="32" customWidth="1"/>
    <col min="11820" max="11820" width="6.28515625" style="32" customWidth="1"/>
    <col min="11821" max="11821" width="6.5703125" style="32" customWidth="1"/>
    <col min="11822" max="11822" width="6.28515625" style="32" customWidth="1"/>
    <col min="11823" max="11824" width="5.7109375" style="32" customWidth="1"/>
    <col min="11825" max="11825" width="14.7109375" style="32" customWidth="1"/>
    <col min="11826" max="11835" width="5.7109375" style="32" customWidth="1"/>
    <col min="11836" max="12032" width="9.140625" style="32"/>
    <col min="12033" max="12033" width="13.7109375" style="32" customWidth="1"/>
    <col min="12034" max="12034" width="36" style="32" customWidth="1"/>
    <col min="12035" max="12035" width="20.140625" style="32" customWidth="1"/>
    <col min="12036" max="12036" width="32.140625" style="32" customWidth="1"/>
    <col min="12037" max="12038" width="33.85546875" style="32" customWidth="1"/>
    <col min="12039" max="12041" width="36.85546875" style="32" customWidth="1"/>
    <col min="12042" max="12042" width="36.7109375" style="32" customWidth="1"/>
    <col min="12043" max="12043" width="22.7109375" style="32" customWidth="1"/>
    <col min="12044" max="12044" width="5.28515625" style="32" customWidth="1"/>
    <col min="12045" max="12045" width="5" style="32" customWidth="1"/>
    <col min="12046" max="12047" width="3.85546875" style="32" customWidth="1"/>
    <col min="12048" max="12048" width="4.7109375" style="32" customWidth="1"/>
    <col min="12049" max="12051" width="6.5703125" style="32" customWidth="1"/>
    <col min="12052" max="12052" width="4.42578125" style="32" customWidth="1"/>
    <col min="12053" max="12053" width="5.140625" style="32" customWidth="1"/>
    <col min="12054" max="12054" width="4.42578125" style="32" customWidth="1"/>
    <col min="12055" max="12055" width="5" style="32" customWidth="1"/>
    <col min="12056" max="12058" width="6.5703125" style="32" customWidth="1"/>
    <col min="12059" max="12059" width="7" style="32" customWidth="1"/>
    <col min="12060" max="12060" width="6.5703125" style="32" customWidth="1"/>
    <col min="12061" max="12061" width="7.42578125" style="32" customWidth="1"/>
    <col min="12062" max="12062" width="4" style="32" customWidth="1"/>
    <col min="12063" max="12063" width="6.5703125" style="32" customWidth="1"/>
    <col min="12064" max="12064" width="18.42578125" style="32" customWidth="1"/>
    <col min="12065" max="12065" width="24.28515625" style="32" customWidth="1"/>
    <col min="12066" max="12066" width="14.42578125" style="32" customWidth="1"/>
    <col min="12067" max="12067" width="25.5703125" style="32" customWidth="1"/>
    <col min="12068" max="12068" width="12.42578125" style="32" customWidth="1"/>
    <col min="12069" max="12069" width="19.85546875" style="32" customWidth="1"/>
    <col min="12070" max="12071" width="4.7109375" style="32" customWidth="1"/>
    <col min="12072" max="12072" width="4.28515625" style="32" customWidth="1"/>
    <col min="12073" max="12073" width="4.42578125" style="32" customWidth="1"/>
    <col min="12074" max="12074" width="5.140625" style="32" customWidth="1"/>
    <col min="12075" max="12075" width="5.7109375" style="32" customWidth="1"/>
    <col min="12076" max="12076" width="6.28515625" style="32" customWidth="1"/>
    <col min="12077" max="12077" width="6.5703125" style="32" customWidth="1"/>
    <col min="12078" max="12078" width="6.28515625" style="32" customWidth="1"/>
    <col min="12079" max="12080" width="5.7109375" style="32" customWidth="1"/>
    <col min="12081" max="12081" width="14.7109375" style="32" customWidth="1"/>
    <col min="12082" max="12091" width="5.7109375" style="32" customWidth="1"/>
    <col min="12092" max="12288" width="9.140625" style="32"/>
    <col min="12289" max="12289" width="13.7109375" style="32" customWidth="1"/>
    <col min="12290" max="12290" width="36" style="32" customWidth="1"/>
    <col min="12291" max="12291" width="20.140625" style="32" customWidth="1"/>
    <col min="12292" max="12292" width="32.140625" style="32" customWidth="1"/>
    <col min="12293" max="12294" width="33.85546875" style="32" customWidth="1"/>
    <col min="12295" max="12297" width="36.85546875" style="32" customWidth="1"/>
    <col min="12298" max="12298" width="36.7109375" style="32" customWidth="1"/>
    <col min="12299" max="12299" width="22.7109375" style="32" customWidth="1"/>
    <col min="12300" max="12300" width="5.28515625" style="32" customWidth="1"/>
    <col min="12301" max="12301" width="5" style="32" customWidth="1"/>
    <col min="12302" max="12303" width="3.85546875" style="32" customWidth="1"/>
    <col min="12304" max="12304" width="4.7109375" style="32" customWidth="1"/>
    <col min="12305" max="12307" width="6.5703125" style="32" customWidth="1"/>
    <col min="12308" max="12308" width="4.42578125" style="32" customWidth="1"/>
    <col min="12309" max="12309" width="5.140625" style="32" customWidth="1"/>
    <col min="12310" max="12310" width="4.42578125" style="32" customWidth="1"/>
    <col min="12311" max="12311" width="5" style="32" customWidth="1"/>
    <col min="12312" max="12314" width="6.5703125" style="32" customWidth="1"/>
    <col min="12315" max="12315" width="7" style="32" customWidth="1"/>
    <col min="12316" max="12316" width="6.5703125" style="32" customWidth="1"/>
    <col min="12317" max="12317" width="7.42578125" style="32" customWidth="1"/>
    <col min="12318" max="12318" width="4" style="32" customWidth="1"/>
    <col min="12319" max="12319" width="6.5703125" style="32" customWidth="1"/>
    <col min="12320" max="12320" width="18.42578125" style="32" customWidth="1"/>
    <col min="12321" max="12321" width="24.28515625" style="32" customWidth="1"/>
    <col min="12322" max="12322" width="14.42578125" style="32" customWidth="1"/>
    <col min="12323" max="12323" width="25.5703125" style="32" customWidth="1"/>
    <col min="12324" max="12324" width="12.42578125" style="32" customWidth="1"/>
    <col min="12325" max="12325" width="19.85546875" style="32" customWidth="1"/>
    <col min="12326" max="12327" width="4.7109375" style="32" customWidth="1"/>
    <col min="12328" max="12328" width="4.28515625" style="32" customWidth="1"/>
    <col min="12329" max="12329" width="4.42578125" style="32" customWidth="1"/>
    <col min="12330" max="12330" width="5.140625" style="32" customWidth="1"/>
    <col min="12331" max="12331" width="5.7109375" style="32" customWidth="1"/>
    <col min="12332" max="12332" width="6.28515625" style="32" customWidth="1"/>
    <col min="12333" max="12333" width="6.5703125" style="32" customWidth="1"/>
    <col min="12334" max="12334" width="6.28515625" style="32" customWidth="1"/>
    <col min="12335" max="12336" width="5.7109375" style="32" customWidth="1"/>
    <col min="12337" max="12337" width="14.7109375" style="32" customWidth="1"/>
    <col min="12338" max="12347" width="5.7109375" style="32" customWidth="1"/>
    <col min="12348" max="12544" width="9.140625" style="32"/>
    <col min="12545" max="12545" width="13.7109375" style="32" customWidth="1"/>
    <col min="12546" max="12546" width="36" style="32" customWidth="1"/>
    <col min="12547" max="12547" width="20.140625" style="32" customWidth="1"/>
    <col min="12548" max="12548" width="32.140625" style="32" customWidth="1"/>
    <col min="12549" max="12550" width="33.85546875" style="32" customWidth="1"/>
    <col min="12551" max="12553" width="36.85546875" style="32" customWidth="1"/>
    <col min="12554" max="12554" width="36.7109375" style="32" customWidth="1"/>
    <col min="12555" max="12555" width="22.7109375" style="32" customWidth="1"/>
    <col min="12556" max="12556" width="5.28515625" style="32" customWidth="1"/>
    <col min="12557" max="12557" width="5" style="32" customWidth="1"/>
    <col min="12558" max="12559" width="3.85546875" style="32" customWidth="1"/>
    <col min="12560" max="12560" width="4.7109375" style="32" customWidth="1"/>
    <col min="12561" max="12563" width="6.5703125" style="32" customWidth="1"/>
    <col min="12564" max="12564" width="4.42578125" style="32" customWidth="1"/>
    <col min="12565" max="12565" width="5.140625" style="32" customWidth="1"/>
    <col min="12566" max="12566" width="4.42578125" style="32" customWidth="1"/>
    <col min="12567" max="12567" width="5" style="32" customWidth="1"/>
    <col min="12568" max="12570" width="6.5703125" style="32" customWidth="1"/>
    <col min="12571" max="12571" width="7" style="32" customWidth="1"/>
    <col min="12572" max="12572" width="6.5703125" style="32" customWidth="1"/>
    <col min="12573" max="12573" width="7.42578125" style="32" customWidth="1"/>
    <col min="12574" max="12574" width="4" style="32" customWidth="1"/>
    <col min="12575" max="12575" width="6.5703125" style="32" customWidth="1"/>
    <col min="12576" max="12576" width="18.42578125" style="32" customWidth="1"/>
    <col min="12577" max="12577" width="24.28515625" style="32" customWidth="1"/>
    <col min="12578" max="12578" width="14.42578125" style="32" customWidth="1"/>
    <col min="12579" max="12579" width="25.5703125" style="32" customWidth="1"/>
    <col min="12580" max="12580" width="12.42578125" style="32" customWidth="1"/>
    <col min="12581" max="12581" width="19.85546875" style="32" customWidth="1"/>
    <col min="12582" max="12583" width="4.7109375" style="32" customWidth="1"/>
    <col min="12584" max="12584" width="4.28515625" style="32" customWidth="1"/>
    <col min="12585" max="12585" width="4.42578125" style="32" customWidth="1"/>
    <col min="12586" max="12586" width="5.140625" style="32" customWidth="1"/>
    <col min="12587" max="12587" width="5.7109375" style="32" customWidth="1"/>
    <col min="12588" max="12588" width="6.28515625" style="32" customWidth="1"/>
    <col min="12589" max="12589" width="6.5703125" style="32" customWidth="1"/>
    <col min="12590" max="12590" width="6.28515625" style="32" customWidth="1"/>
    <col min="12591" max="12592" width="5.7109375" style="32" customWidth="1"/>
    <col min="12593" max="12593" width="14.7109375" style="32" customWidth="1"/>
    <col min="12594" max="12603" width="5.7109375" style="32" customWidth="1"/>
    <col min="12604" max="12800" width="9.140625" style="32"/>
    <col min="12801" max="12801" width="13.7109375" style="32" customWidth="1"/>
    <col min="12802" max="12802" width="36" style="32" customWidth="1"/>
    <col min="12803" max="12803" width="20.140625" style="32" customWidth="1"/>
    <col min="12804" max="12804" width="32.140625" style="32" customWidth="1"/>
    <col min="12805" max="12806" width="33.85546875" style="32" customWidth="1"/>
    <col min="12807" max="12809" width="36.85546875" style="32" customWidth="1"/>
    <col min="12810" max="12810" width="36.7109375" style="32" customWidth="1"/>
    <col min="12811" max="12811" width="22.7109375" style="32" customWidth="1"/>
    <col min="12812" max="12812" width="5.28515625" style="32" customWidth="1"/>
    <col min="12813" max="12813" width="5" style="32" customWidth="1"/>
    <col min="12814" max="12815" width="3.85546875" style="32" customWidth="1"/>
    <col min="12816" max="12816" width="4.7109375" style="32" customWidth="1"/>
    <col min="12817" max="12819" width="6.5703125" style="32" customWidth="1"/>
    <col min="12820" max="12820" width="4.42578125" style="32" customWidth="1"/>
    <col min="12821" max="12821" width="5.140625" style="32" customWidth="1"/>
    <col min="12822" max="12822" width="4.42578125" style="32" customWidth="1"/>
    <col min="12823" max="12823" width="5" style="32" customWidth="1"/>
    <col min="12824" max="12826" width="6.5703125" style="32" customWidth="1"/>
    <col min="12827" max="12827" width="7" style="32" customWidth="1"/>
    <col min="12828" max="12828" width="6.5703125" style="32" customWidth="1"/>
    <col min="12829" max="12829" width="7.42578125" style="32" customWidth="1"/>
    <col min="12830" max="12830" width="4" style="32" customWidth="1"/>
    <col min="12831" max="12831" width="6.5703125" style="32" customWidth="1"/>
    <col min="12832" max="12832" width="18.42578125" style="32" customWidth="1"/>
    <col min="12833" max="12833" width="24.28515625" style="32" customWidth="1"/>
    <col min="12834" max="12834" width="14.42578125" style="32" customWidth="1"/>
    <col min="12835" max="12835" width="25.5703125" style="32" customWidth="1"/>
    <col min="12836" max="12836" width="12.42578125" style="32" customWidth="1"/>
    <col min="12837" max="12837" width="19.85546875" style="32" customWidth="1"/>
    <col min="12838" max="12839" width="4.7109375" style="32" customWidth="1"/>
    <col min="12840" max="12840" width="4.28515625" style="32" customWidth="1"/>
    <col min="12841" max="12841" width="4.42578125" style="32" customWidth="1"/>
    <col min="12842" max="12842" width="5.140625" style="32" customWidth="1"/>
    <col min="12843" max="12843" width="5.7109375" style="32" customWidth="1"/>
    <col min="12844" max="12844" width="6.28515625" style="32" customWidth="1"/>
    <col min="12845" max="12845" width="6.5703125" style="32" customWidth="1"/>
    <col min="12846" max="12846" width="6.28515625" style="32" customWidth="1"/>
    <col min="12847" max="12848" width="5.7109375" style="32" customWidth="1"/>
    <col min="12849" max="12849" width="14.7109375" style="32" customWidth="1"/>
    <col min="12850" max="12859" width="5.7109375" style="32" customWidth="1"/>
    <col min="12860" max="13056" width="9.140625" style="32"/>
    <col min="13057" max="13057" width="13.7109375" style="32" customWidth="1"/>
    <col min="13058" max="13058" width="36" style="32" customWidth="1"/>
    <col min="13059" max="13059" width="20.140625" style="32" customWidth="1"/>
    <col min="13060" max="13060" width="32.140625" style="32" customWidth="1"/>
    <col min="13061" max="13062" width="33.85546875" style="32" customWidth="1"/>
    <col min="13063" max="13065" width="36.85546875" style="32" customWidth="1"/>
    <col min="13066" max="13066" width="36.7109375" style="32" customWidth="1"/>
    <col min="13067" max="13067" width="22.7109375" style="32" customWidth="1"/>
    <col min="13068" max="13068" width="5.28515625" style="32" customWidth="1"/>
    <col min="13069" max="13069" width="5" style="32" customWidth="1"/>
    <col min="13070" max="13071" width="3.85546875" style="32" customWidth="1"/>
    <col min="13072" max="13072" width="4.7109375" style="32" customWidth="1"/>
    <col min="13073" max="13075" width="6.5703125" style="32" customWidth="1"/>
    <col min="13076" max="13076" width="4.42578125" style="32" customWidth="1"/>
    <col min="13077" max="13077" width="5.140625" style="32" customWidth="1"/>
    <col min="13078" max="13078" width="4.42578125" style="32" customWidth="1"/>
    <col min="13079" max="13079" width="5" style="32" customWidth="1"/>
    <col min="13080" max="13082" width="6.5703125" style="32" customWidth="1"/>
    <col min="13083" max="13083" width="7" style="32" customWidth="1"/>
    <col min="13084" max="13084" width="6.5703125" style="32" customWidth="1"/>
    <col min="13085" max="13085" width="7.42578125" style="32" customWidth="1"/>
    <col min="13086" max="13086" width="4" style="32" customWidth="1"/>
    <col min="13087" max="13087" width="6.5703125" style="32" customWidth="1"/>
    <col min="13088" max="13088" width="18.42578125" style="32" customWidth="1"/>
    <col min="13089" max="13089" width="24.28515625" style="32" customWidth="1"/>
    <col min="13090" max="13090" width="14.42578125" style="32" customWidth="1"/>
    <col min="13091" max="13091" width="25.5703125" style="32" customWidth="1"/>
    <col min="13092" max="13092" width="12.42578125" style="32" customWidth="1"/>
    <col min="13093" max="13093" width="19.85546875" style="32" customWidth="1"/>
    <col min="13094" max="13095" width="4.7109375" style="32" customWidth="1"/>
    <col min="13096" max="13096" width="4.28515625" style="32" customWidth="1"/>
    <col min="13097" max="13097" width="4.42578125" style="32" customWidth="1"/>
    <col min="13098" max="13098" width="5.140625" style="32" customWidth="1"/>
    <col min="13099" max="13099" width="5.7109375" style="32" customWidth="1"/>
    <col min="13100" max="13100" width="6.28515625" style="32" customWidth="1"/>
    <col min="13101" max="13101" width="6.5703125" style="32" customWidth="1"/>
    <col min="13102" max="13102" width="6.28515625" style="32" customWidth="1"/>
    <col min="13103" max="13104" width="5.7109375" style="32" customWidth="1"/>
    <col min="13105" max="13105" width="14.7109375" style="32" customWidth="1"/>
    <col min="13106" max="13115" width="5.7109375" style="32" customWidth="1"/>
    <col min="13116" max="13312" width="9.140625" style="32"/>
    <col min="13313" max="13313" width="13.7109375" style="32" customWidth="1"/>
    <col min="13314" max="13314" width="36" style="32" customWidth="1"/>
    <col min="13315" max="13315" width="20.140625" style="32" customWidth="1"/>
    <col min="13316" max="13316" width="32.140625" style="32" customWidth="1"/>
    <col min="13317" max="13318" width="33.85546875" style="32" customWidth="1"/>
    <col min="13319" max="13321" width="36.85546875" style="32" customWidth="1"/>
    <col min="13322" max="13322" width="36.7109375" style="32" customWidth="1"/>
    <col min="13323" max="13323" width="22.7109375" style="32" customWidth="1"/>
    <col min="13324" max="13324" width="5.28515625" style="32" customWidth="1"/>
    <col min="13325" max="13325" width="5" style="32" customWidth="1"/>
    <col min="13326" max="13327" width="3.85546875" style="32" customWidth="1"/>
    <col min="13328" max="13328" width="4.7109375" style="32" customWidth="1"/>
    <col min="13329" max="13331" width="6.5703125" style="32" customWidth="1"/>
    <col min="13332" max="13332" width="4.42578125" style="32" customWidth="1"/>
    <col min="13333" max="13333" width="5.140625" style="32" customWidth="1"/>
    <col min="13334" max="13334" width="4.42578125" style="32" customWidth="1"/>
    <col min="13335" max="13335" width="5" style="32" customWidth="1"/>
    <col min="13336" max="13338" width="6.5703125" style="32" customWidth="1"/>
    <col min="13339" max="13339" width="7" style="32" customWidth="1"/>
    <col min="13340" max="13340" width="6.5703125" style="32" customWidth="1"/>
    <col min="13341" max="13341" width="7.42578125" style="32" customWidth="1"/>
    <col min="13342" max="13342" width="4" style="32" customWidth="1"/>
    <col min="13343" max="13343" width="6.5703125" style="32" customWidth="1"/>
    <col min="13344" max="13344" width="18.42578125" style="32" customWidth="1"/>
    <col min="13345" max="13345" width="24.28515625" style="32" customWidth="1"/>
    <col min="13346" max="13346" width="14.42578125" style="32" customWidth="1"/>
    <col min="13347" max="13347" width="25.5703125" style="32" customWidth="1"/>
    <col min="13348" max="13348" width="12.42578125" style="32" customWidth="1"/>
    <col min="13349" max="13349" width="19.85546875" style="32" customWidth="1"/>
    <col min="13350" max="13351" width="4.7109375" style="32" customWidth="1"/>
    <col min="13352" max="13352" width="4.28515625" style="32" customWidth="1"/>
    <col min="13353" max="13353" width="4.42578125" style="32" customWidth="1"/>
    <col min="13354" max="13354" width="5.140625" style="32" customWidth="1"/>
    <col min="13355" max="13355" width="5.7109375" style="32" customWidth="1"/>
    <col min="13356" max="13356" width="6.28515625" style="32" customWidth="1"/>
    <col min="13357" max="13357" width="6.5703125" style="32" customWidth="1"/>
    <col min="13358" max="13358" width="6.28515625" style="32" customWidth="1"/>
    <col min="13359" max="13360" width="5.7109375" style="32" customWidth="1"/>
    <col min="13361" max="13361" width="14.7109375" style="32" customWidth="1"/>
    <col min="13362" max="13371" width="5.7109375" style="32" customWidth="1"/>
    <col min="13372" max="13568" width="9.140625" style="32"/>
    <col min="13569" max="13569" width="13.7109375" style="32" customWidth="1"/>
    <col min="13570" max="13570" width="36" style="32" customWidth="1"/>
    <col min="13571" max="13571" width="20.140625" style="32" customWidth="1"/>
    <col min="13572" max="13572" width="32.140625" style="32" customWidth="1"/>
    <col min="13573" max="13574" width="33.85546875" style="32" customWidth="1"/>
    <col min="13575" max="13577" width="36.85546875" style="32" customWidth="1"/>
    <col min="13578" max="13578" width="36.7109375" style="32" customWidth="1"/>
    <col min="13579" max="13579" width="22.7109375" style="32" customWidth="1"/>
    <col min="13580" max="13580" width="5.28515625" style="32" customWidth="1"/>
    <col min="13581" max="13581" width="5" style="32" customWidth="1"/>
    <col min="13582" max="13583" width="3.85546875" style="32" customWidth="1"/>
    <col min="13584" max="13584" width="4.7109375" style="32" customWidth="1"/>
    <col min="13585" max="13587" width="6.5703125" style="32" customWidth="1"/>
    <col min="13588" max="13588" width="4.42578125" style="32" customWidth="1"/>
    <col min="13589" max="13589" width="5.140625" style="32" customWidth="1"/>
    <col min="13590" max="13590" width="4.42578125" style="32" customWidth="1"/>
    <col min="13591" max="13591" width="5" style="32" customWidth="1"/>
    <col min="13592" max="13594" width="6.5703125" style="32" customWidth="1"/>
    <col min="13595" max="13595" width="7" style="32" customWidth="1"/>
    <col min="13596" max="13596" width="6.5703125" style="32" customWidth="1"/>
    <col min="13597" max="13597" width="7.42578125" style="32" customWidth="1"/>
    <col min="13598" max="13598" width="4" style="32" customWidth="1"/>
    <col min="13599" max="13599" width="6.5703125" style="32" customWidth="1"/>
    <col min="13600" max="13600" width="18.42578125" style="32" customWidth="1"/>
    <col min="13601" max="13601" width="24.28515625" style="32" customWidth="1"/>
    <col min="13602" max="13602" width="14.42578125" style="32" customWidth="1"/>
    <col min="13603" max="13603" width="25.5703125" style="32" customWidth="1"/>
    <col min="13604" max="13604" width="12.42578125" style="32" customWidth="1"/>
    <col min="13605" max="13605" width="19.85546875" style="32" customWidth="1"/>
    <col min="13606" max="13607" width="4.7109375" style="32" customWidth="1"/>
    <col min="13608" max="13608" width="4.28515625" style="32" customWidth="1"/>
    <col min="13609" max="13609" width="4.42578125" style="32" customWidth="1"/>
    <col min="13610" max="13610" width="5.140625" style="32" customWidth="1"/>
    <col min="13611" max="13611" width="5.7109375" style="32" customWidth="1"/>
    <col min="13612" max="13612" width="6.28515625" style="32" customWidth="1"/>
    <col min="13613" max="13613" width="6.5703125" style="32" customWidth="1"/>
    <col min="13614" max="13614" width="6.28515625" style="32" customWidth="1"/>
    <col min="13615" max="13616" width="5.7109375" style="32" customWidth="1"/>
    <col min="13617" max="13617" width="14.7109375" style="32" customWidth="1"/>
    <col min="13618" max="13627" width="5.7109375" style="32" customWidth="1"/>
    <col min="13628" max="13824" width="9.140625" style="32"/>
    <col min="13825" max="13825" width="13.7109375" style="32" customWidth="1"/>
    <col min="13826" max="13826" width="36" style="32" customWidth="1"/>
    <col min="13827" max="13827" width="20.140625" style="32" customWidth="1"/>
    <col min="13828" max="13828" width="32.140625" style="32" customWidth="1"/>
    <col min="13829" max="13830" width="33.85546875" style="32" customWidth="1"/>
    <col min="13831" max="13833" width="36.85546875" style="32" customWidth="1"/>
    <col min="13834" max="13834" width="36.7109375" style="32" customWidth="1"/>
    <col min="13835" max="13835" width="22.7109375" style="32" customWidth="1"/>
    <col min="13836" max="13836" width="5.28515625" style="32" customWidth="1"/>
    <col min="13837" max="13837" width="5" style="32" customWidth="1"/>
    <col min="13838" max="13839" width="3.85546875" style="32" customWidth="1"/>
    <col min="13840" max="13840" width="4.7109375" style="32" customWidth="1"/>
    <col min="13841" max="13843" width="6.5703125" style="32" customWidth="1"/>
    <col min="13844" max="13844" width="4.42578125" style="32" customWidth="1"/>
    <col min="13845" max="13845" width="5.140625" style="32" customWidth="1"/>
    <col min="13846" max="13846" width="4.42578125" style="32" customWidth="1"/>
    <col min="13847" max="13847" width="5" style="32" customWidth="1"/>
    <col min="13848" max="13850" width="6.5703125" style="32" customWidth="1"/>
    <col min="13851" max="13851" width="7" style="32" customWidth="1"/>
    <col min="13852" max="13852" width="6.5703125" style="32" customWidth="1"/>
    <col min="13853" max="13853" width="7.42578125" style="32" customWidth="1"/>
    <col min="13854" max="13854" width="4" style="32" customWidth="1"/>
    <col min="13855" max="13855" width="6.5703125" style="32" customWidth="1"/>
    <col min="13856" max="13856" width="18.42578125" style="32" customWidth="1"/>
    <col min="13857" max="13857" width="24.28515625" style="32" customWidth="1"/>
    <col min="13858" max="13858" width="14.42578125" style="32" customWidth="1"/>
    <col min="13859" max="13859" width="25.5703125" style="32" customWidth="1"/>
    <col min="13860" max="13860" width="12.42578125" style="32" customWidth="1"/>
    <col min="13861" max="13861" width="19.85546875" style="32" customWidth="1"/>
    <col min="13862" max="13863" width="4.7109375" style="32" customWidth="1"/>
    <col min="13864" max="13864" width="4.28515625" style="32" customWidth="1"/>
    <col min="13865" max="13865" width="4.42578125" style="32" customWidth="1"/>
    <col min="13866" max="13866" width="5.140625" style="32" customWidth="1"/>
    <col min="13867" max="13867" width="5.7109375" style="32" customWidth="1"/>
    <col min="13868" max="13868" width="6.28515625" style="32" customWidth="1"/>
    <col min="13869" max="13869" width="6.5703125" style="32" customWidth="1"/>
    <col min="13870" max="13870" width="6.28515625" style="32" customWidth="1"/>
    <col min="13871" max="13872" width="5.7109375" style="32" customWidth="1"/>
    <col min="13873" max="13873" width="14.7109375" style="32" customWidth="1"/>
    <col min="13874" max="13883" width="5.7109375" style="32" customWidth="1"/>
    <col min="13884" max="14080" width="9.140625" style="32"/>
    <col min="14081" max="14081" width="13.7109375" style="32" customWidth="1"/>
    <col min="14082" max="14082" width="36" style="32" customWidth="1"/>
    <col min="14083" max="14083" width="20.140625" style="32" customWidth="1"/>
    <col min="14084" max="14084" width="32.140625" style="32" customWidth="1"/>
    <col min="14085" max="14086" width="33.85546875" style="32" customWidth="1"/>
    <col min="14087" max="14089" width="36.85546875" style="32" customWidth="1"/>
    <col min="14090" max="14090" width="36.7109375" style="32" customWidth="1"/>
    <col min="14091" max="14091" width="22.7109375" style="32" customWidth="1"/>
    <col min="14092" max="14092" width="5.28515625" style="32" customWidth="1"/>
    <col min="14093" max="14093" width="5" style="32" customWidth="1"/>
    <col min="14094" max="14095" width="3.85546875" style="32" customWidth="1"/>
    <col min="14096" max="14096" width="4.7109375" style="32" customWidth="1"/>
    <col min="14097" max="14099" width="6.5703125" style="32" customWidth="1"/>
    <col min="14100" max="14100" width="4.42578125" style="32" customWidth="1"/>
    <col min="14101" max="14101" width="5.140625" style="32" customWidth="1"/>
    <col min="14102" max="14102" width="4.42578125" style="32" customWidth="1"/>
    <col min="14103" max="14103" width="5" style="32" customWidth="1"/>
    <col min="14104" max="14106" width="6.5703125" style="32" customWidth="1"/>
    <col min="14107" max="14107" width="7" style="32" customWidth="1"/>
    <col min="14108" max="14108" width="6.5703125" style="32" customWidth="1"/>
    <col min="14109" max="14109" width="7.42578125" style="32" customWidth="1"/>
    <col min="14110" max="14110" width="4" style="32" customWidth="1"/>
    <col min="14111" max="14111" width="6.5703125" style="32" customWidth="1"/>
    <col min="14112" max="14112" width="18.42578125" style="32" customWidth="1"/>
    <col min="14113" max="14113" width="24.28515625" style="32" customWidth="1"/>
    <col min="14114" max="14114" width="14.42578125" style="32" customWidth="1"/>
    <col min="14115" max="14115" width="25.5703125" style="32" customWidth="1"/>
    <col min="14116" max="14116" width="12.42578125" style="32" customWidth="1"/>
    <col min="14117" max="14117" width="19.85546875" style="32" customWidth="1"/>
    <col min="14118" max="14119" width="4.7109375" style="32" customWidth="1"/>
    <col min="14120" max="14120" width="4.28515625" style="32" customWidth="1"/>
    <col min="14121" max="14121" width="4.42578125" style="32" customWidth="1"/>
    <col min="14122" max="14122" width="5.140625" style="32" customWidth="1"/>
    <col min="14123" max="14123" width="5.7109375" style="32" customWidth="1"/>
    <col min="14124" max="14124" width="6.28515625" style="32" customWidth="1"/>
    <col min="14125" max="14125" width="6.5703125" style="32" customWidth="1"/>
    <col min="14126" max="14126" width="6.28515625" style="32" customWidth="1"/>
    <col min="14127" max="14128" width="5.7109375" style="32" customWidth="1"/>
    <col min="14129" max="14129" width="14.7109375" style="32" customWidth="1"/>
    <col min="14130" max="14139" width="5.7109375" style="32" customWidth="1"/>
    <col min="14140" max="14336" width="9.140625" style="32"/>
    <col min="14337" max="14337" width="13.7109375" style="32" customWidth="1"/>
    <col min="14338" max="14338" width="36" style="32" customWidth="1"/>
    <col min="14339" max="14339" width="20.140625" style="32" customWidth="1"/>
    <col min="14340" max="14340" width="32.140625" style="32" customWidth="1"/>
    <col min="14341" max="14342" width="33.85546875" style="32" customWidth="1"/>
    <col min="14343" max="14345" width="36.85546875" style="32" customWidth="1"/>
    <col min="14346" max="14346" width="36.7109375" style="32" customWidth="1"/>
    <col min="14347" max="14347" width="22.7109375" style="32" customWidth="1"/>
    <col min="14348" max="14348" width="5.28515625" style="32" customWidth="1"/>
    <col min="14349" max="14349" width="5" style="32" customWidth="1"/>
    <col min="14350" max="14351" width="3.85546875" style="32" customWidth="1"/>
    <col min="14352" max="14352" width="4.7109375" style="32" customWidth="1"/>
    <col min="14353" max="14355" width="6.5703125" style="32" customWidth="1"/>
    <col min="14356" max="14356" width="4.42578125" style="32" customWidth="1"/>
    <col min="14357" max="14357" width="5.140625" style="32" customWidth="1"/>
    <col min="14358" max="14358" width="4.42578125" style="32" customWidth="1"/>
    <col min="14359" max="14359" width="5" style="32" customWidth="1"/>
    <col min="14360" max="14362" width="6.5703125" style="32" customWidth="1"/>
    <col min="14363" max="14363" width="7" style="32" customWidth="1"/>
    <col min="14364" max="14364" width="6.5703125" style="32" customWidth="1"/>
    <col min="14365" max="14365" width="7.42578125" style="32" customWidth="1"/>
    <col min="14366" max="14366" width="4" style="32" customWidth="1"/>
    <col min="14367" max="14367" width="6.5703125" style="32" customWidth="1"/>
    <col min="14368" max="14368" width="18.42578125" style="32" customWidth="1"/>
    <col min="14369" max="14369" width="24.28515625" style="32" customWidth="1"/>
    <col min="14370" max="14370" width="14.42578125" style="32" customWidth="1"/>
    <col min="14371" max="14371" width="25.5703125" style="32" customWidth="1"/>
    <col min="14372" max="14372" width="12.42578125" style="32" customWidth="1"/>
    <col min="14373" max="14373" width="19.85546875" style="32" customWidth="1"/>
    <col min="14374" max="14375" width="4.7109375" style="32" customWidth="1"/>
    <col min="14376" max="14376" width="4.28515625" style="32" customWidth="1"/>
    <col min="14377" max="14377" width="4.42578125" style="32" customWidth="1"/>
    <col min="14378" max="14378" width="5.140625" style="32" customWidth="1"/>
    <col min="14379" max="14379" width="5.7109375" style="32" customWidth="1"/>
    <col min="14380" max="14380" width="6.28515625" style="32" customWidth="1"/>
    <col min="14381" max="14381" width="6.5703125" style="32" customWidth="1"/>
    <col min="14382" max="14382" width="6.28515625" style="32" customWidth="1"/>
    <col min="14383" max="14384" width="5.7109375" style="32" customWidth="1"/>
    <col min="14385" max="14385" width="14.7109375" style="32" customWidth="1"/>
    <col min="14386" max="14395" width="5.7109375" style="32" customWidth="1"/>
    <col min="14396" max="14592" width="9.140625" style="32"/>
    <col min="14593" max="14593" width="13.7109375" style="32" customWidth="1"/>
    <col min="14594" max="14594" width="36" style="32" customWidth="1"/>
    <col min="14595" max="14595" width="20.140625" style="32" customWidth="1"/>
    <col min="14596" max="14596" width="32.140625" style="32" customWidth="1"/>
    <col min="14597" max="14598" width="33.85546875" style="32" customWidth="1"/>
    <col min="14599" max="14601" width="36.85546875" style="32" customWidth="1"/>
    <col min="14602" max="14602" width="36.7109375" style="32" customWidth="1"/>
    <col min="14603" max="14603" width="22.7109375" style="32" customWidth="1"/>
    <col min="14604" max="14604" width="5.28515625" style="32" customWidth="1"/>
    <col min="14605" max="14605" width="5" style="32" customWidth="1"/>
    <col min="14606" max="14607" width="3.85546875" style="32" customWidth="1"/>
    <col min="14608" max="14608" width="4.7109375" style="32" customWidth="1"/>
    <col min="14609" max="14611" width="6.5703125" style="32" customWidth="1"/>
    <col min="14612" max="14612" width="4.42578125" style="32" customWidth="1"/>
    <col min="14613" max="14613" width="5.140625" style="32" customWidth="1"/>
    <col min="14614" max="14614" width="4.42578125" style="32" customWidth="1"/>
    <col min="14615" max="14615" width="5" style="32" customWidth="1"/>
    <col min="14616" max="14618" width="6.5703125" style="32" customWidth="1"/>
    <col min="14619" max="14619" width="7" style="32" customWidth="1"/>
    <col min="14620" max="14620" width="6.5703125" style="32" customWidth="1"/>
    <col min="14621" max="14621" width="7.42578125" style="32" customWidth="1"/>
    <col min="14622" max="14622" width="4" style="32" customWidth="1"/>
    <col min="14623" max="14623" width="6.5703125" style="32" customWidth="1"/>
    <col min="14624" max="14624" width="18.42578125" style="32" customWidth="1"/>
    <col min="14625" max="14625" width="24.28515625" style="32" customWidth="1"/>
    <col min="14626" max="14626" width="14.42578125" style="32" customWidth="1"/>
    <col min="14627" max="14627" width="25.5703125" style="32" customWidth="1"/>
    <col min="14628" max="14628" width="12.42578125" style="32" customWidth="1"/>
    <col min="14629" max="14629" width="19.85546875" style="32" customWidth="1"/>
    <col min="14630" max="14631" width="4.7109375" style="32" customWidth="1"/>
    <col min="14632" max="14632" width="4.28515625" style="32" customWidth="1"/>
    <col min="14633" max="14633" width="4.42578125" style="32" customWidth="1"/>
    <col min="14634" max="14634" width="5.140625" style="32" customWidth="1"/>
    <col min="14635" max="14635" width="5.7109375" style="32" customWidth="1"/>
    <col min="14636" max="14636" width="6.28515625" style="32" customWidth="1"/>
    <col min="14637" max="14637" width="6.5703125" style="32" customWidth="1"/>
    <col min="14638" max="14638" width="6.28515625" style="32" customWidth="1"/>
    <col min="14639" max="14640" width="5.7109375" style="32" customWidth="1"/>
    <col min="14641" max="14641" width="14.7109375" style="32" customWidth="1"/>
    <col min="14642" max="14651" width="5.7109375" style="32" customWidth="1"/>
    <col min="14652" max="14848" width="9.140625" style="32"/>
    <col min="14849" max="14849" width="13.7109375" style="32" customWidth="1"/>
    <col min="14850" max="14850" width="36" style="32" customWidth="1"/>
    <col min="14851" max="14851" width="20.140625" style="32" customWidth="1"/>
    <col min="14852" max="14852" width="32.140625" style="32" customWidth="1"/>
    <col min="14853" max="14854" width="33.85546875" style="32" customWidth="1"/>
    <col min="14855" max="14857" width="36.85546875" style="32" customWidth="1"/>
    <col min="14858" max="14858" width="36.7109375" style="32" customWidth="1"/>
    <col min="14859" max="14859" width="22.7109375" style="32" customWidth="1"/>
    <col min="14860" max="14860" width="5.28515625" style="32" customWidth="1"/>
    <col min="14861" max="14861" width="5" style="32" customWidth="1"/>
    <col min="14862" max="14863" width="3.85546875" style="32" customWidth="1"/>
    <col min="14864" max="14864" width="4.7109375" style="32" customWidth="1"/>
    <col min="14865" max="14867" width="6.5703125" style="32" customWidth="1"/>
    <col min="14868" max="14868" width="4.42578125" style="32" customWidth="1"/>
    <col min="14869" max="14869" width="5.140625" style="32" customWidth="1"/>
    <col min="14870" max="14870" width="4.42578125" style="32" customWidth="1"/>
    <col min="14871" max="14871" width="5" style="32" customWidth="1"/>
    <col min="14872" max="14874" width="6.5703125" style="32" customWidth="1"/>
    <col min="14875" max="14875" width="7" style="32" customWidth="1"/>
    <col min="14876" max="14876" width="6.5703125" style="32" customWidth="1"/>
    <col min="14877" max="14877" width="7.42578125" style="32" customWidth="1"/>
    <col min="14878" max="14878" width="4" style="32" customWidth="1"/>
    <col min="14879" max="14879" width="6.5703125" style="32" customWidth="1"/>
    <col min="14880" max="14880" width="18.42578125" style="32" customWidth="1"/>
    <col min="14881" max="14881" width="24.28515625" style="32" customWidth="1"/>
    <col min="14882" max="14882" width="14.42578125" style="32" customWidth="1"/>
    <col min="14883" max="14883" width="25.5703125" style="32" customWidth="1"/>
    <col min="14884" max="14884" width="12.42578125" style="32" customWidth="1"/>
    <col min="14885" max="14885" width="19.85546875" style="32" customWidth="1"/>
    <col min="14886" max="14887" width="4.7109375" style="32" customWidth="1"/>
    <col min="14888" max="14888" width="4.28515625" style="32" customWidth="1"/>
    <col min="14889" max="14889" width="4.42578125" style="32" customWidth="1"/>
    <col min="14890" max="14890" width="5.140625" style="32" customWidth="1"/>
    <col min="14891" max="14891" width="5.7109375" style="32" customWidth="1"/>
    <col min="14892" max="14892" width="6.28515625" style="32" customWidth="1"/>
    <col min="14893" max="14893" width="6.5703125" style="32" customWidth="1"/>
    <col min="14894" max="14894" width="6.28515625" style="32" customWidth="1"/>
    <col min="14895" max="14896" width="5.7109375" style="32" customWidth="1"/>
    <col min="14897" max="14897" width="14.7109375" style="32" customWidth="1"/>
    <col min="14898" max="14907" width="5.7109375" style="32" customWidth="1"/>
    <col min="14908" max="15104" width="9.140625" style="32"/>
    <col min="15105" max="15105" width="13.7109375" style="32" customWidth="1"/>
    <col min="15106" max="15106" width="36" style="32" customWidth="1"/>
    <col min="15107" max="15107" width="20.140625" style="32" customWidth="1"/>
    <col min="15108" max="15108" width="32.140625" style="32" customWidth="1"/>
    <col min="15109" max="15110" width="33.85546875" style="32" customWidth="1"/>
    <col min="15111" max="15113" width="36.85546875" style="32" customWidth="1"/>
    <col min="15114" max="15114" width="36.7109375" style="32" customWidth="1"/>
    <col min="15115" max="15115" width="22.7109375" style="32" customWidth="1"/>
    <col min="15116" max="15116" width="5.28515625" style="32" customWidth="1"/>
    <col min="15117" max="15117" width="5" style="32" customWidth="1"/>
    <col min="15118" max="15119" width="3.85546875" style="32" customWidth="1"/>
    <col min="15120" max="15120" width="4.7109375" style="32" customWidth="1"/>
    <col min="15121" max="15123" width="6.5703125" style="32" customWidth="1"/>
    <col min="15124" max="15124" width="4.42578125" style="32" customWidth="1"/>
    <col min="15125" max="15125" width="5.140625" style="32" customWidth="1"/>
    <col min="15126" max="15126" width="4.42578125" style="32" customWidth="1"/>
    <col min="15127" max="15127" width="5" style="32" customWidth="1"/>
    <col min="15128" max="15130" width="6.5703125" style="32" customWidth="1"/>
    <col min="15131" max="15131" width="7" style="32" customWidth="1"/>
    <col min="15132" max="15132" width="6.5703125" style="32" customWidth="1"/>
    <col min="15133" max="15133" width="7.42578125" style="32" customWidth="1"/>
    <col min="15134" max="15134" width="4" style="32" customWidth="1"/>
    <col min="15135" max="15135" width="6.5703125" style="32" customWidth="1"/>
    <col min="15136" max="15136" width="18.42578125" style="32" customWidth="1"/>
    <col min="15137" max="15137" width="24.28515625" style="32" customWidth="1"/>
    <col min="15138" max="15138" width="14.42578125" style="32" customWidth="1"/>
    <col min="15139" max="15139" width="25.5703125" style="32" customWidth="1"/>
    <col min="15140" max="15140" width="12.42578125" style="32" customWidth="1"/>
    <col min="15141" max="15141" width="19.85546875" style="32" customWidth="1"/>
    <col min="15142" max="15143" width="4.7109375" style="32" customWidth="1"/>
    <col min="15144" max="15144" width="4.28515625" style="32" customWidth="1"/>
    <col min="15145" max="15145" width="4.42578125" style="32" customWidth="1"/>
    <col min="15146" max="15146" width="5.140625" style="32" customWidth="1"/>
    <col min="15147" max="15147" width="5.7109375" style="32" customWidth="1"/>
    <col min="15148" max="15148" width="6.28515625" style="32" customWidth="1"/>
    <col min="15149" max="15149" width="6.5703125" style="32" customWidth="1"/>
    <col min="15150" max="15150" width="6.28515625" style="32" customWidth="1"/>
    <col min="15151" max="15152" width="5.7109375" style="32" customWidth="1"/>
    <col min="15153" max="15153" width="14.7109375" style="32" customWidth="1"/>
    <col min="15154" max="15163" width="5.7109375" style="32" customWidth="1"/>
    <col min="15164" max="15360" width="9.140625" style="32"/>
    <col min="15361" max="15361" width="13.7109375" style="32" customWidth="1"/>
    <col min="15362" max="15362" width="36" style="32" customWidth="1"/>
    <col min="15363" max="15363" width="20.140625" style="32" customWidth="1"/>
    <col min="15364" max="15364" width="32.140625" style="32" customWidth="1"/>
    <col min="15365" max="15366" width="33.85546875" style="32" customWidth="1"/>
    <col min="15367" max="15369" width="36.85546875" style="32" customWidth="1"/>
    <col min="15370" max="15370" width="36.7109375" style="32" customWidth="1"/>
    <col min="15371" max="15371" width="22.7109375" style="32" customWidth="1"/>
    <col min="15372" max="15372" width="5.28515625" style="32" customWidth="1"/>
    <col min="15373" max="15373" width="5" style="32" customWidth="1"/>
    <col min="15374" max="15375" width="3.85546875" style="32" customWidth="1"/>
    <col min="15376" max="15376" width="4.7109375" style="32" customWidth="1"/>
    <col min="15377" max="15379" width="6.5703125" style="32" customWidth="1"/>
    <col min="15380" max="15380" width="4.42578125" style="32" customWidth="1"/>
    <col min="15381" max="15381" width="5.140625" style="32" customWidth="1"/>
    <col min="15382" max="15382" width="4.42578125" style="32" customWidth="1"/>
    <col min="15383" max="15383" width="5" style="32" customWidth="1"/>
    <col min="15384" max="15386" width="6.5703125" style="32" customWidth="1"/>
    <col min="15387" max="15387" width="7" style="32" customWidth="1"/>
    <col min="15388" max="15388" width="6.5703125" style="32" customWidth="1"/>
    <col min="15389" max="15389" width="7.42578125" style="32" customWidth="1"/>
    <col min="15390" max="15390" width="4" style="32" customWidth="1"/>
    <col min="15391" max="15391" width="6.5703125" style="32" customWidth="1"/>
    <col min="15392" max="15392" width="18.42578125" style="32" customWidth="1"/>
    <col min="15393" max="15393" width="24.28515625" style="32" customWidth="1"/>
    <col min="15394" max="15394" width="14.42578125" style="32" customWidth="1"/>
    <col min="15395" max="15395" width="25.5703125" style="32" customWidth="1"/>
    <col min="15396" max="15396" width="12.42578125" style="32" customWidth="1"/>
    <col min="15397" max="15397" width="19.85546875" style="32" customWidth="1"/>
    <col min="15398" max="15399" width="4.7109375" style="32" customWidth="1"/>
    <col min="15400" max="15400" width="4.28515625" style="32" customWidth="1"/>
    <col min="15401" max="15401" width="4.42578125" style="32" customWidth="1"/>
    <col min="15402" max="15402" width="5.140625" style="32" customWidth="1"/>
    <col min="15403" max="15403" width="5.7109375" style="32" customWidth="1"/>
    <col min="15404" max="15404" width="6.28515625" style="32" customWidth="1"/>
    <col min="15405" max="15405" width="6.5703125" style="32" customWidth="1"/>
    <col min="15406" max="15406" width="6.28515625" style="32" customWidth="1"/>
    <col min="15407" max="15408" width="5.7109375" style="32" customWidth="1"/>
    <col min="15409" max="15409" width="14.7109375" style="32" customWidth="1"/>
    <col min="15410" max="15419" width="5.7109375" style="32" customWidth="1"/>
    <col min="15420" max="15616" width="9.140625" style="32"/>
    <col min="15617" max="15617" width="13.7109375" style="32" customWidth="1"/>
    <col min="15618" max="15618" width="36" style="32" customWidth="1"/>
    <col min="15619" max="15619" width="20.140625" style="32" customWidth="1"/>
    <col min="15620" max="15620" width="32.140625" style="32" customWidth="1"/>
    <col min="15621" max="15622" width="33.85546875" style="32" customWidth="1"/>
    <col min="15623" max="15625" width="36.85546875" style="32" customWidth="1"/>
    <col min="15626" max="15626" width="36.7109375" style="32" customWidth="1"/>
    <col min="15627" max="15627" width="22.7109375" style="32" customWidth="1"/>
    <col min="15628" max="15628" width="5.28515625" style="32" customWidth="1"/>
    <col min="15629" max="15629" width="5" style="32" customWidth="1"/>
    <col min="15630" max="15631" width="3.85546875" style="32" customWidth="1"/>
    <col min="15632" max="15632" width="4.7109375" style="32" customWidth="1"/>
    <col min="15633" max="15635" width="6.5703125" style="32" customWidth="1"/>
    <col min="15636" max="15636" width="4.42578125" style="32" customWidth="1"/>
    <col min="15637" max="15637" width="5.140625" style="32" customWidth="1"/>
    <col min="15638" max="15638" width="4.42578125" style="32" customWidth="1"/>
    <col min="15639" max="15639" width="5" style="32" customWidth="1"/>
    <col min="15640" max="15642" width="6.5703125" style="32" customWidth="1"/>
    <col min="15643" max="15643" width="7" style="32" customWidth="1"/>
    <col min="15644" max="15644" width="6.5703125" style="32" customWidth="1"/>
    <col min="15645" max="15645" width="7.42578125" style="32" customWidth="1"/>
    <col min="15646" max="15646" width="4" style="32" customWidth="1"/>
    <col min="15647" max="15647" width="6.5703125" style="32" customWidth="1"/>
    <col min="15648" max="15648" width="18.42578125" style="32" customWidth="1"/>
    <col min="15649" max="15649" width="24.28515625" style="32" customWidth="1"/>
    <col min="15650" max="15650" width="14.42578125" style="32" customWidth="1"/>
    <col min="15651" max="15651" width="25.5703125" style="32" customWidth="1"/>
    <col min="15652" max="15652" width="12.42578125" style="32" customWidth="1"/>
    <col min="15653" max="15653" width="19.85546875" style="32" customWidth="1"/>
    <col min="15654" max="15655" width="4.7109375" style="32" customWidth="1"/>
    <col min="15656" max="15656" width="4.28515625" style="32" customWidth="1"/>
    <col min="15657" max="15657" width="4.42578125" style="32" customWidth="1"/>
    <col min="15658" max="15658" width="5.140625" style="32" customWidth="1"/>
    <col min="15659" max="15659" width="5.7109375" style="32" customWidth="1"/>
    <col min="15660" max="15660" width="6.28515625" style="32" customWidth="1"/>
    <col min="15661" max="15661" width="6.5703125" style="32" customWidth="1"/>
    <col min="15662" max="15662" width="6.28515625" style="32" customWidth="1"/>
    <col min="15663" max="15664" width="5.7109375" style="32" customWidth="1"/>
    <col min="15665" max="15665" width="14.7109375" style="32" customWidth="1"/>
    <col min="15666" max="15675" width="5.7109375" style="32" customWidth="1"/>
    <col min="15676" max="15872" width="9.140625" style="32"/>
    <col min="15873" max="15873" width="13.7109375" style="32" customWidth="1"/>
    <col min="15874" max="15874" width="36" style="32" customWidth="1"/>
    <col min="15875" max="15875" width="20.140625" style="32" customWidth="1"/>
    <col min="15876" max="15876" width="32.140625" style="32" customWidth="1"/>
    <col min="15877" max="15878" width="33.85546875" style="32" customWidth="1"/>
    <col min="15879" max="15881" width="36.85546875" style="32" customWidth="1"/>
    <col min="15882" max="15882" width="36.7109375" style="32" customWidth="1"/>
    <col min="15883" max="15883" width="22.7109375" style="32" customWidth="1"/>
    <col min="15884" max="15884" width="5.28515625" style="32" customWidth="1"/>
    <col min="15885" max="15885" width="5" style="32" customWidth="1"/>
    <col min="15886" max="15887" width="3.85546875" style="32" customWidth="1"/>
    <col min="15888" max="15888" width="4.7109375" style="32" customWidth="1"/>
    <col min="15889" max="15891" width="6.5703125" style="32" customWidth="1"/>
    <col min="15892" max="15892" width="4.42578125" style="32" customWidth="1"/>
    <col min="15893" max="15893" width="5.140625" style="32" customWidth="1"/>
    <col min="15894" max="15894" width="4.42578125" style="32" customWidth="1"/>
    <col min="15895" max="15895" width="5" style="32" customWidth="1"/>
    <col min="15896" max="15898" width="6.5703125" style="32" customWidth="1"/>
    <col min="15899" max="15899" width="7" style="32" customWidth="1"/>
    <col min="15900" max="15900" width="6.5703125" style="32" customWidth="1"/>
    <col min="15901" max="15901" width="7.42578125" style="32" customWidth="1"/>
    <col min="15902" max="15902" width="4" style="32" customWidth="1"/>
    <col min="15903" max="15903" width="6.5703125" style="32" customWidth="1"/>
    <col min="15904" max="15904" width="18.42578125" style="32" customWidth="1"/>
    <col min="15905" max="15905" width="24.28515625" style="32" customWidth="1"/>
    <col min="15906" max="15906" width="14.42578125" style="32" customWidth="1"/>
    <col min="15907" max="15907" width="25.5703125" style="32" customWidth="1"/>
    <col min="15908" max="15908" width="12.42578125" style="32" customWidth="1"/>
    <col min="15909" max="15909" width="19.85546875" style="32" customWidth="1"/>
    <col min="15910" max="15911" width="4.7109375" style="32" customWidth="1"/>
    <col min="15912" max="15912" width="4.28515625" style="32" customWidth="1"/>
    <col min="15913" max="15913" width="4.42578125" style="32" customWidth="1"/>
    <col min="15914" max="15914" width="5.140625" style="32" customWidth="1"/>
    <col min="15915" max="15915" width="5.7109375" style="32" customWidth="1"/>
    <col min="15916" max="15916" width="6.28515625" style="32" customWidth="1"/>
    <col min="15917" max="15917" width="6.5703125" style="32" customWidth="1"/>
    <col min="15918" max="15918" width="6.28515625" style="32" customWidth="1"/>
    <col min="15919" max="15920" width="5.7109375" style="32" customWidth="1"/>
    <col min="15921" max="15921" width="14.7109375" style="32" customWidth="1"/>
    <col min="15922" max="15931" width="5.7109375" style="32" customWidth="1"/>
    <col min="15932" max="16128" width="9.140625" style="32"/>
    <col min="16129" max="16129" width="13.7109375" style="32" customWidth="1"/>
    <col min="16130" max="16130" width="36" style="32" customWidth="1"/>
    <col min="16131" max="16131" width="20.140625" style="32" customWidth="1"/>
    <col min="16132" max="16132" width="32.140625" style="32" customWidth="1"/>
    <col min="16133" max="16134" width="33.85546875" style="32" customWidth="1"/>
    <col min="16135" max="16137" width="36.85546875" style="32" customWidth="1"/>
    <col min="16138" max="16138" width="36.7109375" style="32" customWidth="1"/>
    <col min="16139" max="16139" width="22.7109375" style="32" customWidth="1"/>
    <col min="16140" max="16140" width="5.28515625" style="32" customWidth="1"/>
    <col min="16141" max="16141" width="5" style="32" customWidth="1"/>
    <col min="16142" max="16143" width="3.85546875" style="32" customWidth="1"/>
    <col min="16144" max="16144" width="4.7109375" style="32" customWidth="1"/>
    <col min="16145" max="16147" width="6.5703125" style="32" customWidth="1"/>
    <col min="16148" max="16148" width="4.42578125" style="32" customWidth="1"/>
    <col min="16149" max="16149" width="5.140625" style="32" customWidth="1"/>
    <col min="16150" max="16150" width="4.42578125" style="32" customWidth="1"/>
    <col min="16151" max="16151" width="5" style="32" customWidth="1"/>
    <col min="16152" max="16154" width="6.5703125" style="32" customWidth="1"/>
    <col min="16155" max="16155" width="7" style="32" customWidth="1"/>
    <col min="16156" max="16156" width="6.5703125" style="32" customWidth="1"/>
    <col min="16157" max="16157" width="7.42578125" style="32" customWidth="1"/>
    <col min="16158" max="16158" width="4" style="32" customWidth="1"/>
    <col min="16159" max="16159" width="6.5703125" style="32" customWidth="1"/>
    <col min="16160" max="16160" width="18.42578125" style="32" customWidth="1"/>
    <col min="16161" max="16161" width="24.28515625" style="32" customWidth="1"/>
    <col min="16162" max="16162" width="14.42578125" style="32" customWidth="1"/>
    <col min="16163" max="16163" width="25.5703125" style="32" customWidth="1"/>
    <col min="16164" max="16164" width="12.42578125" style="32" customWidth="1"/>
    <col min="16165" max="16165" width="19.85546875" style="32" customWidth="1"/>
    <col min="16166" max="16167" width="4.7109375" style="32" customWidth="1"/>
    <col min="16168" max="16168" width="4.28515625" style="32" customWidth="1"/>
    <col min="16169" max="16169" width="4.42578125" style="32" customWidth="1"/>
    <col min="16170" max="16170" width="5.140625" style="32" customWidth="1"/>
    <col min="16171" max="16171" width="5.7109375" style="32" customWidth="1"/>
    <col min="16172" max="16172" width="6.28515625" style="32" customWidth="1"/>
    <col min="16173" max="16173" width="6.5703125" style="32" customWidth="1"/>
    <col min="16174" max="16174" width="6.28515625" style="32" customWidth="1"/>
    <col min="16175" max="16176" width="5.7109375" style="32" customWidth="1"/>
    <col min="16177" max="16177" width="14.7109375" style="32" customWidth="1"/>
    <col min="16178" max="16187" width="5.7109375" style="32" customWidth="1"/>
    <col min="16188" max="16384" width="9.140625" style="32"/>
  </cols>
  <sheetData>
    <row r="1" spans="1:49" s="27" customFormat="1" ht="11.25" x14ac:dyDescent="0.2">
      <c r="K1" s="55" t="s">
        <v>393</v>
      </c>
      <c r="L1" s="28"/>
      <c r="M1" s="28"/>
      <c r="N1" s="28"/>
      <c r="O1" s="28"/>
      <c r="P1" s="28"/>
      <c r="Q1" s="28"/>
    </row>
    <row r="2" spans="1:49" s="27" customFormat="1" ht="11.25" x14ac:dyDescent="0.2">
      <c r="K2" s="56" t="s">
        <v>1</v>
      </c>
      <c r="L2" s="28"/>
      <c r="M2" s="28"/>
      <c r="N2" s="28"/>
      <c r="O2" s="28"/>
      <c r="P2" s="28"/>
      <c r="Q2" s="28"/>
    </row>
    <row r="3" spans="1:49" s="27" customFormat="1" ht="11.25" x14ac:dyDescent="0.2">
      <c r="K3" s="30" t="s">
        <v>51</v>
      </c>
      <c r="L3" s="28"/>
      <c r="M3" s="28"/>
      <c r="N3" s="28"/>
      <c r="O3" s="28"/>
      <c r="P3" s="28"/>
      <c r="Q3" s="28"/>
    </row>
    <row r="4" spans="1:49" x14ac:dyDescent="0.25">
      <c r="A4" s="485" t="s">
        <v>394</v>
      </c>
      <c r="B4" s="485"/>
      <c r="C4" s="485"/>
      <c r="D4" s="485"/>
      <c r="E4" s="485"/>
      <c r="F4" s="485"/>
      <c r="G4" s="485"/>
      <c r="H4" s="485"/>
      <c r="I4" s="485"/>
      <c r="J4" s="485"/>
      <c r="K4" s="485"/>
      <c r="L4" s="31"/>
      <c r="M4" s="31"/>
      <c r="N4" s="31"/>
      <c r="O4" s="31"/>
      <c r="P4" s="31"/>
      <c r="Q4" s="31"/>
    </row>
    <row r="5" spans="1:49" x14ac:dyDescent="0.25">
      <c r="L5" s="31"/>
      <c r="M5" s="31"/>
      <c r="N5" s="31"/>
      <c r="O5" s="31"/>
      <c r="P5" s="31"/>
      <c r="Q5" s="31"/>
    </row>
    <row r="6" spans="1:49" x14ac:dyDescent="0.25">
      <c r="A6" s="483" t="s">
        <v>800</v>
      </c>
      <c r="B6" s="483"/>
      <c r="C6" s="483"/>
      <c r="D6" s="483"/>
      <c r="E6" s="483"/>
      <c r="F6" s="483"/>
      <c r="G6" s="483"/>
      <c r="H6" s="483"/>
      <c r="I6" s="483"/>
      <c r="J6" s="483"/>
      <c r="K6" s="483"/>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row>
    <row r="7" spans="1:49" x14ac:dyDescent="0.25">
      <c r="A7" s="483" t="s">
        <v>2</v>
      </c>
      <c r="B7" s="483"/>
      <c r="C7" s="483"/>
      <c r="D7" s="483"/>
      <c r="E7" s="483"/>
      <c r="F7" s="483"/>
      <c r="G7" s="483"/>
      <c r="H7" s="483"/>
      <c r="I7" s="483"/>
      <c r="J7" s="483"/>
      <c r="K7" s="483"/>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row>
    <row r="8" spans="1:49" x14ac:dyDescent="0.25">
      <c r="A8" s="150"/>
      <c r="B8" s="150"/>
      <c r="C8" s="150"/>
      <c r="D8" s="150"/>
      <c r="E8" s="150"/>
      <c r="F8" s="150"/>
      <c r="G8" s="150"/>
      <c r="H8" s="150"/>
      <c r="I8" s="150"/>
      <c r="J8" s="150"/>
      <c r="K8" s="150"/>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row>
    <row r="9" spans="1:49" x14ac:dyDescent="0.25">
      <c r="A9" s="435" t="s">
        <v>801</v>
      </c>
      <c r="B9" s="435"/>
      <c r="C9" s="435"/>
      <c r="D9" s="435"/>
      <c r="E9" s="435"/>
      <c r="F9" s="435"/>
      <c r="G9" s="435"/>
      <c r="H9" s="435"/>
      <c r="I9" s="435"/>
      <c r="J9" s="435"/>
      <c r="K9" s="435"/>
      <c r="L9" s="31"/>
      <c r="M9" s="31"/>
      <c r="N9" s="31"/>
      <c r="O9" s="31"/>
      <c r="P9" s="31"/>
      <c r="Q9" s="31"/>
    </row>
    <row r="10" spans="1:49" x14ac:dyDescent="0.25">
      <c r="A10" s="151"/>
      <c r="B10" s="151"/>
      <c r="C10" s="151"/>
      <c r="D10" s="151"/>
      <c r="E10" s="151"/>
      <c r="F10" s="151"/>
      <c r="G10" s="151"/>
      <c r="H10" s="151"/>
      <c r="I10" s="151"/>
      <c r="J10" s="151"/>
      <c r="K10" s="151"/>
      <c r="L10" s="31"/>
      <c r="M10" s="31"/>
      <c r="N10" s="31"/>
      <c r="O10" s="31"/>
      <c r="P10" s="31"/>
      <c r="Q10" s="31"/>
    </row>
    <row r="11" spans="1:49" ht="16.5" customHeight="1" x14ac:dyDescent="0.25">
      <c r="A11" s="435" t="s">
        <v>395</v>
      </c>
      <c r="B11" s="435"/>
      <c r="C11" s="435"/>
      <c r="D11" s="435"/>
      <c r="E11" s="435"/>
      <c r="F11" s="435"/>
      <c r="G11" s="435"/>
      <c r="H11" s="435"/>
      <c r="I11" s="435"/>
      <c r="J11" s="435"/>
      <c r="K11" s="435"/>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row>
    <row r="12" spans="1:49" ht="16.5" customHeight="1" x14ac:dyDescent="0.25">
      <c r="A12" s="435" t="s">
        <v>396</v>
      </c>
      <c r="B12" s="435"/>
      <c r="C12" s="435"/>
      <c r="D12" s="435"/>
      <c r="E12" s="435"/>
      <c r="F12" s="435"/>
      <c r="G12" s="435"/>
      <c r="H12" s="435"/>
      <c r="I12" s="435"/>
      <c r="J12" s="435"/>
      <c r="K12" s="435"/>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row>
    <row r="13" spans="1:49" ht="18" customHeight="1" x14ac:dyDescent="0.25">
      <c r="A13" s="486" t="s">
        <v>397</v>
      </c>
      <c r="B13" s="486"/>
      <c r="C13" s="486"/>
      <c r="D13" s="486"/>
      <c r="E13" s="486"/>
      <c r="F13" s="486"/>
      <c r="G13" s="486"/>
      <c r="H13" s="486"/>
      <c r="I13" s="486"/>
      <c r="J13" s="486"/>
      <c r="K13" s="486"/>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row>
    <row r="14" spans="1:49" x14ac:dyDescent="0.25">
      <c r="A14" s="436"/>
      <c r="B14" s="436"/>
      <c r="C14" s="436"/>
      <c r="D14" s="436"/>
      <c r="E14" s="436"/>
      <c r="F14" s="436"/>
      <c r="G14" s="436"/>
      <c r="H14" s="436"/>
      <c r="I14" s="436"/>
      <c r="J14" s="436"/>
      <c r="K14" s="44"/>
      <c r="L14" s="44"/>
      <c r="M14" s="44"/>
      <c r="N14" s="44"/>
      <c r="O14" s="44"/>
      <c r="P14" s="44"/>
      <c r="Q14" s="44"/>
      <c r="R14" s="44"/>
      <c r="S14" s="44"/>
      <c r="T14" s="31"/>
      <c r="U14" s="31"/>
      <c r="V14" s="31"/>
      <c r="W14" s="31"/>
      <c r="X14" s="31"/>
      <c r="Y14" s="31"/>
      <c r="Z14" s="31"/>
      <c r="AA14" s="31"/>
      <c r="AB14" s="31"/>
      <c r="AC14" s="31"/>
      <c r="AD14" s="31"/>
      <c r="AE14" s="31"/>
      <c r="AF14" s="31"/>
      <c r="AG14" s="31"/>
      <c r="AH14" s="31"/>
      <c r="AI14" s="31"/>
      <c r="AJ14" s="31"/>
      <c r="AK14" s="31"/>
      <c r="AL14" s="31"/>
      <c r="AM14" s="31"/>
      <c r="AN14" s="31"/>
      <c r="AO14" s="31"/>
    </row>
    <row r="15" spans="1:49" ht="53.25" customHeight="1" x14ac:dyDescent="0.25">
      <c r="A15" s="437" t="s">
        <v>5</v>
      </c>
      <c r="B15" s="440" t="s">
        <v>6</v>
      </c>
      <c r="C15" s="440" t="s">
        <v>58</v>
      </c>
      <c r="D15" s="461" t="s">
        <v>398</v>
      </c>
      <c r="E15" s="462"/>
      <c r="F15" s="462"/>
      <c r="G15" s="462"/>
      <c r="H15" s="462"/>
      <c r="I15" s="462"/>
      <c r="J15" s="463"/>
      <c r="K15" s="482" t="s">
        <v>399</v>
      </c>
      <c r="L15" s="65"/>
      <c r="M15" s="65"/>
      <c r="N15" s="65"/>
      <c r="O15" s="65"/>
      <c r="P15" s="65"/>
      <c r="Q15" s="65"/>
      <c r="R15" s="65"/>
      <c r="S15" s="65"/>
      <c r="T15" s="31"/>
      <c r="U15" s="31"/>
      <c r="V15" s="31"/>
      <c r="W15" s="31"/>
      <c r="X15" s="31"/>
      <c r="Y15" s="31"/>
      <c r="Z15" s="31"/>
      <c r="AA15" s="31"/>
      <c r="AB15" s="31"/>
      <c r="AC15" s="31"/>
      <c r="AD15" s="31"/>
      <c r="AE15" s="31"/>
      <c r="AF15" s="31"/>
      <c r="AG15" s="31"/>
      <c r="AH15" s="31"/>
      <c r="AI15" s="31"/>
      <c r="AJ15" s="31"/>
      <c r="AK15" s="31"/>
      <c r="AL15" s="31"/>
      <c r="AM15" s="31"/>
      <c r="AN15" s="31"/>
      <c r="AO15" s="31"/>
    </row>
    <row r="16" spans="1:49" ht="18" customHeight="1" x14ac:dyDescent="0.25">
      <c r="A16" s="438"/>
      <c r="B16" s="440"/>
      <c r="C16" s="440"/>
      <c r="D16" s="467"/>
      <c r="E16" s="468"/>
      <c r="F16" s="468"/>
      <c r="G16" s="468"/>
      <c r="H16" s="468"/>
      <c r="I16" s="468"/>
      <c r="J16" s="469"/>
      <c r="K16" s="482"/>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row>
    <row r="17" spans="1:41" ht="36" customHeight="1" x14ac:dyDescent="0.25">
      <c r="A17" s="438"/>
      <c r="B17" s="440"/>
      <c r="C17" s="440"/>
      <c r="D17" s="440" t="s">
        <v>400</v>
      </c>
      <c r="E17" s="440"/>
      <c r="F17" s="440"/>
      <c r="G17" s="440" t="s">
        <v>400</v>
      </c>
      <c r="H17" s="440"/>
      <c r="I17" s="440"/>
      <c r="J17" s="148" t="s">
        <v>16</v>
      </c>
      <c r="K17" s="482"/>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row>
    <row r="18" spans="1:41" ht="52.5" customHeight="1" x14ac:dyDescent="0.25">
      <c r="A18" s="439"/>
      <c r="B18" s="440"/>
      <c r="C18" s="440"/>
      <c r="D18" s="148" t="s">
        <v>401</v>
      </c>
      <c r="E18" s="148" t="s">
        <v>401</v>
      </c>
      <c r="F18" s="148" t="s">
        <v>16</v>
      </c>
      <c r="G18" s="148" t="s">
        <v>401</v>
      </c>
      <c r="H18" s="148" t="s">
        <v>401</v>
      </c>
      <c r="I18" s="66" t="s">
        <v>16</v>
      </c>
      <c r="J18" s="66" t="s">
        <v>16</v>
      </c>
      <c r="K18" s="482"/>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row>
    <row r="19" spans="1:41" x14ac:dyDescent="0.25">
      <c r="A19" s="147">
        <v>1</v>
      </c>
      <c r="B19" s="147">
        <v>2</v>
      </c>
      <c r="C19" s="147">
        <v>3</v>
      </c>
      <c r="D19" s="50" t="s">
        <v>133</v>
      </c>
      <c r="E19" s="50" t="s">
        <v>134</v>
      </c>
      <c r="F19" s="50" t="s">
        <v>402</v>
      </c>
      <c r="G19" s="50" t="s">
        <v>137</v>
      </c>
      <c r="H19" s="50" t="s">
        <v>138</v>
      </c>
      <c r="I19" s="50" t="s">
        <v>403</v>
      </c>
      <c r="J19" s="50" t="s">
        <v>21</v>
      </c>
      <c r="K19" s="50" t="s">
        <v>306</v>
      </c>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row>
    <row r="20" spans="1:41" x14ac:dyDescent="0.25">
      <c r="A20" s="51" t="s">
        <v>469</v>
      </c>
      <c r="B20" s="51" t="s">
        <v>469</v>
      </c>
      <c r="C20" s="51" t="s">
        <v>469</v>
      </c>
      <c r="D20" s="51" t="s">
        <v>469</v>
      </c>
      <c r="E20" s="51" t="s">
        <v>469</v>
      </c>
      <c r="F20" s="51" t="s">
        <v>469</v>
      </c>
      <c r="G20" s="51" t="s">
        <v>469</v>
      </c>
      <c r="H20" s="51" t="s">
        <v>469</v>
      </c>
      <c r="I20" s="51" t="s">
        <v>469</v>
      </c>
      <c r="J20" s="51" t="s">
        <v>469</v>
      </c>
      <c r="K20" s="51"/>
    </row>
    <row r="38" ht="13.5" customHeight="1" x14ac:dyDescent="0.25"/>
  </sheetData>
  <mergeCells count="15">
    <mergeCell ref="A13:K13"/>
    <mergeCell ref="A14:J14"/>
    <mergeCell ref="A15:A18"/>
    <mergeCell ref="B15:B18"/>
    <mergeCell ref="C15:C18"/>
    <mergeCell ref="D15:J16"/>
    <mergeCell ref="K15:K18"/>
    <mergeCell ref="D17:F17"/>
    <mergeCell ref="G17:I17"/>
    <mergeCell ref="A12:K12"/>
    <mergeCell ref="A4:K4"/>
    <mergeCell ref="A6:K6"/>
    <mergeCell ref="A7:K7"/>
    <mergeCell ref="A9:K9"/>
    <mergeCell ref="A11:K11"/>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colBreaks count="1" manualBreakCount="1">
    <brk id="6"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S165"/>
  <sheetViews>
    <sheetView zoomScale="70" zoomScaleNormal="70" workbookViewId="0">
      <selection activeCell="E18" sqref="E18"/>
    </sheetView>
  </sheetViews>
  <sheetFormatPr defaultRowHeight="15" outlineLevelRow="1" x14ac:dyDescent="0.25"/>
  <cols>
    <col min="1" max="1" width="10.140625" style="73" customWidth="1"/>
    <col min="2" max="2" width="37.7109375" style="72" customWidth="1"/>
    <col min="3" max="3" width="15.7109375" style="72" customWidth="1"/>
    <col min="4" max="4" width="18.28515625" style="72" customWidth="1"/>
    <col min="5" max="5" width="18" style="72" customWidth="1"/>
    <col min="6" max="6" width="19.140625" style="72" customWidth="1"/>
    <col min="7" max="7" width="32.42578125" style="72" customWidth="1"/>
    <col min="8" max="8" width="23.42578125" style="72" customWidth="1"/>
    <col min="9" max="9" width="27.7109375" style="72" customWidth="1"/>
    <col min="10" max="11" width="32.42578125" style="72" customWidth="1"/>
    <col min="12" max="12" width="27.85546875" style="72" customWidth="1"/>
    <col min="13" max="13" width="38" style="72" customWidth="1"/>
    <col min="14" max="14" width="48.28515625" style="72" customWidth="1"/>
    <col min="15" max="17" width="19.5703125" style="72" customWidth="1"/>
    <col min="18" max="18" width="15.42578125" style="72" customWidth="1"/>
    <col min="19" max="19" width="11.5703125" style="71" customWidth="1"/>
    <col min="20" max="20" width="16.140625" style="71" customWidth="1"/>
    <col min="21" max="21" width="8.140625" style="71" customWidth="1"/>
    <col min="22" max="22" width="22.42578125" style="71" customWidth="1"/>
    <col min="23" max="23" width="17.28515625" style="71" customWidth="1"/>
    <col min="24" max="24" width="25.42578125" style="71" customWidth="1"/>
    <col min="25" max="25" width="27" style="71" customWidth="1"/>
    <col min="26" max="26" width="7.85546875" style="72" customWidth="1"/>
    <col min="27" max="27" width="7.5703125" style="72" customWidth="1"/>
    <col min="28" max="28" width="9.28515625" style="72" customWidth="1"/>
    <col min="29" max="29" width="13.85546875" style="72" customWidth="1"/>
    <col min="30" max="256" width="9.140625" style="73"/>
    <col min="257" max="257" width="10.140625" style="73" customWidth="1"/>
    <col min="258" max="258" width="37.7109375" style="73" customWidth="1"/>
    <col min="259" max="259" width="15.7109375" style="73" customWidth="1"/>
    <col min="260" max="260" width="18.28515625" style="73" customWidth="1"/>
    <col min="261" max="261" width="18" style="73" customWidth="1"/>
    <col min="262" max="262" width="19.140625" style="73" customWidth="1"/>
    <col min="263" max="263" width="32.42578125" style="73" customWidth="1"/>
    <col min="264" max="264" width="23.42578125" style="73" customWidth="1"/>
    <col min="265" max="265" width="27.7109375" style="73" customWidth="1"/>
    <col min="266" max="267" width="32.42578125" style="73" customWidth="1"/>
    <col min="268" max="268" width="27.85546875" style="73" customWidth="1"/>
    <col min="269" max="269" width="38" style="73" customWidth="1"/>
    <col min="270" max="270" width="48.28515625" style="73" customWidth="1"/>
    <col min="271" max="273" width="19.5703125" style="73" customWidth="1"/>
    <col min="274" max="274" width="15.42578125" style="73" customWidth="1"/>
    <col min="275" max="275" width="11.5703125" style="73" customWidth="1"/>
    <col min="276" max="276" width="16.140625" style="73" customWidth="1"/>
    <col min="277" max="277" width="8.140625" style="73" customWidth="1"/>
    <col min="278" max="278" width="22.42578125" style="73" customWidth="1"/>
    <col min="279" max="279" width="17.28515625" style="73" customWidth="1"/>
    <col min="280" max="280" width="25.42578125" style="73" customWidth="1"/>
    <col min="281" max="281" width="27" style="73" customWidth="1"/>
    <col min="282" max="282" width="7.85546875" style="73" customWidth="1"/>
    <col min="283" max="283" width="7.5703125" style="73" customWidth="1"/>
    <col min="284" max="284" width="9.28515625" style="73" customWidth="1"/>
    <col min="285" max="285" width="13.85546875" style="73" customWidth="1"/>
    <col min="286" max="512" width="9.140625" style="73"/>
    <col min="513" max="513" width="10.140625" style="73" customWidth="1"/>
    <col min="514" max="514" width="37.7109375" style="73" customWidth="1"/>
    <col min="515" max="515" width="15.7109375" style="73" customWidth="1"/>
    <col min="516" max="516" width="18.28515625" style="73" customWidth="1"/>
    <col min="517" max="517" width="18" style="73" customWidth="1"/>
    <col min="518" max="518" width="19.140625" style="73" customWidth="1"/>
    <col min="519" max="519" width="32.42578125" style="73" customWidth="1"/>
    <col min="520" max="520" width="23.42578125" style="73" customWidth="1"/>
    <col min="521" max="521" width="27.7109375" style="73" customWidth="1"/>
    <col min="522" max="523" width="32.42578125" style="73" customWidth="1"/>
    <col min="524" max="524" width="27.85546875" style="73" customWidth="1"/>
    <col min="525" max="525" width="38" style="73" customWidth="1"/>
    <col min="526" max="526" width="48.28515625" style="73" customWidth="1"/>
    <col min="527" max="529" width="19.5703125" style="73" customWidth="1"/>
    <col min="530" max="530" width="15.42578125" style="73" customWidth="1"/>
    <col min="531" max="531" width="11.5703125" style="73" customWidth="1"/>
    <col min="532" max="532" width="16.140625" style="73" customWidth="1"/>
    <col min="533" max="533" width="8.140625" style="73" customWidth="1"/>
    <col min="534" max="534" width="22.42578125" style="73" customWidth="1"/>
    <col min="535" max="535" width="17.28515625" style="73" customWidth="1"/>
    <col min="536" max="536" width="25.42578125" style="73" customWidth="1"/>
    <col min="537" max="537" width="27" style="73" customWidth="1"/>
    <col min="538" max="538" width="7.85546875" style="73" customWidth="1"/>
    <col min="539" max="539" width="7.5703125" style="73" customWidth="1"/>
    <col min="540" max="540" width="9.28515625" style="73" customWidth="1"/>
    <col min="541" max="541" width="13.85546875" style="73" customWidth="1"/>
    <col min="542" max="768" width="9.140625" style="73"/>
    <col min="769" max="769" width="10.140625" style="73" customWidth="1"/>
    <col min="770" max="770" width="37.7109375" style="73" customWidth="1"/>
    <col min="771" max="771" width="15.7109375" style="73" customWidth="1"/>
    <col min="772" max="772" width="18.28515625" style="73" customWidth="1"/>
    <col min="773" max="773" width="18" style="73" customWidth="1"/>
    <col min="774" max="774" width="19.140625" style="73" customWidth="1"/>
    <col min="775" max="775" width="32.42578125" style="73" customWidth="1"/>
    <col min="776" max="776" width="23.42578125" style="73" customWidth="1"/>
    <col min="777" max="777" width="27.7109375" style="73" customWidth="1"/>
    <col min="778" max="779" width="32.42578125" style="73" customWidth="1"/>
    <col min="780" max="780" width="27.85546875" style="73" customWidth="1"/>
    <col min="781" max="781" width="38" style="73" customWidth="1"/>
    <col min="782" max="782" width="48.28515625" style="73" customWidth="1"/>
    <col min="783" max="785" width="19.5703125" style="73" customWidth="1"/>
    <col min="786" max="786" width="15.42578125" style="73" customWidth="1"/>
    <col min="787" max="787" width="11.5703125" style="73" customWidth="1"/>
    <col min="788" max="788" width="16.140625" style="73" customWidth="1"/>
    <col min="789" max="789" width="8.140625" style="73" customWidth="1"/>
    <col min="790" max="790" width="22.42578125" style="73" customWidth="1"/>
    <col min="791" max="791" width="17.28515625" style="73" customWidth="1"/>
    <col min="792" max="792" width="25.42578125" style="73" customWidth="1"/>
    <col min="793" max="793" width="27" style="73" customWidth="1"/>
    <col min="794" max="794" width="7.85546875" style="73" customWidth="1"/>
    <col min="795" max="795" width="7.5703125" style="73" customWidth="1"/>
    <col min="796" max="796" width="9.28515625" style="73" customWidth="1"/>
    <col min="797" max="797" width="13.85546875" style="73" customWidth="1"/>
    <col min="798" max="1024" width="9.140625" style="73"/>
    <col min="1025" max="1025" width="10.140625" style="73" customWidth="1"/>
    <col min="1026" max="1026" width="37.7109375" style="73" customWidth="1"/>
    <col min="1027" max="1027" width="15.7109375" style="73" customWidth="1"/>
    <col min="1028" max="1028" width="18.28515625" style="73" customWidth="1"/>
    <col min="1029" max="1029" width="18" style="73" customWidth="1"/>
    <col min="1030" max="1030" width="19.140625" style="73" customWidth="1"/>
    <col min="1031" max="1031" width="32.42578125" style="73" customWidth="1"/>
    <col min="1032" max="1032" width="23.42578125" style="73" customWidth="1"/>
    <col min="1033" max="1033" width="27.7109375" style="73" customWidth="1"/>
    <col min="1034" max="1035" width="32.42578125" style="73" customWidth="1"/>
    <col min="1036" max="1036" width="27.85546875" style="73" customWidth="1"/>
    <col min="1037" max="1037" width="38" style="73" customWidth="1"/>
    <col min="1038" max="1038" width="48.28515625" style="73" customWidth="1"/>
    <col min="1039" max="1041" width="19.5703125" style="73" customWidth="1"/>
    <col min="1042" max="1042" width="15.42578125" style="73" customWidth="1"/>
    <col min="1043" max="1043" width="11.5703125" style="73" customWidth="1"/>
    <col min="1044" max="1044" width="16.140625" style="73" customWidth="1"/>
    <col min="1045" max="1045" width="8.140625" style="73" customWidth="1"/>
    <col min="1046" max="1046" width="22.42578125" style="73" customWidth="1"/>
    <col min="1047" max="1047" width="17.28515625" style="73" customWidth="1"/>
    <col min="1048" max="1048" width="25.42578125" style="73" customWidth="1"/>
    <col min="1049" max="1049" width="27" style="73" customWidth="1"/>
    <col min="1050" max="1050" width="7.85546875" style="73" customWidth="1"/>
    <col min="1051" max="1051" width="7.5703125" style="73" customWidth="1"/>
    <col min="1052" max="1052" width="9.28515625" style="73" customWidth="1"/>
    <col min="1053" max="1053" width="13.85546875" style="73" customWidth="1"/>
    <col min="1054" max="1280" width="9.140625" style="73"/>
    <col min="1281" max="1281" width="10.140625" style="73" customWidth="1"/>
    <col min="1282" max="1282" width="37.7109375" style="73" customWidth="1"/>
    <col min="1283" max="1283" width="15.7109375" style="73" customWidth="1"/>
    <col min="1284" max="1284" width="18.28515625" style="73" customWidth="1"/>
    <col min="1285" max="1285" width="18" style="73" customWidth="1"/>
    <col min="1286" max="1286" width="19.140625" style="73" customWidth="1"/>
    <col min="1287" max="1287" width="32.42578125" style="73" customWidth="1"/>
    <col min="1288" max="1288" width="23.42578125" style="73" customWidth="1"/>
    <col min="1289" max="1289" width="27.7109375" style="73" customWidth="1"/>
    <col min="1290" max="1291" width="32.42578125" style="73" customWidth="1"/>
    <col min="1292" max="1292" width="27.85546875" style="73" customWidth="1"/>
    <col min="1293" max="1293" width="38" style="73" customWidth="1"/>
    <col min="1294" max="1294" width="48.28515625" style="73" customWidth="1"/>
    <col min="1295" max="1297" width="19.5703125" style="73" customWidth="1"/>
    <col min="1298" max="1298" width="15.42578125" style="73" customWidth="1"/>
    <col min="1299" max="1299" width="11.5703125" style="73" customWidth="1"/>
    <col min="1300" max="1300" width="16.140625" style="73" customWidth="1"/>
    <col min="1301" max="1301" width="8.140625" style="73" customWidth="1"/>
    <col min="1302" max="1302" width="22.42578125" style="73" customWidth="1"/>
    <col min="1303" max="1303" width="17.28515625" style="73" customWidth="1"/>
    <col min="1304" max="1304" width="25.42578125" style="73" customWidth="1"/>
    <col min="1305" max="1305" width="27" style="73" customWidth="1"/>
    <col min="1306" max="1306" width="7.85546875" style="73" customWidth="1"/>
    <col min="1307" max="1307" width="7.5703125" style="73" customWidth="1"/>
    <col min="1308" max="1308" width="9.28515625" style="73" customWidth="1"/>
    <col min="1309" max="1309" width="13.85546875" style="73" customWidth="1"/>
    <col min="1310" max="1536" width="9.140625" style="73"/>
    <col min="1537" max="1537" width="10.140625" style="73" customWidth="1"/>
    <col min="1538" max="1538" width="37.7109375" style="73" customWidth="1"/>
    <col min="1539" max="1539" width="15.7109375" style="73" customWidth="1"/>
    <col min="1540" max="1540" width="18.28515625" style="73" customWidth="1"/>
    <col min="1541" max="1541" width="18" style="73" customWidth="1"/>
    <col min="1542" max="1542" width="19.140625" style="73" customWidth="1"/>
    <col min="1543" max="1543" width="32.42578125" style="73" customWidth="1"/>
    <col min="1544" max="1544" width="23.42578125" style="73" customWidth="1"/>
    <col min="1545" max="1545" width="27.7109375" style="73" customWidth="1"/>
    <col min="1546" max="1547" width="32.42578125" style="73" customWidth="1"/>
    <col min="1548" max="1548" width="27.85546875" style="73" customWidth="1"/>
    <col min="1549" max="1549" width="38" style="73" customWidth="1"/>
    <col min="1550" max="1550" width="48.28515625" style="73" customWidth="1"/>
    <col min="1551" max="1553" width="19.5703125" style="73" customWidth="1"/>
    <col min="1554" max="1554" width="15.42578125" style="73" customWidth="1"/>
    <col min="1555" max="1555" width="11.5703125" style="73" customWidth="1"/>
    <col min="1556" max="1556" width="16.140625" style="73" customWidth="1"/>
    <col min="1557" max="1557" width="8.140625" style="73" customWidth="1"/>
    <col min="1558" max="1558" width="22.42578125" style="73" customWidth="1"/>
    <col min="1559" max="1559" width="17.28515625" style="73" customWidth="1"/>
    <col min="1560" max="1560" width="25.42578125" style="73" customWidth="1"/>
    <col min="1561" max="1561" width="27" style="73" customWidth="1"/>
    <col min="1562" max="1562" width="7.85546875" style="73" customWidth="1"/>
    <col min="1563" max="1563" width="7.5703125" style="73" customWidth="1"/>
    <col min="1564" max="1564" width="9.28515625" style="73" customWidth="1"/>
    <col min="1565" max="1565" width="13.85546875" style="73" customWidth="1"/>
    <col min="1566" max="1792" width="9.140625" style="73"/>
    <col min="1793" max="1793" width="10.140625" style="73" customWidth="1"/>
    <col min="1794" max="1794" width="37.7109375" style="73" customWidth="1"/>
    <col min="1795" max="1795" width="15.7109375" style="73" customWidth="1"/>
    <col min="1796" max="1796" width="18.28515625" style="73" customWidth="1"/>
    <col min="1797" max="1797" width="18" style="73" customWidth="1"/>
    <col min="1798" max="1798" width="19.140625" style="73" customWidth="1"/>
    <col min="1799" max="1799" width="32.42578125" style="73" customWidth="1"/>
    <col min="1800" max="1800" width="23.42578125" style="73" customWidth="1"/>
    <col min="1801" max="1801" width="27.7109375" style="73" customWidth="1"/>
    <col min="1802" max="1803" width="32.42578125" style="73" customWidth="1"/>
    <col min="1804" max="1804" width="27.85546875" style="73" customWidth="1"/>
    <col min="1805" max="1805" width="38" style="73" customWidth="1"/>
    <col min="1806" max="1806" width="48.28515625" style="73" customWidth="1"/>
    <col min="1807" max="1809" width="19.5703125" style="73" customWidth="1"/>
    <col min="1810" max="1810" width="15.42578125" style="73" customWidth="1"/>
    <col min="1811" max="1811" width="11.5703125" style="73" customWidth="1"/>
    <col min="1812" max="1812" width="16.140625" style="73" customWidth="1"/>
    <col min="1813" max="1813" width="8.140625" style="73" customWidth="1"/>
    <col min="1814" max="1814" width="22.42578125" style="73" customWidth="1"/>
    <col min="1815" max="1815" width="17.28515625" style="73" customWidth="1"/>
    <col min="1816" max="1816" width="25.42578125" style="73" customWidth="1"/>
    <col min="1817" max="1817" width="27" style="73" customWidth="1"/>
    <col min="1818" max="1818" width="7.85546875" style="73" customWidth="1"/>
    <col min="1819" max="1819" width="7.5703125" style="73" customWidth="1"/>
    <col min="1820" max="1820" width="9.28515625" style="73" customWidth="1"/>
    <col min="1821" max="1821" width="13.85546875" style="73" customWidth="1"/>
    <col min="1822" max="2048" width="9.140625" style="73"/>
    <col min="2049" max="2049" width="10.140625" style="73" customWidth="1"/>
    <col min="2050" max="2050" width="37.7109375" style="73" customWidth="1"/>
    <col min="2051" max="2051" width="15.7109375" style="73" customWidth="1"/>
    <col min="2052" max="2052" width="18.28515625" style="73" customWidth="1"/>
    <col min="2053" max="2053" width="18" style="73" customWidth="1"/>
    <col min="2054" max="2054" width="19.140625" style="73" customWidth="1"/>
    <col min="2055" max="2055" width="32.42578125" style="73" customWidth="1"/>
    <col min="2056" max="2056" width="23.42578125" style="73" customWidth="1"/>
    <col min="2057" max="2057" width="27.7109375" style="73" customWidth="1"/>
    <col min="2058" max="2059" width="32.42578125" style="73" customWidth="1"/>
    <col min="2060" max="2060" width="27.85546875" style="73" customWidth="1"/>
    <col min="2061" max="2061" width="38" style="73" customWidth="1"/>
    <col min="2062" max="2062" width="48.28515625" style="73" customWidth="1"/>
    <col min="2063" max="2065" width="19.5703125" style="73" customWidth="1"/>
    <col min="2066" max="2066" width="15.42578125" style="73" customWidth="1"/>
    <col min="2067" max="2067" width="11.5703125" style="73" customWidth="1"/>
    <col min="2068" max="2068" width="16.140625" style="73" customWidth="1"/>
    <col min="2069" max="2069" width="8.140625" style="73" customWidth="1"/>
    <col min="2070" max="2070" width="22.42578125" style="73" customWidth="1"/>
    <col min="2071" max="2071" width="17.28515625" style="73" customWidth="1"/>
    <col min="2072" max="2072" width="25.42578125" style="73" customWidth="1"/>
    <col min="2073" max="2073" width="27" style="73" customWidth="1"/>
    <col min="2074" max="2074" width="7.85546875" style="73" customWidth="1"/>
    <col min="2075" max="2075" width="7.5703125" style="73" customWidth="1"/>
    <col min="2076" max="2076" width="9.28515625" style="73" customWidth="1"/>
    <col min="2077" max="2077" width="13.85546875" style="73" customWidth="1"/>
    <col min="2078" max="2304" width="9.140625" style="73"/>
    <col min="2305" max="2305" width="10.140625" style="73" customWidth="1"/>
    <col min="2306" max="2306" width="37.7109375" style="73" customWidth="1"/>
    <col min="2307" max="2307" width="15.7109375" style="73" customWidth="1"/>
    <col min="2308" max="2308" width="18.28515625" style="73" customWidth="1"/>
    <col min="2309" max="2309" width="18" style="73" customWidth="1"/>
    <col min="2310" max="2310" width="19.140625" style="73" customWidth="1"/>
    <col min="2311" max="2311" width="32.42578125" style="73" customWidth="1"/>
    <col min="2312" max="2312" width="23.42578125" style="73" customWidth="1"/>
    <col min="2313" max="2313" width="27.7109375" style="73" customWidth="1"/>
    <col min="2314" max="2315" width="32.42578125" style="73" customWidth="1"/>
    <col min="2316" max="2316" width="27.85546875" style="73" customWidth="1"/>
    <col min="2317" max="2317" width="38" style="73" customWidth="1"/>
    <col min="2318" max="2318" width="48.28515625" style="73" customWidth="1"/>
    <col min="2319" max="2321" width="19.5703125" style="73" customWidth="1"/>
    <col min="2322" max="2322" width="15.42578125" style="73" customWidth="1"/>
    <col min="2323" max="2323" width="11.5703125" style="73" customWidth="1"/>
    <col min="2324" max="2324" width="16.140625" style="73" customWidth="1"/>
    <col min="2325" max="2325" width="8.140625" style="73" customWidth="1"/>
    <col min="2326" max="2326" width="22.42578125" style="73" customWidth="1"/>
    <col min="2327" max="2327" width="17.28515625" style="73" customWidth="1"/>
    <col min="2328" max="2328" width="25.42578125" style="73" customWidth="1"/>
    <col min="2329" max="2329" width="27" style="73" customWidth="1"/>
    <col min="2330" max="2330" width="7.85546875" style="73" customWidth="1"/>
    <col min="2331" max="2331" width="7.5703125" style="73" customWidth="1"/>
    <col min="2332" max="2332" width="9.28515625" style="73" customWidth="1"/>
    <col min="2333" max="2333" width="13.85546875" style="73" customWidth="1"/>
    <col min="2334" max="2560" width="9.140625" style="73"/>
    <col min="2561" max="2561" width="10.140625" style="73" customWidth="1"/>
    <col min="2562" max="2562" width="37.7109375" style="73" customWidth="1"/>
    <col min="2563" max="2563" width="15.7109375" style="73" customWidth="1"/>
    <col min="2564" max="2564" width="18.28515625" style="73" customWidth="1"/>
    <col min="2565" max="2565" width="18" style="73" customWidth="1"/>
    <col min="2566" max="2566" width="19.140625" style="73" customWidth="1"/>
    <col min="2567" max="2567" width="32.42578125" style="73" customWidth="1"/>
    <col min="2568" max="2568" width="23.42578125" style="73" customWidth="1"/>
    <col min="2569" max="2569" width="27.7109375" style="73" customWidth="1"/>
    <col min="2570" max="2571" width="32.42578125" style="73" customWidth="1"/>
    <col min="2572" max="2572" width="27.85546875" style="73" customWidth="1"/>
    <col min="2573" max="2573" width="38" style="73" customWidth="1"/>
    <col min="2574" max="2574" width="48.28515625" style="73" customWidth="1"/>
    <col min="2575" max="2577" width="19.5703125" style="73" customWidth="1"/>
    <col min="2578" max="2578" width="15.42578125" style="73" customWidth="1"/>
    <col min="2579" max="2579" width="11.5703125" style="73" customWidth="1"/>
    <col min="2580" max="2580" width="16.140625" style="73" customWidth="1"/>
    <col min="2581" max="2581" width="8.140625" style="73" customWidth="1"/>
    <col min="2582" max="2582" width="22.42578125" style="73" customWidth="1"/>
    <col min="2583" max="2583" width="17.28515625" style="73" customWidth="1"/>
    <col min="2584" max="2584" width="25.42578125" style="73" customWidth="1"/>
    <col min="2585" max="2585" width="27" style="73" customWidth="1"/>
    <col min="2586" max="2586" width="7.85546875" style="73" customWidth="1"/>
    <col min="2587" max="2587" width="7.5703125" style="73" customWidth="1"/>
    <col min="2588" max="2588" width="9.28515625" style="73" customWidth="1"/>
    <col min="2589" max="2589" width="13.85546875" style="73" customWidth="1"/>
    <col min="2590" max="2816" width="9.140625" style="73"/>
    <col min="2817" max="2817" width="10.140625" style="73" customWidth="1"/>
    <col min="2818" max="2818" width="37.7109375" style="73" customWidth="1"/>
    <col min="2819" max="2819" width="15.7109375" style="73" customWidth="1"/>
    <col min="2820" max="2820" width="18.28515625" style="73" customWidth="1"/>
    <col min="2821" max="2821" width="18" style="73" customWidth="1"/>
    <col min="2822" max="2822" width="19.140625" style="73" customWidth="1"/>
    <col min="2823" max="2823" width="32.42578125" style="73" customWidth="1"/>
    <col min="2824" max="2824" width="23.42578125" style="73" customWidth="1"/>
    <col min="2825" max="2825" width="27.7109375" style="73" customWidth="1"/>
    <col min="2826" max="2827" width="32.42578125" style="73" customWidth="1"/>
    <col min="2828" max="2828" width="27.85546875" style="73" customWidth="1"/>
    <col min="2829" max="2829" width="38" style="73" customWidth="1"/>
    <col min="2830" max="2830" width="48.28515625" style="73" customWidth="1"/>
    <col min="2831" max="2833" width="19.5703125" style="73" customWidth="1"/>
    <col min="2834" max="2834" width="15.42578125" style="73" customWidth="1"/>
    <col min="2835" max="2835" width="11.5703125" style="73" customWidth="1"/>
    <col min="2836" max="2836" width="16.140625" style="73" customWidth="1"/>
    <col min="2837" max="2837" width="8.140625" style="73" customWidth="1"/>
    <col min="2838" max="2838" width="22.42578125" style="73" customWidth="1"/>
    <col min="2839" max="2839" width="17.28515625" style="73" customWidth="1"/>
    <col min="2840" max="2840" width="25.42578125" style="73" customWidth="1"/>
    <col min="2841" max="2841" width="27" style="73" customWidth="1"/>
    <col min="2842" max="2842" width="7.85546875" style="73" customWidth="1"/>
    <col min="2843" max="2843" width="7.5703125" style="73" customWidth="1"/>
    <col min="2844" max="2844" width="9.28515625" style="73" customWidth="1"/>
    <col min="2845" max="2845" width="13.85546875" style="73" customWidth="1"/>
    <col min="2846" max="3072" width="9.140625" style="73"/>
    <col min="3073" max="3073" width="10.140625" style="73" customWidth="1"/>
    <col min="3074" max="3074" width="37.7109375" style="73" customWidth="1"/>
    <col min="3075" max="3075" width="15.7109375" style="73" customWidth="1"/>
    <col min="3076" max="3076" width="18.28515625" style="73" customWidth="1"/>
    <col min="3077" max="3077" width="18" style="73" customWidth="1"/>
    <col min="3078" max="3078" width="19.140625" style="73" customWidth="1"/>
    <col min="3079" max="3079" width="32.42578125" style="73" customWidth="1"/>
    <col min="3080" max="3080" width="23.42578125" style="73" customWidth="1"/>
    <col min="3081" max="3081" width="27.7109375" style="73" customWidth="1"/>
    <col min="3082" max="3083" width="32.42578125" style="73" customWidth="1"/>
    <col min="3084" max="3084" width="27.85546875" style="73" customWidth="1"/>
    <col min="3085" max="3085" width="38" style="73" customWidth="1"/>
    <col min="3086" max="3086" width="48.28515625" style="73" customWidth="1"/>
    <col min="3087" max="3089" width="19.5703125" style="73" customWidth="1"/>
    <col min="3090" max="3090" width="15.42578125" style="73" customWidth="1"/>
    <col min="3091" max="3091" width="11.5703125" style="73" customWidth="1"/>
    <col min="3092" max="3092" width="16.140625" style="73" customWidth="1"/>
    <col min="3093" max="3093" width="8.140625" style="73" customWidth="1"/>
    <col min="3094" max="3094" width="22.42578125" style="73" customWidth="1"/>
    <col min="3095" max="3095" width="17.28515625" style="73" customWidth="1"/>
    <col min="3096" max="3096" width="25.42578125" style="73" customWidth="1"/>
    <col min="3097" max="3097" width="27" style="73" customWidth="1"/>
    <col min="3098" max="3098" width="7.85546875" style="73" customWidth="1"/>
    <col min="3099" max="3099" width="7.5703125" style="73" customWidth="1"/>
    <col min="3100" max="3100" width="9.28515625" style="73" customWidth="1"/>
    <col min="3101" max="3101" width="13.85546875" style="73" customWidth="1"/>
    <col min="3102" max="3328" width="9.140625" style="73"/>
    <col min="3329" max="3329" width="10.140625" style="73" customWidth="1"/>
    <col min="3330" max="3330" width="37.7109375" style="73" customWidth="1"/>
    <col min="3331" max="3331" width="15.7109375" style="73" customWidth="1"/>
    <col min="3332" max="3332" width="18.28515625" style="73" customWidth="1"/>
    <col min="3333" max="3333" width="18" style="73" customWidth="1"/>
    <col min="3334" max="3334" width="19.140625" style="73" customWidth="1"/>
    <col min="3335" max="3335" width="32.42578125" style="73" customWidth="1"/>
    <col min="3336" max="3336" width="23.42578125" style="73" customWidth="1"/>
    <col min="3337" max="3337" width="27.7109375" style="73" customWidth="1"/>
    <col min="3338" max="3339" width="32.42578125" style="73" customWidth="1"/>
    <col min="3340" max="3340" width="27.85546875" style="73" customWidth="1"/>
    <col min="3341" max="3341" width="38" style="73" customWidth="1"/>
    <col min="3342" max="3342" width="48.28515625" style="73" customWidth="1"/>
    <col min="3343" max="3345" width="19.5703125" style="73" customWidth="1"/>
    <col min="3346" max="3346" width="15.42578125" style="73" customWidth="1"/>
    <col min="3347" max="3347" width="11.5703125" style="73" customWidth="1"/>
    <col min="3348" max="3348" width="16.140625" style="73" customWidth="1"/>
    <col min="3349" max="3349" width="8.140625" style="73" customWidth="1"/>
    <col min="3350" max="3350" width="22.42578125" style="73" customWidth="1"/>
    <col min="3351" max="3351" width="17.28515625" style="73" customWidth="1"/>
    <col min="3352" max="3352" width="25.42578125" style="73" customWidth="1"/>
    <col min="3353" max="3353" width="27" style="73" customWidth="1"/>
    <col min="3354" max="3354" width="7.85546875" style="73" customWidth="1"/>
    <col min="3355" max="3355" width="7.5703125" style="73" customWidth="1"/>
    <col min="3356" max="3356" width="9.28515625" style="73" customWidth="1"/>
    <col min="3357" max="3357" width="13.85546875" style="73" customWidth="1"/>
    <col min="3358" max="3584" width="9.140625" style="73"/>
    <col min="3585" max="3585" width="10.140625" style="73" customWidth="1"/>
    <col min="3586" max="3586" width="37.7109375" style="73" customWidth="1"/>
    <col min="3587" max="3587" width="15.7109375" style="73" customWidth="1"/>
    <col min="3588" max="3588" width="18.28515625" style="73" customWidth="1"/>
    <col min="3589" max="3589" width="18" style="73" customWidth="1"/>
    <col min="3590" max="3590" width="19.140625" style="73" customWidth="1"/>
    <col min="3591" max="3591" width="32.42578125" style="73" customWidth="1"/>
    <col min="3592" max="3592" width="23.42578125" style="73" customWidth="1"/>
    <col min="3593" max="3593" width="27.7109375" style="73" customWidth="1"/>
    <col min="3594" max="3595" width="32.42578125" style="73" customWidth="1"/>
    <col min="3596" max="3596" width="27.85546875" style="73" customWidth="1"/>
    <col min="3597" max="3597" width="38" style="73" customWidth="1"/>
    <col min="3598" max="3598" width="48.28515625" style="73" customWidth="1"/>
    <col min="3599" max="3601" width="19.5703125" style="73" customWidth="1"/>
    <col min="3602" max="3602" width="15.42578125" style="73" customWidth="1"/>
    <col min="3603" max="3603" width="11.5703125" style="73" customWidth="1"/>
    <col min="3604" max="3604" width="16.140625" style="73" customWidth="1"/>
    <col min="3605" max="3605" width="8.140625" style="73" customWidth="1"/>
    <col min="3606" max="3606" width="22.42578125" style="73" customWidth="1"/>
    <col min="3607" max="3607" width="17.28515625" style="73" customWidth="1"/>
    <col min="3608" max="3608" width="25.42578125" style="73" customWidth="1"/>
    <col min="3609" max="3609" width="27" style="73" customWidth="1"/>
    <col min="3610" max="3610" width="7.85546875" style="73" customWidth="1"/>
    <col min="3611" max="3611" width="7.5703125" style="73" customWidth="1"/>
    <col min="3612" max="3612" width="9.28515625" style="73" customWidth="1"/>
    <col min="3613" max="3613" width="13.85546875" style="73" customWidth="1"/>
    <col min="3614" max="3840" width="9.140625" style="73"/>
    <col min="3841" max="3841" width="10.140625" style="73" customWidth="1"/>
    <col min="3842" max="3842" width="37.7109375" style="73" customWidth="1"/>
    <col min="3843" max="3843" width="15.7109375" style="73" customWidth="1"/>
    <col min="3844" max="3844" width="18.28515625" style="73" customWidth="1"/>
    <col min="3845" max="3845" width="18" style="73" customWidth="1"/>
    <col min="3846" max="3846" width="19.140625" style="73" customWidth="1"/>
    <col min="3847" max="3847" width="32.42578125" style="73" customWidth="1"/>
    <col min="3848" max="3848" width="23.42578125" style="73" customWidth="1"/>
    <col min="3849" max="3849" width="27.7109375" style="73" customWidth="1"/>
    <col min="3850" max="3851" width="32.42578125" style="73" customWidth="1"/>
    <col min="3852" max="3852" width="27.85546875" style="73" customWidth="1"/>
    <col min="3853" max="3853" width="38" style="73" customWidth="1"/>
    <col min="3854" max="3854" width="48.28515625" style="73" customWidth="1"/>
    <col min="3855" max="3857" width="19.5703125" style="73" customWidth="1"/>
    <col min="3858" max="3858" width="15.42578125" style="73" customWidth="1"/>
    <col min="3859" max="3859" width="11.5703125" style="73" customWidth="1"/>
    <col min="3860" max="3860" width="16.140625" style="73" customWidth="1"/>
    <col min="3861" max="3861" width="8.140625" style="73" customWidth="1"/>
    <col min="3862" max="3862" width="22.42578125" style="73" customWidth="1"/>
    <col min="3863" max="3863" width="17.28515625" style="73" customWidth="1"/>
    <col min="3864" max="3864" width="25.42578125" style="73" customWidth="1"/>
    <col min="3865" max="3865" width="27" style="73" customWidth="1"/>
    <col min="3866" max="3866" width="7.85546875" style="73" customWidth="1"/>
    <col min="3867" max="3867" width="7.5703125" style="73" customWidth="1"/>
    <col min="3868" max="3868" width="9.28515625" style="73" customWidth="1"/>
    <col min="3869" max="3869" width="13.85546875" style="73" customWidth="1"/>
    <col min="3870" max="4096" width="9.140625" style="73"/>
    <col min="4097" max="4097" width="10.140625" style="73" customWidth="1"/>
    <col min="4098" max="4098" width="37.7109375" style="73" customWidth="1"/>
    <col min="4099" max="4099" width="15.7109375" style="73" customWidth="1"/>
    <col min="4100" max="4100" width="18.28515625" style="73" customWidth="1"/>
    <col min="4101" max="4101" width="18" style="73" customWidth="1"/>
    <col min="4102" max="4102" width="19.140625" style="73" customWidth="1"/>
    <col min="4103" max="4103" width="32.42578125" style="73" customWidth="1"/>
    <col min="4104" max="4104" width="23.42578125" style="73" customWidth="1"/>
    <col min="4105" max="4105" width="27.7109375" style="73" customWidth="1"/>
    <col min="4106" max="4107" width="32.42578125" style="73" customWidth="1"/>
    <col min="4108" max="4108" width="27.85546875" style="73" customWidth="1"/>
    <col min="4109" max="4109" width="38" style="73" customWidth="1"/>
    <col min="4110" max="4110" width="48.28515625" style="73" customWidth="1"/>
    <col min="4111" max="4113" width="19.5703125" style="73" customWidth="1"/>
    <col min="4114" max="4114" width="15.42578125" style="73" customWidth="1"/>
    <col min="4115" max="4115" width="11.5703125" style="73" customWidth="1"/>
    <col min="4116" max="4116" width="16.140625" style="73" customWidth="1"/>
    <col min="4117" max="4117" width="8.140625" style="73" customWidth="1"/>
    <col min="4118" max="4118" width="22.42578125" style="73" customWidth="1"/>
    <col min="4119" max="4119" width="17.28515625" style="73" customWidth="1"/>
    <col min="4120" max="4120" width="25.42578125" style="73" customWidth="1"/>
    <col min="4121" max="4121" width="27" style="73" customWidth="1"/>
    <col min="4122" max="4122" width="7.85546875" style="73" customWidth="1"/>
    <col min="4123" max="4123" width="7.5703125" style="73" customWidth="1"/>
    <col min="4124" max="4124" width="9.28515625" style="73" customWidth="1"/>
    <col min="4125" max="4125" width="13.85546875" style="73" customWidth="1"/>
    <col min="4126" max="4352" width="9.140625" style="73"/>
    <col min="4353" max="4353" width="10.140625" style="73" customWidth="1"/>
    <col min="4354" max="4354" width="37.7109375" style="73" customWidth="1"/>
    <col min="4355" max="4355" width="15.7109375" style="73" customWidth="1"/>
    <col min="4356" max="4356" width="18.28515625" style="73" customWidth="1"/>
    <col min="4357" max="4357" width="18" style="73" customWidth="1"/>
    <col min="4358" max="4358" width="19.140625" style="73" customWidth="1"/>
    <col min="4359" max="4359" width="32.42578125" style="73" customWidth="1"/>
    <col min="4360" max="4360" width="23.42578125" style="73" customWidth="1"/>
    <col min="4361" max="4361" width="27.7109375" style="73" customWidth="1"/>
    <col min="4362" max="4363" width="32.42578125" style="73" customWidth="1"/>
    <col min="4364" max="4364" width="27.85546875" style="73" customWidth="1"/>
    <col min="4365" max="4365" width="38" style="73" customWidth="1"/>
    <col min="4366" max="4366" width="48.28515625" style="73" customWidth="1"/>
    <col min="4367" max="4369" width="19.5703125" style="73" customWidth="1"/>
    <col min="4370" max="4370" width="15.42578125" style="73" customWidth="1"/>
    <col min="4371" max="4371" width="11.5703125" style="73" customWidth="1"/>
    <col min="4372" max="4372" width="16.140625" style="73" customWidth="1"/>
    <col min="4373" max="4373" width="8.140625" style="73" customWidth="1"/>
    <col min="4374" max="4374" width="22.42578125" style="73" customWidth="1"/>
    <col min="4375" max="4375" width="17.28515625" style="73" customWidth="1"/>
    <col min="4376" max="4376" width="25.42578125" style="73" customWidth="1"/>
    <col min="4377" max="4377" width="27" style="73" customWidth="1"/>
    <col min="4378" max="4378" width="7.85546875" style="73" customWidth="1"/>
    <col min="4379" max="4379" width="7.5703125" style="73" customWidth="1"/>
    <col min="4380" max="4380" width="9.28515625" style="73" customWidth="1"/>
    <col min="4381" max="4381" width="13.85546875" style="73" customWidth="1"/>
    <col min="4382" max="4608" width="9.140625" style="73"/>
    <col min="4609" max="4609" width="10.140625" style="73" customWidth="1"/>
    <col min="4610" max="4610" width="37.7109375" style="73" customWidth="1"/>
    <col min="4611" max="4611" width="15.7109375" style="73" customWidth="1"/>
    <col min="4612" max="4612" width="18.28515625" style="73" customWidth="1"/>
    <col min="4613" max="4613" width="18" style="73" customWidth="1"/>
    <col min="4614" max="4614" width="19.140625" style="73" customWidth="1"/>
    <col min="4615" max="4615" width="32.42578125" style="73" customWidth="1"/>
    <col min="4616" max="4616" width="23.42578125" style="73" customWidth="1"/>
    <col min="4617" max="4617" width="27.7109375" style="73" customWidth="1"/>
    <col min="4618" max="4619" width="32.42578125" style="73" customWidth="1"/>
    <col min="4620" max="4620" width="27.85546875" style="73" customWidth="1"/>
    <col min="4621" max="4621" width="38" style="73" customWidth="1"/>
    <col min="4622" max="4622" width="48.28515625" style="73" customWidth="1"/>
    <col min="4623" max="4625" width="19.5703125" style="73" customWidth="1"/>
    <col min="4626" max="4626" width="15.42578125" style="73" customWidth="1"/>
    <col min="4627" max="4627" width="11.5703125" style="73" customWidth="1"/>
    <col min="4628" max="4628" width="16.140625" style="73" customWidth="1"/>
    <col min="4629" max="4629" width="8.140625" style="73" customWidth="1"/>
    <col min="4630" max="4630" width="22.42578125" style="73" customWidth="1"/>
    <col min="4631" max="4631" width="17.28515625" style="73" customWidth="1"/>
    <col min="4632" max="4632" width="25.42578125" style="73" customWidth="1"/>
    <col min="4633" max="4633" width="27" style="73" customWidth="1"/>
    <col min="4634" max="4634" width="7.85546875" style="73" customWidth="1"/>
    <col min="4635" max="4635" width="7.5703125" style="73" customWidth="1"/>
    <col min="4636" max="4636" width="9.28515625" style="73" customWidth="1"/>
    <col min="4637" max="4637" width="13.85546875" style="73" customWidth="1"/>
    <col min="4638" max="4864" width="9.140625" style="73"/>
    <col min="4865" max="4865" width="10.140625" style="73" customWidth="1"/>
    <col min="4866" max="4866" width="37.7109375" style="73" customWidth="1"/>
    <col min="4867" max="4867" width="15.7109375" style="73" customWidth="1"/>
    <col min="4868" max="4868" width="18.28515625" style="73" customWidth="1"/>
    <col min="4869" max="4869" width="18" style="73" customWidth="1"/>
    <col min="4870" max="4870" width="19.140625" style="73" customWidth="1"/>
    <col min="4871" max="4871" width="32.42578125" style="73" customWidth="1"/>
    <col min="4872" max="4872" width="23.42578125" style="73" customWidth="1"/>
    <col min="4873" max="4873" width="27.7109375" style="73" customWidth="1"/>
    <col min="4874" max="4875" width="32.42578125" style="73" customWidth="1"/>
    <col min="4876" max="4876" width="27.85546875" style="73" customWidth="1"/>
    <col min="4877" max="4877" width="38" style="73" customWidth="1"/>
    <col min="4878" max="4878" width="48.28515625" style="73" customWidth="1"/>
    <col min="4879" max="4881" width="19.5703125" style="73" customWidth="1"/>
    <col min="4882" max="4882" width="15.42578125" style="73" customWidth="1"/>
    <col min="4883" max="4883" width="11.5703125" style="73" customWidth="1"/>
    <col min="4884" max="4884" width="16.140625" style="73" customWidth="1"/>
    <col min="4885" max="4885" width="8.140625" style="73" customWidth="1"/>
    <col min="4886" max="4886" width="22.42578125" style="73" customWidth="1"/>
    <col min="4887" max="4887" width="17.28515625" style="73" customWidth="1"/>
    <col min="4888" max="4888" width="25.42578125" style="73" customWidth="1"/>
    <col min="4889" max="4889" width="27" style="73" customWidth="1"/>
    <col min="4890" max="4890" width="7.85546875" style="73" customWidth="1"/>
    <col min="4891" max="4891" width="7.5703125" style="73" customWidth="1"/>
    <col min="4892" max="4892" width="9.28515625" style="73" customWidth="1"/>
    <col min="4893" max="4893" width="13.85546875" style="73" customWidth="1"/>
    <col min="4894" max="5120" width="9.140625" style="73"/>
    <col min="5121" max="5121" width="10.140625" style="73" customWidth="1"/>
    <col min="5122" max="5122" width="37.7109375" style="73" customWidth="1"/>
    <col min="5123" max="5123" width="15.7109375" style="73" customWidth="1"/>
    <col min="5124" max="5124" width="18.28515625" style="73" customWidth="1"/>
    <col min="5125" max="5125" width="18" style="73" customWidth="1"/>
    <col min="5126" max="5126" width="19.140625" style="73" customWidth="1"/>
    <col min="5127" max="5127" width="32.42578125" style="73" customWidth="1"/>
    <col min="5128" max="5128" width="23.42578125" style="73" customWidth="1"/>
    <col min="5129" max="5129" width="27.7109375" style="73" customWidth="1"/>
    <col min="5130" max="5131" width="32.42578125" style="73" customWidth="1"/>
    <col min="5132" max="5132" width="27.85546875" style="73" customWidth="1"/>
    <col min="5133" max="5133" width="38" style="73" customWidth="1"/>
    <col min="5134" max="5134" width="48.28515625" style="73" customWidth="1"/>
    <col min="5135" max="5137" width="19.5703125" style="73" customWidth="1"/>
    <col min="5138" max="5138" width="15.42578125" style="73" customWidth="1"/>
    <col min="5139" max="5139" width="11.5703125" style="73" customWidth="1"/>
    <col min="5140" max="5140" width="16.140625" style="73" customWidth="1"/>
    <col min="5141" max="5141" width="8.140625" style="73" customWidth="1"/>
    <col min="5142" max="5142" width="22.42578125" style="73" customWidth="1"/>
    <col min="5143" max="5143" width="17.28515625" style="73" customWidth="1"/>
    <col min="5144" max="5144" width="25.42578125" style="73" customWidth="1"/>
    <col min="5145" max="5145" width="27" style="73" customWidth="1"/>
    <col min="5146" max="5146" width="7.85546875" style="73" customWidth="1"/>
    <col min="5147" max="5147" width="7.5703125" style="73" customWidth="1"/>
    <col min="5148" max="5148" width="9.28515625" style="73" customWidth="1"/>
    <col min="5149" max="5149" width="13.85546875" style="73" customWidth="1"/>
    <col min="5150" max="5376" width="9.140625" style="73"/>
    <col min="5377" max="5377" width="10.140625" style="73" customWidth="1"/>
    <col min="5378" max="5378" width="37.7109375" style="73" customWidth="1"/>
    <col min="5379" max="5379" width="15.7109375" style="73" customWidth="1"/>
    <col min="5380" max="5380" width="18.28515625" style="73" customWidth="1"/>
    <col min="5381" max="5381" width="18" style="73" customWidth="1"/>
    <col min="5382" max="5382" width="19.140625" style="73" customWidth="1"/>
    <col min="5383" max="5383" width="32.42578125" style="73" customWidth="1"/>
    <col min="5384" max="5384" width="23.42578125" style="73" customWidth="1"/>
    <col min="5385" max="5385" width="27.7109375" style="73" customWidth="1"/>
    <col min="5386" max="5387" width="32.42578125" style="73" customWidth="1"/>
    <col min="5388" max="5388" width="27.85546875" style="73" customWidth="1"/>
    <col min="5389" max="5389" width="38" style="73" customWidth="1"/>
    <col min="5390" max="5390" width="48.28515625" style="73" customWidth="1"/>
    <col min="5391" max="5393" width="19.5703125" style="73" customWidth="1"/>
    <col min="5394" max="5394" width="15.42578125" style="73" customWidth="1"/>
    <col min="5395" max="5395" width="11.5703125" style="73" customWidth="1"/>
    <col min="5396" max="5396" width="16.140625" style="73" customWidth="1"/>
    <col min="5397" max="5397" width="8.140625" style="73" customWidth="1"/>
    <col min="5398" max="5398" width="22.42578125" style="73" customWidth="1"/>
    <col min="5399" max="5399" width="17.28515625" style="73" customWidth="1"/>
    <col min="5400" max="5400" width="25.42578125" style="73" customWidth="1"/>
    <col min="5401" max="5401" width="27" style="73" customWidth="1"/>
    <col min="5402" max="5402" width="7.85546875" style="73" customWidth="1"/>
    <col min="5403" max="5403" width="7.5703125" style="73" customWidth="1"/>
    <col min="5404" max="5404" width="9.28515625" style="73" customWidth="1"/>
    <col min="5405" max="5405" width="13.85546875" style="73" customWidth="1"/>
    <col min="5406" max="5632" width="9.140625" style="73"/>
    <col min="5633" max="5633" width="10.140625" style="73" customWidth="1"/>
    <col min="5634" max="5634" width="37.7109375" style="73" customWidth="1"/>
    <col min="5635" max="5635" width="15.7109375" style="73" customWidth="1"/>
    <col min="5636" max="5636" width="18.28515625" style="73" customWidth="1"/>
    <col min="5637" max="5637" width="18" style="73" customWidth="1"/>
    <col min="5638" max="5638" width="19.140625" style="73" customWidth="1"/>
    <col min="5639" max="5639" width="32.42578125" style="73" customWidth="1"/>
    <col min="5640" max="5640" width="23.42578125" style="73" customWidth="1"/>
    <col min="5641" max="5641" width="27.7109375" style="73" customWidth="1"/>
    <col min="5642" max="5643" width="32.42578125" style="73" customWidth="1"/>
    <col min="5644" max="5644" width="27.85546875" style="73" customWidth="1"/>
    <col min="5645" max="5645" width="38" style="73" customWidth="1"/>
    <col min="5646" max="5646" width="48.28515625" style="73" customWidth="1"/>
    <col min="5647" max="5649" width="19.5703125" style="73" customWidth="1"/>
    <col min="5650" max="5650" width="15.42578125" style="73" customWidth="1"/>
    <col min="5651" max="5651" width="11.5703125" style="73" customWidth="1"/>
    <col min="5652" max="5652" width="16.140625" style="73" customWidth="1"/>
    <col min="5653" max="5653" width="8.140625" style="73" customWidth="1"/>
    <col min="5654" max="5654" width="22.42578125" style="73" customWidth="1"/>
    <col min="5655" max="5655" width="17.28515625" style="73" customWidth="1"/>
    <col min="5656" max="5656" width="25.42578125" style="73" customWidth="1"/>
    <col min="5657" max="5657" width="27" style="73" customWidth="1"/>
    <col min="5658" max="5658" width="7.85546875" style="73" customWidth="1"/>
    <col min="5659" max="5659" width="7.5703125" style="73" customWidth="1"/>
    <col min="5660" max="5660" width="9.28515625" style="73" customWidth="1"/>
    <col min="5661" max="5661" width="13.85546875" style="73" customWidth="1"/>
    <col min="5662" max="5888" width="9.140625" style="73"/>
    <col min="5889" max="5889" width="10.140625" style="73" customWidth="1"/>
    <col min="5890" max="5890" width="37.7109375" style="73" customWidth="1"/>
    <col min="5891" max="5891" width="15.7109375" style="73" customWidth="1"/>
    <col min="5892" max="5892" width="18.28515625" style="73" customWidth="1"/>
    <col min="5893" max="5893" width="18" style="73" customWidth="1"/>
    <col min="5894" max="5894" width="19.140625" style="73" customWidth="1"/>
    <col min="5895" max="5895" width="32.42578125" style="73" customWidth="1"/>
    <col min="5896" max="5896" width="23.42578125" style="73" customWidth="1"/>
    <col min="5897" max="5897" width="27.7109375" style="73" customWidth="1"/>
    <col min="5898" max="5899" width="32.42578125" style="73" customWidth="1"/>
    <col min="5900" max="5900" width="27.85546875" style="73" customWidth="1"/>
    <col min="5901" max="5901" width="38" style="73" customWidth="1"/>
    <col min="5902" max="5902" width="48.28515625" style="73" customWidth="1"/>
    <col min="5903" max="5905" width="19.5703125" style="73" customWidth="1"/>
    <col min="5906" max="5906" width="15.42578125" style="73" customWidth="1"/>
    <col min="5907" max="5907" width="11.5703125" style="73" customWidth="1"/>
    <col min="5908" max="5908" width="16.140625" style="73" customWidth="1"/>
    <col min="5909" max="5909" width="8.140625" style="73" customWidth="1"/>
    <col min="5910" max="5910" width="22.42578125" style="73" customWidth="1"/>
    <col min="5911" max="5911" width="17.28515625" style="73" customWidth="1"/>
    <col min="5912" max="5912" width="25.42578125" style="73" customWidth="1"/>
    <col min="5913" max="5913" width="27" style="73" customWidth="1"/>
    <col min="5914" max="5914" width="7.85546875" style="73" customWidth="1"/>
    <col min="5915" max="5915" width="7.5703125" style="73" customWidth="1"/>
    <col min="5916" max="5916" width="9.28515625" style="73" customWidth="1"/>
    <col min="5917" max="5917" width="13.85546875" style="73" customWidth="1"/>
    <col min="5918" max="6144" width="9.140625" style="73"/>
    <col min="6145" max="6145" width="10.140625" style="73" customWidth="1"/>
    <col min="6146" max="6146" width="37.7109375" style="73" customWidth="1"/>
    <col min="6147" max="6147" width="15.7109375" style="73" customWidth="1"/>
    <col min="6148" max="6148" width="18.28515625" style="73" customWidth="1"/>
    <col min="6149" max="6149" width="18" style="73" customWidth="1"/>
    <col min="6150" max="6150" width="19.140625" style="73" customWidth="1"/>
    <col min="6151" max="6151" width="32.42578125" style="73" customWidth="1"/>
    <col min="6152" max="6152" width="23.42578125" style="73" customWidth="1"/>
    <col min="6153" max="6153" width="27.7109375" style="73" customWidth="1"/>
    <col min="6154" max="6155" width="32.42578125" style="73" customWidth="1"/>
    <col min="6156" max="6156" width="27.85546875" style="73" customWidth="1"/>
    <col min="6157" max="6157" width="38" style="73" customWidth="1"/>
    <col min="6158" max="6158" width="48.28515625" style="73" customWidth="1"/>
    <col min="6159" max="6161" width="19.5703125" style="73" customWidth="1"/>
    <col min="6162" max="6162" width="15.42578125" style="73" customWidth="1"/>
    <col min="6163" max="6163" width="11.5703125" style="73" customWidth="1"/>
    <col min="6164" max="6164" width="16.140625" style="73" customWidth="1"/>
    <col min="6165" max="6165" width="8.140625" style="73" customWidth="1"/>
    <col min="6166" max="6166" width="22.42578125" style="73" customWidth="1"/>
    <col min="6167" max="6167" width="17.28515625" style="73" customWidth="1"/>
    <col min="6168" max="6168" width="25.42578125" style="73" customWidth="1"/>
    <col min="6169" max="6169" width="27" style="73" customWidth="1"/>
    <col min="6170" max="6170" width="7.85546875" style="73" customWidth="1"/>
    <col min="6171" max="6171" width="7.5703125" style="73" customWidth="1"/>
    <col min="6172" max="6172" width="9.28515625" style="73" customWidth="1"/>
    <col min="6173" max="6173" width="13.85546875" style="73" customWidth="1"/>
    <col min="6174" max="6400" width="9.140625" style="73"/>
    <col min="6401" max="6401" width="10.140625" style="73" customWidth="1"/>
    <col min="6402" max="6402" width="37.7109375" style="73" customWidth="1"/>
    <col min="6403" max="6403" width="15.7109375" style="73" customWidth="1"/>
    <col min="6404" max="6404" width="18.28515625" style="73" customWidth="1"/>
    <col min="6405" max="6405" width="18" style="73" customWidth="1"/>
    <col min="6406" max="6406" width="19.140625" style="73" customWidth="1"/>
    <col min="6407" max="6407" width="32.42578125" style="73" customWidth="1"/>
    <col min="6408" max="6408" width="23.42578125" style="73" customWidth="1"/>
    <col min="6409" max="6409" width="27.7109375" style="73" customWidth="1"/>
    <col min="6410" max="6411" width="32.42578125" style="73" customWidth="1"/>
    <col min="6412" max="6412" width="27.85546875" style="73" customWidth="1"/>
    <col min="6413" max="6413" width="38" style="73" customWidth="1"/>
    <col min="6414" max="6414" width="48.28515625" style="73" customWidth="1"/>
    <col min="6415" max="6417" width="19.5703125" style="73" customWidth="1"/>
    <col min="6418" max="6418" width="15.42578125" style="73" customWidth="1"/>
    <col min="6419" max="6419" width="11.5703125" style="73" customWidth="1"/>
    <col min="6420" max="6420" width="16.140625" style="73" customWidth="1"/>
    <col min="6421" max="6421" width="8.140625" style="73" customWidth="1"/>
    <col min="6422" max="6422" width="22.42578125" style="73" customWidth="1"/>
    <col min="6423" max="6423" width="17.28515625" style="73" customWidth="1"/>
    <col min="6424" max="6424" width="25.42578125" style="73" customWidth="1"/>
    <col min="6425" max="6425" width="27" style="73" customWidth="1"/>
    <col min="6426" max="6426" width="7.85546875" style="73" customWidth="1"/>
    <col min="6427" max="6427" width="7.5703125" style="73" customWidth="1"/>
    <col min="6428" max="6428" width="9.28515625" style="73" customWidth="1"/>
    <col min="6429" max="6429" width="13.85546875" style="73" customWidth="1"/>
    <col min="6430" max="6656" width="9.140625" style="73"/>
    <col min="6657" max="6657" width="10.140625" style="73" customWidth="1"/>
    <col min="6658" max="6658" width="37.7109375" style="73" customWidth="1"/>
    <col min="6659" max="6659" width="15.7109375" style="73" customWidth="1"/>
    <col min="6660" max="6660" width="18.28515625" style="73" customWidth="1"/>
    <col min="6661" max="6661" width="18" style="73" customWidth="1"/>
    <col min="6662" max="6662" width="19.140625" style="73" customWidth="1"/>
    <col min="6663" max="6663" width="32.42578125" style="73" customWidth="1"/>
    <col min="6664" max="6664" width="23.42578125" style="73" customWidth="1"/>
    <col min="6665" max="6665" width="27.7109375" style="73" customWidth="1"/>
    <col min="6666" max="6667" width="32.42578125" style="73" customWidth="1"/>
    <col min="6668" max="6668" width="27.85546875" style="73" customWidth="1"/>
    <col min="6669" max="6669" width="38" style="73" customWidth="1"/>
    <col min="6670" max="6670" width="48.28515625" style="73" customWidth="1"/>
    <col min="6671" max="6673" width="19.5703125" style="73" customWidth="1"/>
    <col min="6674" max="6674" width="15.42578125" style="73" customWidth="1"/>
    <col min="6675" max="6675" width="11.5703125" style="73" customWidth="1"/>
    <col min="6676" max="6676" width="16.140625" style="73" customWidth="1"/>
    <col min="6677" max="6677" width="8.140625" style="73" customWidth="1"/>
    <col min="6678" max="6678" width="22.42578125" style="73" customWidth="1"/>
    <col min="6679" max="6679" width="17.28515625" style="73" customWidth="1"/>
    <col min="6680" max="6680" width="25.42578125" style="73" customWidth="1"/>
    <col min="6681" max="6681" width="27" style="73" customWidth="1"/>
    <col min="6682" max="6682" width="7.85546875" style="73" customWidth="1"/>
    <col min="6683" max="6683" width="7.5703125" style="73" customWidth="1"/>
    <col min="6684" max="6684" width="9.28515625" style="73" customWidth="1"/>
    <col min="6685" max="6685" width="13.85546875" style="73" customWidth="1"/>
    <col min="6686" max="6912" width="9.140625" style="73"/>
    <col min="6913" max="6913" width="10.140625" style="73" customWidth="1"/>
    <col min="6914" max="6914" width="37.7109375" style="73" customWidth="1"/>
    <col min="6915" max="6915" width="15.7109375" style="73" customWidth="1"/>
    <col min="6916" max="6916" width="18.28515625" style="73" customWidth="1"/>
    <col min="6917" max="6917" width="18" style="73" customWidth="1"/>
    <col min="6918" max="6918" width="19.140625" style="73" customWidth="1"/>
    <col min="6919" max="6919" width="32.42578125" style="73" customWidth="1"/>
    <col min="6920" max="6920" width="23.42578125" style="73" customWidth="1"/>
    <col min="6921" max="6921" width="27.7109375" style="73" customWidth="1"/>
    <col min="6922" max="6923" width="32.42578125" style="73" customWidth="1"/>
    <col min="6924" max="6924" width="27.85546875" style="73" customWidth="1"/>
    <col min="6925" max="6925" width="38" style="73" customWidth="1"/>
    <col min="6926" max="6926" width="48.28515625" style="73" customWidth="1"/>
    <col min="6927" max="6929" width="19.5703125" style="73" customWidth="1"/>
    <col min="6930" max="6930" width="15.42578125" style="73" customWidth="1"/>
    <col min="6931" max="6931" width="11.5703125" style="73" customWidth="1"/>
    <col min="6932" max="6932" width="16.140625" style="73" customWidth="1"/>
    <col min="6933" max="6933" width="8.140625" style="73" customWidth="1"/>
    <col min="6934" max="6934" width="22.42578125" style="73" customWidth="1"/>
    <col min="6935" max="6935" width="17.28515625" style="73" customWidth="1"/>
    <col min="6936" max="6936" width="25.42578125" style="73" customWidth="1"/>
    <col min="6937" max="6937" width="27" style="73" customWidth="1"/>
    <col min="6938" max="6938" width="7.85546875" style="73" customWidth="1"/>
    <col min="6939" max="6939" width="7.5703125" style="73" customWidth="1"/>
    <col min="6940" max="6940" width="9.28515625" style="73" customWidth="1"/>
    <col min="6941" max="6941" width="13.85546875" style="73" customWidth="1"/>
    <col min="6942" max="7168" width="9.140625" style="73"/>
    <col min="7169" max="7169" width="10.140625" style="73" customWidth="1"/>
    <col min="7170" max="7170" width="37.7109375" style="73" customWidth="1"/>
    <col min="7171" max="7171" width="15.7109375" style="73" customWidth="1"/>
    <col min="7172" max="7172" width="18.28515625" style="73" customWidth="1"/>
    <col min="7173" max="7173" width="18" style="73" customWidth="1"/>
    <col min="7174" max="7174" width="19.140625" style="73" customWidth="1"/>
    <col min="7175" max="7175" width="32.42578125" style="73" customWidth="1"/>
    <col min="7176" max="7176" width="23.42578125" style="73" customWidth="1"/>
    <col min="7177" max="7177" width="27.7109375" style="73" customWidth="1"/>
    <col min="7178" max="7179" width="32.42578125" style="73" customWidth="1"/>
    <col min="7180" max="7180" width="27.85546875" style="73" customWidth="1"/>
    <col min="7181" max="7181" width="38" style="73" customWidth="1"/>
    <col min="7182" max="7182" width="48.28515625" style="73" customWidth="1"/>
    <col min="7183" max="7185" width="19.5703125" style="73" customWidth="1"/>
    <col min="7186" max="7186" width="15.42578125" style="73" customWidth="1"/>
    <col min="7187" max="7187" width="11.5703125" style="73" customWidth="1"/>
    <col min="7188" max="7188" width="16.140625" style="73" customWidth="1"/>
    <col min="7189" max="7189" width="8.140625" style="73" customWidth="1"/>
    <col min="7190" max="7190" width="22.42578125" style="73" customWidth="1"/>
    <col min="7191" max="7191" width="17.28515625" style="73" customWidth="1"/>
    <col min="7192" max="7192" width="25.42578125" style="73" customWidth="1"/>
    <col min="7193" max="7193" width="27" style="73" customWidth="1"/>
    <col min="7194" max="7194" width="7.85546875" style="73" customWidth="1"/>
    <col min="7195" max="7195" width="7.5703125" style="73" customWidth="1"/>
    <col min="7196" max="7196" width="9.28515625" style="73" customWidth="1"/>
    <col min="7197" max="7197" width="13.85546875" style="73" customWidth="1"/>
    <col min="7198" max="7424" width="9.140625" style="73"/>
    <col min="7425" max="7425" width="10.140625" style="73" customWidth="1"/>
    <col min="7426" max="7426" width="37.7109375" style="73" customWidth="1"/>
    <col min="7427" max="7427" width="15.7109375" style="73" customWidth="1"/>
    <col min="7428" max="7428" width="18.28515625" style="73" customWidth="1"/>
    <col min="7429" max="7429" width="18" style="73" customWidth="1"/>
    <col min="7430" max="7430" width="19.140625" style="73" customWidth="1"/>
    <col min="7431" max="7431" width="32.42578125" style="73" customWidth="1"/>
    <col min="7432" max="7432" width="23.42578125" style="73" customWidth="1"/>
    <col min="7433" max="7433" width="27.7109375" style="73" customWidth="1"/>
    <col min="7434" max="7435" width="32.42578125" style="73" customWidth="1"/>
    <col min="7436" max="7436" width="27.85546875" style="73" customWidth="1"/>
    <col min="7437" max="7437" width="38" style="73" customWidth="1"/>
    <col min="7438" max="7438" width="48.28515625" style="73" customWidth="1"/>
    <col min="7439" max="7441" width="19.5703125" style="73" customWidth="1"/>
    <col min="7442" max="7442" width="15.42578125" style="73" customWidth="1"/>
    <col min="7443" max="7443" width="11.5703125" style="73" customWidth="1"/>
    <col min="7444" max="7444" width="16.140625" style="73" customWidth="1"/>
    <col min="7445" max="7445" width="8.140625" style="73" customWidth="1"/>
    <col min="7446" max="7446" width="22.42578125" style="73" customWidth="1"/>
    <col min="7447" max="7447" width="17.28515625" style="73" customWidth="1"/>
    <col min="7448" max="7448" width="25.42578125" style="73" customWidth="1"/>
    <col min="7449" max="7449" width="27" style="73" customWidth="1"/>
    <col min="7450" max="7450" width="7.85546875" style="73" customWidth="1"/>
    <col min="7451" max="7451" width="7.5703125" style="73" customWidth="1"/>
    <col min="7452" max="7452" width="9.28515625" style="73" customWidth="1"/>
    <col min="7453" max="7453" width="13.85546875" style="73" customWidth="1"/>
    <col min="7454" max="7680" width="9.140625" style="73"/>
    <col min="7681" max="7681" width="10.140625" style="73" customWidth="1"/>
    <col min="7682" max="7682" width="37.7109375" style="73" customWidth="1"/>
    <col min="7683" max="7683" width="15.7109375" style="73" customWidth="1"/>
    <col min="7684" max="7684" width="18.28515625" style="73" customWidth="1"/>
    <col min="7685" max="7685" width="18" style="73" customWidth="1"/>
    <col min="7686" max="7686" width="19.140625" style="73" customWidth="1"/>
    <col min="7687" max="7687" width="32.42578125" style="73" customWidth="1"/>
    <col min="7688" max="7688" width="23.42578125" style="73" customWidth="1"/>
    <col min="7689" max="7689" width="27.7109375" style="73" customWidth="1"/>
    <col min="7690" max="7691" width="32.42578125" style="73" customWidth="1"/>
    <col min="7692" max="7692" width="27.85546875" style="73" customWidth="1"/>
    <col min="7693" max="7693" width="38" style="73" customWidth="1"/>
    <col min="7694" max="7694" width="48.28515625" style="73" customWidth="1"/>
    <col min="7695" max="7697" width="19.5703125" style="73" customWidth="1"/>
    <col min="7698" max="7698" width="15.42578125" style="73" customWidth="1"/>
    <col min="7699" max="7699" width="11.5703125" style="73" customWidth="1"/>
    <col min="7700" max="7700" width="16.140625" style="73" customWidth="1"/>
    <col min="7701" max="7701" width="8.140625" style="73" customWidth="1"/>
    <col min="7702" max="7702" width="22.42578125" style="73" customWidth="1"/>
    <col min="7703" max="7703" width="17.28515625" style="73" customWidth="1"/>
    <col min="7704" max="7704" width="25.42578125" style="73" customWidth="1"/>
    <col min="7705" max="7705" width="27" style="73" customWidth="1"/>
    <col min="7706" max="7706" width="7.85546875" style="73" customWidth="1"/>
    <col min="7707" max="7707" width="7.5703125" style="73" customWidth="1"/>
    <col min="7708" max="7708" width="9.28515625" style="73" customWidth="1"/>
    <col min="7709" max="7709" width="13.85546875" style="73" customWidth="1"/>
    <col min="7710" max="7936" width="9.140625" style="73"/>
    <col min="7937" max="7937" width="10.140625" style="73" customWidth="1"/>
    <col min="7938" max="7938" width="37.7109375" style="73" customWidth="1"/>
    <col min="7939" max="7939" width="15.7109375" style="73" customWidth="1"/>
    <col min="7940" max="7940" width="18.28515625" style="73" customWidth="1"/>
    <col min="7941" max="7941" width="18" style="73" customWidth="1"/>
    <col min="7942" max="7942" width="19.140625" style="73" customWidth="1"/>
    <col min="7943" max="7943" width="32.42578125" style="73" customWidth="1"/>
    <col min="7944" max="7944" width="23.42578125" style="73" customWidth="1"/>
    <col min="7945" max="7945" width="27.7109375" style="73" customWidth="1"/>
    <col min="7946" max="7947" width="32.42578125" style="73" customWidth="1"/>
    <col min="7948" max="7948" width="27.85546875" style="73" customWidth="1"/>
    <col min="7949" max="7949" width="38" style="73" customWidth="1"/>
    <col min="7950" max="7950" width="48.28515625" style="73" customWidth="1"/>
    <col min="7951" max="7953" width="19.5703125" style="73" customWidth="1"/>
    <col min="7954" max="7954" width="15.42578125" style="73" customWidth="1"/>
    <col min="7955" max="7955" width="11.5703125" style="73" customWidth="1"/>
    <col min="7956" max="7956" width="16.140625" style="73" customWidth="1"/>
    <col min="7957" max="7957" width="8.140625" style="73" customWidth="1"/>
    <col min="7958" max="7958" width="22.42578125" style="73" customWidth="1"/>
    <col min="7959" max="7959" width="17.28515625" style="73" customWidth="1"/>
    <col min="7960" max="7960" width="25.42578125" style="73" customWidth="1"/>
    <col min="7961" max="7961" width="27" style="73" customWidth="1"/>
    <col min="7962" max="7962" width="7.85546875" style="73" customWidth="1"/>
    <col min="7963" max="7963" width="7.5703125" style="73" customWidth="1"/>
    <col min="7964" max="7964" width="9.28515625" style="73" customWidth="1"/>
    <col min="7965" max="7965" width="13.85546875" style="73" customWidth="1"/>
    <col min="7966" max="8192" width="9.140625" style="73"/>
    <col min="8193" max="8193" width="10.140625" style="73" customWidth="1"/>
    <col min="8194" max="8194" width="37.7109375" style="73" customWidth="1"/>
    <col min="8195" max="8195" width="15.7109375" style="73" customWidth="1"/>
    <col min="8196" max="8196" width="18.28515625" style="73" customWidth="1"/>
    <col min="8197" max="8197" width="18" style="73" customWidth="1"/>
    <col min="8198" max="8198" width="19.140625" style="73" customWidth="1"/>
    <col min="8199" max="8199" width="32.42578125" style="73" customWidth="1"/>
    <col min="8200" max="8200" width="23.42578125" style="73" customWidth="1"/>
    <col min="8201" max="8201" width="27.7109375" style="73" customWidth="1"/>
    <col min="8202" max="8203" width="32.42578125" style="73" customWidth="1"/>
    <col min="8204" max="8204" width="27.85546875" style="73" customWidth="1"/>
    <col min="8205" max="8205" width="38" style="73" customWidth="1"/>
    <col min="8206" max="8206" width="48.28515625" style="73" customWidth="1"/>
    <col min="8207" max="8209" width="19.5703125" style="73" customWidth="1"/>
    <col min="8210" max="8210" width="15.42578125" style="73" customWidth="1"/>
    <col min="8211" max="8211" width="11.5703125" style="73" customWidth="1"/>
    <col min="8212" max="8212" width="16.140625" style="73" customWidth="1"/>
    <col min="8213" max="8213" width="8.140625" style="73" customWidth="1"/>
    <col min="8214" max="8214" width="22.42578125" style="73" customWidth="1"/>
    <col min="8215" max="8215" width="17.28515625" style="73" customWidth="1"/>
    <col min="8216" max="8216" width="25.42578125" style="73" customWidth="1"/>
    <col min="8217" max="8217" width="27" style="73" customWidth="1"/>
    <col min="8218" max="8218" width="7.85546875" style="73" customWidth="1"/>
    <col min="8219" max="8219" width="7.5703125" style="73" customWidth="1"/>
    <col min="8220" max="8220" width="9.28515625" style="73" customWidth="1"/>
    <col min="8221" max="8221" width="13.85546875" style="73" customWidth="1"/>
    <col min="8222" max="8448" width="9.140625" style="73"/>
    <col min="8449" max="8449" width="10.140625" style="73" customWidth="1"/>
    <col min="8450" max="8450" width="37.7109375" style="73" customWidth="1"/>
    <col min="8451" max="8451" width="15.7109375" style="73" customWidth="1"/>
    <col min="8452" max="8452" width="18.28515625" style="73" customWidth="1"/>
    <col min="8453" max="8453" width="18" style="73" customWidth="1"/>
    <col min="8454" max="8454" width="19.140625" style="73" customWidth="1"/>
    <col min="8455" max="8455" width="32.42578125" style="73" customWidth="1"/>
    <col min="8456" max="8456" width="23.42578125" style="73" customWidth="1"/>
    <col min="8457" max="8457" width="27.7109375" style="73" customWidth="1"/>
    <col min="8458" max="8459" width="32.42578125" style="73" customWidth="1"/>
    <col min="8460" max="8460" width="27.85546875" style="73" customWidth="1"/>
    <col min="8461" max="8461" width="38" style="73" customWidth="1"/>
    <col min="8462" max="8462" width="48.28515625" style="73" customWidth="1"/>
    <col min="8463" max="8465" width="19.5703125" style="73" customWidth="1"/>
    <col min="8466" max="8466" width="15.42578125" style="73" customWidth="1"/>
    <col min="8467" max="8467" width="11.5703125" style="73" customWidth="1"/>
    <col min="8468" max="8468" width="16.140625" style="73" customWidth="1"/>
    <col min="8469" max="8469" width="8.140625" style="73" customWidth="1"/>
    <col min="8470" max="8470" width="22.42578125" style="73" customWidth="1"/>
    <col min="8471" max="8471" width="17.28515625" style="73" customWidth="1"/>
    <col min="8472" max="8472" width="25.42578125" style="73" customWidth="1"/>
    <col min="8473" max="8473" width="27" style="73" customWidth="1"/>
    <col min="8474" max="8474" width="7.85546875" style="73" customWidth="1"/>
    <col min="8475" max="8475" width="7.5703125" style="73" customWidth="1"/>
    <col min="8476" max="8476" width="9.28515625" style="73" customWidth="1"/>
    <col min="8477" max="8477" width="13.85546875" style="73" customWidth="1"/>
    <col min="8478" max="8704" width="9.140625" style="73"/>
    <col min="8705" max="8705" width="10.140625" style="73" customWidth="1"/>
    <col min="8706" max="8706" width="37.7109375" style="73" customWidth="1"/>
    <col min="8707" max="8707" width="15.7109375" style="73" customWidth="1"/>
    <col min="8708" max="8708" width="18.28515625" style="73" customWidth="1"/>
    <col min="8709" max="8709" width="18" style="73" customWidth="1"/>
    <col min="8710" max="8710" width="19.140625" style="73" customWidth="1"/>
    <col min="8711" max="8711" width="32.42578125" style="73" customWidth="1"/>
    <col min="8712" max="8712" width="23.42578125" style="73" customWidth="1"/>
    <col min="8713" max="8713" width="27.7109375" style="73" customWidth="1"/>
    <col min="8714" max="8715" width="32.42578125" style="73" customWidth="1"/>
    <col min="8716" max="8716" width="27.85546875" style="73" customWidth="1"/>
    <col min="8717" max="8717" width="38" style="73" customWidth="1"/>
    <col min="8718" max="8718" width="48.28515625" style="73" customWidth="1"/>
    <col min="8719" max="8721" width="19.5703125" style="73" customWidth="1"/>
    <col min="8722" max="8722" width="15.42578125" style="73" customWidth="1"/>
    <col min="8723" max="8723" width="11.5703125" style="73" customWidth="1"/>
    <col min="8724" max="8724" width="16.140625" style="73" customWidth="1"/>
    <col min="8725" max="8725" width="8.140625" style="73" customWidth="1"/>
    <col min="8726" max="8726" width="22.42578125" style="73" customWidth="1"/>
    <col min="8727" max="8727" width="17.28515625" style="73" customWidth="1"/>
    <col min="8728" max="8728" width="25.42578125" style="73" customWidth="1"/>
    <col min="8729" max="8729" width="27" style="73" customWidth="1"/>
    <col min="8730" max="8730" width="7.85546875" style="73" customWidth="1"/>
    <col min="8731" max="8731" width="7.5703125" style="73" customWidth="1"/>
    <col min="8732" max="8732" width="9.28515625" style="73" customWidth="1"/>
    <col min="8733" max="8733" width="13.85546875" style="73" customWidth="1"/>
    <col min="8734" max="8960" width="9.140625" style="73"/>
    <col min="8961" max="8961" width="10.140625" style="73" customWidth="1"/>
    <col min="8962" max="8962" width="37.7109375" style="73" customWidth="1"/>
    <col min="8963" max="8963" width="15.7109375" style="73" customWidth="1"/>
    <col min="8964" max="8964" width="18.28515625" style="73" customWidth="1"/>
    <col min="8965" max="8965" width="18" style="73" customWidth="1"/>
    <col min="8966" max="8966" width="19.140625" style="73" customWidth="1"/>
    <col min="8967" max="8967" width="32.42578125" style="73" customWidth="1"/>
    <col min="8968" max="8968" width="23.42578125" style="73" customWidth="1"/>
    <col min="8969" max="8969" width="27.7109375" style="73" customWidth="1"/>
    <col min="8970" max="8971" width="32.42578125" style="73" customWidth="1"/>
    <col min="8972" max="8972" width="27.85546875" style="73" customWidth="1"/>
    <col min="8973" max="8973" width="38" style="73" customWidth="1"/>
    <col min="8974" max="8974" width="48.28515625" style="73" customWidth="1"/>
    <col min="8975" max="8977" width="19.5703125" style="73" customWidth="1"/>
    <col min="8978" max="8978" width="15.42578125" style="73" customWidth="1"/>
    <col min="8979" max="8979" width="11.5703125" style="73" customWidth="1"/>
    <col min="8980" max="8980" width="16.140625" style="73" customWidth="1"/>
    <col min="8981" max="8981" width="8.140625" style="73" customWidth="1"/>
    <col min="8982" max="8982" width="22.42578125" style="73" customWidth="1"/>
    <col min="8983" max="8983" width="17.28515625" style="73" customWidth="1"/>
    <col min="8984" max="8984" width="25.42578125" style="73" customWidth="1"/>
    <col min="8985" max="8985" width="27" style="73" customWidth="1"/>
    <col min="8986" max="8986" width="7.85546875" style="73" customWidth="1"/>
    <col min="8987" max="8987" width="7.5703125" style="73" customWidth="1"/>
    <col min="8988" max="8988" width="9.28515625" style="73" customWidth="1"/>
    <col min="8989" max="8989" width="13.85546875" style="73" customWidth="1"/>
    <col min="8990" max="9216" width="9.140625" style="73"/>
    <col min="9217" max="9217" width="10.140625" style="73" customWidth="1"/>
    <col min="9218" max="9218" width="37.7109375" style="73" customWidth="1"/>
    <col min="9219" max="9219" width="15.7109375" style="73" customWidth="1"/>
    <col min="9220" max="9220" width="18.28515625" style="73" customWidth="1"/>
    <col min="9221" max="9221" width="18" style="73" customWidth="1"/>
    <col min="9222" max="9222" width="19.140625" style="73" customWidth="1"/>
    <col min="9223" max="9223" width="32.42578125" style="73" customWidth="1"/>
    <col min="9224" max="9224" width="23.42578125" style="73" customWidth="1"/>
    <col min="9225" max="9225" width="27.7109375" style="73" customWidth="1"/>
    <col min="9226" max="9227" width="32.42578125" style="73" customWidth="1"/>
    <col min="9228" max="9228" width="27.85546875" style="73" customWidth="1"/>
    <col min="9229" max="9229" width="38" style="73" customWidth="1"/>
    <col min="9230" max="9230" width="48.28515625" style="73" customWidth="1"/>
    <col min="9231" max="9233" width="19.5703125" style="73" customWidth="1"/>
    <col min="9234" max="9234" width="15.42578125" style="73" customWidth="1"/>
    <col min="9235" max="9235" width="11.5703125" style="73" customWidth="1"/>
    <col min="9236" max="9236" width="16.140625" style="73" customWidth="1"/>
    <col min="9237" max="9237" width="8.140625" style="73" customWidth="1"/>
    <col min="9238" max="9238" width="22.42578125" style="73" customWidth="1"/>
    <col min="9239" max="9239" width="17.28515625" style="73" customWidth="1"/>
    <col min="9240" max="9240" width="25.42578125" style="73" customWidth="1"/>
    <col min="9241" max="9241" width="27" style="73" customWidth="1"/>
    <col min="9242" max="9242" width="7.85546875" style="73" customWidth="1"/>
    <col min="9243" max="9243" width="7.5703125" style="73" customWidth="1"/>
    <col min="9244" max="9244" width="9.28515625" style="73" customWidth="1"/>
    <col min="9245" max="9245" width="13.85546875" style="73" customWidth="1"/>
    <col min="9246" max="9472" width="9.140625" style="73"/>
    <col min="9473" max="9473" width="10.140625" style="73" customWidth="1"/>
    <col min="9474" max="9474" width="37.7109375" style="73" customWidth="1"/>
    <col min="9475" max="9475" width="15.7109375" style="73" customWidth="1"/>
    <col min="9476" max="9476" width="18.28515625" style="73" customWidth="1"/>
    <col min="9477" max="9477" width="18" style="73" customWidth="1"/>
    <col min="9478" max="9478" width="19.140625" style="73" customWidth="1"/>
    <col min="9479" max="9479" width="32.42578125" style="73" customWidth="1"/>
    <col min="9480" max="9480" width="23.42578125" style="73" customWidth="1"/>
    <col min="9481" max="9481" width="27.7109375" style="73" customWidth="1"/>
    <col min="9482" max="9483" width="32.42578125" style="73" customWidth="1"/>
    <col min="9484" max="9484" width="27.85546875" style="73" customWidth="1"/>
    <col min="9485" max="9485" width="38" style="73" customWidth="1"/>
    <col min="9486" max="9486" width="48.28515625" style="73" customWidth="1"/>
    <col min="9487" max="9489" width="19.5703125" style="73" customWidth="1"/>
    <col min="9490" max="9490" width="15.42578125" style="73" customWidth="1"/>
    <col min="9491" max="9491" width="11.5703125" style="73" customWidth="1"/>
    <col min="9492" max="9492" width="16.140625" style="73" customWidth="1"/>
    <col min="9493" max="9493" width="8.140625" style="73" customWidth="1"/>
    <col min="9494" max="9494" width="22.42578125" style="73" customWidth="1"/>
    <col min="9495" max="9495" width="17.28515625" style="73" customWidth="1"/>
    <col min="9496" max="9496" width="25.42578125" style="73" customWidth="1"/>
    <col min="9497" max="9497" width="27" style="73" customWidth="1"/>
    <col min="9498" max="9498" width="7.85546875" style="73" customWidth="1"/>
    <col min="9499" max="9499" width="7.5703125" style="73" customWidth="1"/>
    <col min="9500" max="9500" width="9.28515625" style="73" customWidth="1"/>
    <col min="9501" max="9501" width="13.85546875" style="73" customWidth="1"/>
    <col min="9502" max="9728" width="9.140625" style="73"/>
    <col min="9729" max="9729" width="10.140625" style="73" customWidth="1"/>
    <col min="9730" max="9730" width="37.7109375" style="73" customWidth="1"/>
    <col min="9731" max="9731" width="15.7109375" style="73" customWidth="1"/>
    <col min="9732" max="9732" width="18.28515625" style="73" customWidth="1"/>
    <col min="9733" max="9733" width="18" style="73" customWidth="1"/>
    <col min="9734" max="9734" width="19.140625" style="73" customWidth="1"/>
    <col min="9735" max="9735" width="32.42578125" style="73" customWidth="1"/>
    <col min="9736" max="9736" width="23.42578125" style="73" customWidth="1"/>
    <col min="9737" max="9737" width="27.7109375" style="73" customWidth="1"/>
    <col min="9738" max="9739" width="32.42578125" style="73" customWidth="1"/>
    <col min="9740" max="9740" width="27.85546875" style="73" customWidth="1"/>
    <col min="9741" max="9741" width="38" style="73" customWidth="1"/>
    <col min="9742" max="9742" width="48.28515625" style="73" customWidth="1"/>
    <col min="9743" max="9745" width="19.5703125" style="73" customWidth="1"/>
    <col min="9746" max="9746" width="15.42578125" style="73" customWidth="1"/>
    <col min="9747" max="9747" width="11.5703125" style="73" customWidth="1"/>
    <col min="9748" max="9748" width="16.140625" style="73" customWidth="1"/>
    <col min="9749" max="9749" width="8.140625" style="73" customWidth="1"/>
    <col min="9750" max="9750" width="22.42578125" style="73" customWidth="1"/>
    <col min="9751" max="9751" width="17.28515625" style="73" customWidth="1"/>
    <col min="9752" max="9752" width="25.42578125" style="73" customWidth="1"/>
    <col min="9753" max="9753" width="27" style="73" customWidth="1"/>
    <col min="9754" max="9754" width="7.85546875" style="73" customWidth="1"/>
    <col min="9755" max="9755" width="7.5703125" style="73" customWidth="1"/>
    <col min="9756" max="9756" width="9.28515625" style="73" customWidth="1"/>
    <col min="9757" max="9757" width="13.85546875" style="73" customWidth="1"/>
    <col min="9758" max="9984" width="9.140625" style="73"/>
    <col min="9985" max="9985" width="10.140625" style="73" customWidth="1"/>
    <col min="9986" max="9986" width="37.7109375" style="73" customWidth="1"/>
    <col min="9987" max="9987" width="15.7109375" style="73" customWidth="1"/>
    <col min="9988" max="9988" width="18.28515625" style="73" customWidth="1"/>
    <col min="9989" max="9989" width="18" style="73" customWidth="1"/>
    <col min="9990" max="9990" width="19.140625" style="73" customWidth="1"/>
    <col min="9991" max="9991" width="32.42578125" style="73" customWidth="1"/>
    <col min="9992" max="9992" width="23.42578125" style="73" customWidth="1"/>
    <col min="9993" max="9993" width="27.7109375" style="73" customWidth="1"/>
    <col min="9994" max="9995" width="32.42578125" style="73" customWidth="1"/>
    <col min="9996" max="9996" width="27.85546875" style="73" customWidth="1"/>
    <col min="9997" max="9997" width="38" style="73" customWidth="1"/>
    <col min="9998" max="9998" width="48.28515625" style="73" customWidth="1"/>
    <col min="9999" max="10001" width="19.5703125" style="73" customWidth="1"/>
    <col min="10002" max="10002" width="15.42578125" style="73" customWidth="1"/>
    <col min="10003" max="10003" width="11.5703125" style="73" customWidth="1"/>
    <col min="10004" max="10004" width="16.140625" style="73" customWidth="1"/>
    <col min="10005" max="10005" width="8.140625" style="73" customWidth="1"/>
    <col min="10006" max="10006" width="22.42578125" style="73" customWidth="1"/>
    <col min="10007" max="10007" width="17.28515625" style="73" customWidth="1"/>
    <col min="10008" max="10008" width="25.42578125" style="73" customWidth="1"/>
    <col min="10009" max="10009" width="27" style="73" customWidth="1"/>
    <col min="10010" max="10010" width="7.85546875" style="73" customWidth="1"/>
    <col min="10011" max="10011" width="7.5703125" style="73" customWidth="1"/>
    <col min="10012" max="10012" width="9.28515625" style="73" customWidth="1"/>
    <col min="10013" max="10013" width="13.85546875" style="73" customWidth="1"/>
    <col min="10014" max="10240" width="9.140625" style="73"/>
    <col min="10241" max="10241" width="10.140625" style="73" customWidth="1"/>
    <col min="10242" max="10242" width="37.7109375" style="73" customWidth="1"/>
    <col min="10243" max="10243" width="15.7109375" style="73" customWidth="1"/>
    <col min="10244" max="10244" width="18.28515625" style="73" customWidth="1"/>
    <col min="10245" max="10245" width="18" style="73" customWidth="1"/>
    <col min="10246" max="10246" width="19.140625" style="73" customWidth="1"/>
    <col min="10247" max="10247" width="32.42578125" style="73" customWidth="1"/>
    <col min="10248" max="10248" width="23.42578125" style="73" customWidth="1"/>
    <col min="10249" max="10249" width="27.7109375" style="73" customWidth="1"/>
    <col min="10250" max="10251" width="32.42578125" style="73" customWidth="1"/>
    <col min="10252" max="10252" width="27.85546875" style="73" customWidth="1"/>
    <col min="10253" max="10253" width="38" style="73" customWidth="1"/>
    <col min="10254" max="10254" width="48.28515625" style="73" customWidth="1"/>
    <col min="10255" max="10257" width="19.5703125" style="73" customWidth="1"/>
    <col min="10258" max="10258" width="15.42578125" style="73" customWidth="1"/>
    <col min="10259" max="10259" width="11.5703125" style="73" customWidth="1"/>
    <col min="10260" max="10260" width="16.140625" style="73" customWidth="1"/>
    <col min="10261" max="10261" width="8.140625" style="73" customWidth="1"/>
    <col min="10262" max="10262" width="22.42578125" style="73" customWidth="1"/>
    <col min="10263" max="10263" width="17.28515625" style="73" customWidth="1"/>
    <col min="10264" max="10264" width="25.42578125" style="73" customWidth="1"/>
    <col min="10265" max="10265" width="27" style="73" customWidth="1"/>
    <col min="10266" max="10266" width="7.85546875" style="73" customWidth="1"/>
    <col min="10267" max="10267" width="7.5703125" style="73" customWidth="1"/>
    <col min="10268" max="10268" width="9.28515625" style="73" customWidth="1"/>
    <col min="10269" max="10269" width="13.85546875" style="73" customWidth="1"/>
    <col min="10270" max="10496" width="9.140625" style="73"/>
    <col min="10497" max="10497" width="10.140625" style="73" customWidth="1"/>
    <col min="10498" max="10498" width="37.7109375" style="73" customWidth="1"/>
    <col min="10499" max="10499" width="15.7109375" style="73" customWidth="1"/>
    <col min="10500" max="10500" width="18.28515625" style="73" customWidth="1"/>
    <col min="10501" max="10501" width="18" style="73" customWidth="1"/>
    <col min="10502" max="10502" width="19.140625" style="73" customWidth="1"/>
    <col min="10503" max="10503" width="32.42578125" style="73" customWidth="1"/>
    <col min="10504" max="10504" width="23.42578125" style="73" customWidth="1"/>
    <col min="10505" max="10505" width="27.7109375" style="73" customWidth="1"/>
    <col min="10506" max="10507" width="32.42578125" style="73" customWidth="1"/>
    <col min="10508" max="10508" width="27.85546875" style="73" customWidth="1"/>
    <col min="10509" max="10509" width="38" style="73" customWidth="1"/>
    <col min="10510" max="10510" width="48.28515625" style="73" customWidth="1"/>
    <col min="10511" max="10513" width="19.5703125" style="73" customWidth="1"/>
    <col min="10514" max="10514" width="15.42578125" style="73" customWidth="1"/>
    <col min="10515" max="10515" width="11.5703125" style="73" customWidth="1"/>
    <col min="10516" max="10516" width="16.140625" style="73" customWidth="1"/>
    <col min="10517" max="10517" width="8.140625" style="73" customWidth="1"/>
    <col min="10518" max="10518" width="22.42578125" style="73" customWidth="1"/>
    <col min="10519" max="10519" width="17.28515625" style="73" customWidth="1"/>
    <col min="10520" max="10520" width="25.42578125" style="73" customWidth="1"/>
    <col min="10521" max="10521" width="27" style="73" customWidth="1"/>
    <col min="10522" max="10522" width="7.85546875" style="73" customWidth="1"/>
    <col min="10523" max="10523" width="7.5703125" style="73" customWidth="1"/>
    <col min="10524" max="10524" width="9.28515625" style="73" customWidth="1"/>
    <col min="10525" max="10525" width="13.85546875" style="73" customWidth="1"/>
    <col min="10526" max="10752" width="9.140625" style="73"/>
    <col min="10753" max="10753" width="10.140625" style="73" customWidth="1"/>
    <col min="10754" max="10754" width="37.7109375" style="73" customWidth="1"/>
    <col min="10755" max="10755" width="15.7109375" style="73" customWidth="1"/>
    <col min="10756" max="10756" width="18.28515625" style="73" customWidth="1"/>
    <col min="10757" max="10757" width="18" style="73" customWidth="1"/>
    <col min="10758" max="10758" width="19.140625" style="73" customWidth="1"/>
    <col min="10759" max="10759" width="32.42578125" style="73" customWidth="1"/>
    <col min="10760" max="10760" width="23.42578125" style="73" customWidth="1"/>
    <col min="10761" max="10761" width="27.7109375" style="73" customWidth="1"/>
    <col min="10762" max="10763" width="32.42578125" style="73" customWidth="1"/>
    <col min="10764" max="10764" width="27.85546875" style="73" customWidth="1"/>
    <col min="10765" max="10765" width="38" style="73" customWidth="1"/>
    <col min="10766" max="10766" width="48.28515625" style="73" customWidth="1"/>
    <col min="10767" max="10769" width="19.5703125" style="73" customWidth="1"/>
    <col min="10770" max="10770" width="15.42578125" style="73" customWidth="1"/>
    <col min="10771" max="10771" width="11.5703125" style="73" customWidth="1"/>
    <col min="10772" max="10772" width="16.140625" style="73" customWidth="1"/>
    <col min="10773" max="10773" width="8.140625" style="73" customWidth="1"/>
    <col min="10774" max="10774" width="22.42578125" style="73" customWidth="1"/>
    <col min="10775" max="10775" width="17.28515625" style="73" customWidth="1"/>
    <col min="10776" max="10776" width="25.42578125" style="73" customWidth="1"/>
    <col min="10777" max="10777" width="27" style="73" customWidth="1"/>
    <col min="10778" max="10778" width="7.85546875" style="73" customWidth="1"/>
    <col min="10779" max="10779" width="7.5703125" style="73" customWidth="1"/>
    <col min="10780" max="10780" width="9.28515625" style="73" customWidth="1"/>
    <col min="10781" max="10781" width="13.85546875" style="73" customWidth="1"/>
    <col min="10782" max="11008" width="9.140625" style="73"/>
    <col min="11009" max="11009" width="10.140625" style="73" customWidth="1"/>
    <col min="11010" max="11010" width="37.7109375" style="73" customWidth="1"/>
    <col min="11011" max="11011" width="15.7109375" style="73" customWidth="1"/>
    <col min="11012" max="11012" width="18.28515625" style="73" customWidth="1"/>
    <col min="11013" max="11013" width="18" style="73" customWidth="1"/>
    <col min="11014" max="11014" width="19.140625" style="73" customWidth="1"/>
    <col min="11015" max="11015" width="32.42578125" style="73" customWidth="1"/>
    <col min="11016" max="11016" width="23.42578125" style="73" customWidth="1"/>
    <col min="11017" max="11017" width="27.7109375" style="73" customWidth="1"/>
    <col min="11018" max="11019" width="32.42578125" style="73" customWidth="1"/>
    <col min="11020" max="11020" width="27.85546875" style="73" customWidth="1"/>
    <col min="11021" max="11021" width="38" style="73" customWidth="1"/>
    <col min="11022" max="11022" width="48.28515625" style="73" customWidth="1"/>
    <col min="11023" max="11025" width="19.5703125" style="73" customWidth="1"/>
    <col min="11026" max="11026" width="15.42578125" style="73" customWidth="1"/>
    <col min="11027" max="11027" width="11.5703125" style="73" customWidth="1"/>
    <col min="11028" max="11028" width="16.140625" style="73" customWidth="1"/>
    <col min="11029" max="11029" width="8.140625" style="73" customWidth="1"/>
    <col min="11030" max="11030" width="22.42578125" style="73" customWidth="1"/>
    <col min="11031" max="11031" width="17.28515625" style="73" customWidth="1"/>
    <col min="11032" max="11032" width="25.42578125" style="73" customWidth="1"/>
    <col min="11033" max="11033" width="27" style="73" customWidth="1"/>
    <col min="11034" max="11034" width="7.85546875" style="73" customWidth="1"/>
    <col min="11035" max="11035" width="7.5703125" style="73" customWidth="1"/>
    <col min="11036" max="11036" width="9.28515625" style="73" customWidth="1"/>
    <col min="11037" max="11037" width="13.85546875" style="73" customWidth="1"/>
    <col min="11038" max="11264" width="9.140625" style="73"/>
    <col min="11265" max="11265" width="10.140625" style="73" customWidth="1"/>
    <col min="11266" max="11266" width="37.7109375" style="73" customWidth="1"/>
    <col min="11267" max="11267" width="15.7109375" style="73" customWidth="1"/>
    <col min="11268" max="11268" width="18.28515625" style="73" customWidth="1"/>
    <col min="11269" max="11269" width="18" style="73" customWidth="1"/>
    <col min="11270" max="11270" width="19.140625" style="73" customWidth="1"/>
    <col min="11271" max="11271" width="32.42578125" style="73" customWidth="1"/>
    <col min="11272" max="11272" width="23.42578125" style="73" customWidth="1"/>
    <col min="11273" max="11273" width="27.7109375" style="73" customWidth="1"/>
    <col min="11274" max="11275" width="32.42578125" style="73" customWidth="1"/>
    <col min="11276" max="11276" width="27.85546875" style="73" customWidth="1"/>
    <col min="11277" max="11277" width="38" style="73" customWidth="1"/>
    <col min="11278" max="11278" width="48.28515625" style="73" customWidth="1"/>
    <col min="11279" max="11281" width="19.5703125" style="73" customWidth="1"/>
    <col min="11282" max="11282" width="15.42578125" style="73" customWidth="1"/>
    <col min="11283" max="11283" width="11.5703125" style="73" customWidth="1"/>
    <col min="11284" max="11284" width="16.140625" style="73" customWidth="1"/>
    <col min="11285" max="11285" width="8.140625" style="73" customWidth="1"/>
    <col min="11286" max="11286" width="22.42578125" style="73" customWidth="1"/>
    <col min="11287" max="11287" width="17.28515625" style="73" customWidth="1"/>
    <col min="11288" max="11288" width="25.42578125" style="73" customWidth="1"/>
    <col min="11289" max="11289" width="27" style="73" customWidth="1"/>
    <col min="11290" max="11290" width="7.85546875" style="73" customWidth="1"/>
    <col min="11291" max="11291" width="7.5703125" style="73" customWidth="1"/>
    <col min="11292" max="11292" width="9.28515625" style="73" customWidth="1"/>
    <col min="11293" max="11293" width="13.85546875" style="73" customWidth="1"/>
    <col min="11294" max="11520" width="9.140625" style="73"/>
    <col min="11521" max="11521" width="10.140625" style="73" customWidth="1"/>
    <col min="11522" max="11522" width="37.7109375" style="73" customWidth="1"/>
    <col min="11523" max="11523" width="15.7109375" style="73" customWidth="1"/>
    <col min="11524" max="11524" width="18.28515625" style="73" customWidth="1"/>
    <col min="11525" max="11525" width="18" style="73" customWidth="1"/>
    <col min="11526" max="11526" width="19.140625" style="73" customWidth="1"/>
    <col min="11527" max="11527" width="32.42578125" style="73" customWidth="1"/>
    <col min="11528" max="11528" width="23.42578125" style="73" customWidth="1"/>
    <col min="11529" max="11529" width="27.7109375" style="73" customWidth="1"/>
    <col min="11530" max="11531" width="32.42578125" style="73" customWidth="1"/>
    <col min="11532" max="11532" width="27.85546875" style="73" customWidth="1"/>
    <col min="11533" max="11533" width="38" style="73" customWidth="1"/>
    <col min="11534" max="11534" width="48.28515625" style="73" customWidth="1"/>
    <col min="11535" max="11537" width="19.5703125" style="73" customWidth="1"/>
    <col min="11538" max="11538" width="15.42578125" style="73" customWidth="1"/>
    <col min="11539" max="11539" width="11.5703125" style="73" customWidth="1"/>
    <col min="11540" max="11540" width="16.140625" style="73" customWidth="1"/>
    <col min="11541" max="11541" width="8.140625" style="73" customWidth="1"/>
    <col min="11542" max="11542" width="22.42578125" style="73" customWidth="1"/>
    <col min="11543" max="11543" width="17.28515625" style="73" customWidth="1"/>
    <col min="11544" max="11544" width="25.42578125" style="73" customWidth="1"/>
    <col min="11545" max="11545" width="27" style="73" customWidth="1"/>
    <col min="11546" max="11546" width="7.85546875" style="73" customWidth="1"/>
    <col min="11547" max="11547" width="7.5703125" style="73" customWidth="1"/>
    <col min="11548" max="11548" width="9.28515625" style="73" customWidth="1"/>
    <col min="11549" max="11549" width="13.85546875" style="73" customWidth="1"/>
    <col min="11550" max="11776" width="9.140625" style="73"/>
    <col min="11777" max="11777" width="10.140625" style="73" customWidth="1"/>
    <col min="11778" max="11778" width="37.7109375" style="73" customWidth="1"/>
    <col min="11779" max="11779" width="15.7109375" style="73" customWidth="1"/>
    <col min="11780" max="11780" width="18.28515625" style="73" customWidth="1"/>
    <col min="11781" max="11781" width="18" style="73" customWidth="1"/>
    <col min="11782" max="11782" width="19.140625" style="73" customWidth="1"/>
    <col min="11783" max="11783" width="32.42578125" style="73" customWidth="1"/>
    <col min="11784" max="11784" width="23.42578125" style="73" customWidth="1"/>
    <col min="11785" max="11785" width="27.7109375" style="73" customWidth="1"/>
    <col min="11786" max="11787" width="32.42578125" style="73" customWidth="1"/>
    <col min="11788" max="11788" width="27.85546875" style="73" customWidth="1"/>
    <col min="11789" max="11789" width="38" style="73" customWidth="1"/>
    <col min="11790" max="11790" width="48.28515625" style="73" customWidth="1"/>
    <col min="11791" max="11793" width="19.5703125" style="73" customWidth="1"/>
    <col min="11794" max="11794" width="15.42578125" style="73" customWidth="1"/>
    <col min="11795" max="11795" width="11.5703125" style="73" customWidth="1"/>
    <col min="11796" max="11796" width="16.140625" style="73" customWidth="1"/>
    <col min="11797" max="11797" width="8.140625" style="73" customWidth="1"/>
    <col min="11798" max="11798" width="22.42578125" style="73" customWidth="1"/>
    <col min="11799" max="11799" width="17.28515625" style="73" customWidth="1"/>
    <col min="11800" max="11800" width="25.42578125" style="73" customWidth="1"/>
    <col min="11801" max="11801" width="27" style="73" customWidth="1"/>
    <col min="11802" max="11802" width="7.85546875" style="73" customWidth="1"/>
    <col min="11803" max="11803" width="7.5703125" style="73" customWidth="1"/>
    <col min="11804" max="11804" width="9.28515625" style="73" customWidth="1"/>
    <col min="11805" max="11805" width="13.85546875" style="73" customWidth="1"/>
    <col min="11806" max="12032" width="9.140625" style="73"/>
    <col min="12033" max="12033" width="10.140625" style="73" customWidth="1"/>
    <col min="12034" max="12034" width="37.7109375" style="73" customWidth="1"/>
    <col min="12035" max="12035" width="15.7109375" style="73" customWidth="1"/>
    <col min="12036" max="12036" width="18.28515625" style="73" customWidth="1"/>
    <col min="12037" max="12037" width="18" style="73" customWidth="1"/>
    <col min="12038" max="12038" width="19.140625" style="73" customWidth="1"/>
    <col min="12039" max="12039" width="32.42578125" style="73" customWidth="1"/>
    <col min="12040" max="12040" width="23.42578125" style="73" customWidth="1"/>
    <col min="12041" max="12041" width="27.7109375" style="73" customWidth="1"/>
    <col min="12042" max="12043" width="32.42578125" style="73" customWidth="1"/>
    <col min="12044" max="12044" width="27.85546875" style="73" customWidth="1"/>
    <col min="12045" max="12045" width="38" style="73" customWidth="1"/>
    <col min="12046" max="12046" width="48.28515625" style="73" customWidth="1"/>
    <col min="12047" max="12049" width="19.5703125" style="73" customWidth="1"/>
    <col min="12050" max="12050" width="15.42578125" style="73" customWidth="1"/>
    <col min="12051" max="12051" width="11.5703125" style="73" customWidth="1"/>
    <col min="12052" max="12052" width="16.140625" style="73" customWidth="1"/>
    <col min="12053" max="12053" width="8.140625" style="73" customWidth="1"/>
    <col min="12054" max="12054" width="22.42578125" style="73" customWidth="1"/>
    <col min="12055" max="12055" width="17.28515625" style="73" customWidth="1"/>
    <col min="12056" max="12056" width="25.42578125" style="73" customWidth="1"/>
    <col min="12057" max="12057" width="27" style="73" customWidth="1"/>
    <col min="12058" max="12058" width="7.85546875" style="73" customWidth="1"/>
    <col min="12059" max="12059" width="7.5703125" style="73" customWidth="1"/>
    <col min="12060" max="12060" width="9.28515625" style="73" customWidth="1"/>
    <col min="12061" max="12061" width="13.85546875" style="73" customWidth="1"/>
    <col min="12062" max="12288" width="9.140625" style="73"/>
    <col min="12289" max="12289" width="10.140625" style="73" customWidth="1"/>
    <col min="12290" max="12290" width="37.7109375" style="73" customWidth="1"/>
    <col min="12291" max="12291" width="15.7109375" style="73" customWidth="1"/>
    <col min="12292" max="12292" width="18.28515625" style="73" customWidth="1"/>
    <col min="12293" max="12293" width="18" style="73" customWidth="1"/>
    <col min="12294" max="12294" width="19.140625" style="73" customWidth="1"/>
    <col min="12295" max="12295" width="32.42578125" style="73" customWidth="1"/>
    <col min="12296" max="12296" width="23.42578125" style="73" customWidth="1"/>
    <col min="12297" max="12297" width="27.7109375" style="73" customWidth="1"/>
    <col min="12298" max="12299" width="32.42578125" style="73" customWidth="1"/>
    <col min="12300" max="12300" width="27.85546875" style="73" customWidth="1"/>
    <col min="12301" max="12301" width="38" style="73" customWidth="1"/>
    <col min="12302" max="12302" width="48.28515625" style="73" customWidth="1"/>
    <col min="12303" max="12305" width="19.5703125" style="73" customWidth="1"/>
    <col min="12306" max="12306" width="15.42578125" style="73" customWidth="1"/>
    <col min="12307" max="12307" width="11.5703125" style="73" customWidth="1"/>
    <col min="12308" max="12308" width="16.140625" style="73" customWidth="1"/>
    <col min="12309" max="12309" width="8.140625" style="73" customWidth="1"/>
    <col min="12310" max="12310" width="22.42578125" style="73" customWidth="1"/>
    <col min="12311" max="12311" width="17.28515625" style="73" customWidth="1"/>
    <col min="12312" max="12312" width="25.42578125" style="73" customWidth="1"/>
    <col min="12313" max="12313" width="27" style="73" customWidth="1"/>
    <col min="12314" max="12314" width="7.85546875" style="73" customWidth="1"/>
    <col min="12315" max="12315" width="7.5703125" style="73" customWidth="1"/>
    <col min="12316" max="12316" width="9.28515625" style="73" customWidth="1"/>
    <col min="12317" max="12317" width="13.85546875" style="73" customWidth="1"/>
    <col min="12318" max="12544" width="9.140625" style="73"/>
    <col min="12545" max="12545" width="10.140625" style="73" customWidth="1"/>
    <col min="12546" max="12546" width="37.7109375" style="73" customWidth="1"/>
    <col min="12547" max="12547" width="15.7109375" style="73" customWidth="1"/>
    <col min="12548" max="12548" width="18.28515625" style="73" customWidth="1"/>
    <col min="12549" max="12549" width="18" style="73" customWidth="1"/>
    <col min="12550" max="12550" width="19.140625" style="73" customWidth="1"/>
    <col min="12551" max="12551" width="32.42578125" style="73" customWidth="1"/>
    <col min="12552" max="12552" width="23.42578125" style="73" customWidth="1"/>
    <col min="12553" max="12553" width="27.7109375" style="73" customWidth="1"/>
    <col min="12554" max="12555" width="32.42578125" style="73" customWidth="1"/>
    <col min="12556" max="12556" width="27.85546875" style="73" customWidth="1"/>
    <col min="12557" max="12557" width="38" style="73" customWidth="1"/>
    <col min="12558" max="12558" width="48.28515625" style="73" customWidth="1"/>
    <col min="12559" max="12561" width="19.5703125" style="73" customWidth="1"/>
    <col min="12562" max="12562" width="15.42578125" style="73" customWidth="1"/>
    <col min="12563" max="12563" width="11.5703125" style="73" customWidth="1"/>
    <col min="12564" max="12564" width="16.140625" style="73" customWidth="1"/>
    <col min="12565" max="12565" width="8.140625" style="73" customWidth="1"/>
    <col min="12566" max="12566" width="22.42578125" style="73" customWidth="1"/>
    <col min="12567" max="12567" width="17.28515625" style="73" customWidth="1"/>
    <col min="12568" max="12568" width="25.42578125" style="73" customWidth="1"/>
    <col min="12569" max="12569" width="27" style="73" customWidth="1"/>
    <col min="12570" max="12570" width="7.85546875" style="73" customWidth="1"/>
    <col min="12571" max="12571" width="7.5703125" style="73" customWidth="1"/>
    <col min="12572" max="12572" width="9.28515625" style="73" customWidth="1"/>
    <col min="12573" max="12573" width="13.85546875" style="73" customWidth="1"/>
    <col min="12574" max="12800" width="9.140625" style="73"/>
    <col min="12801" max="12801" width="10.140625" style="73" customWidth="1"/>
    <col min="12802" max="12802" width="37.7109375" style="73" customWidth="1"/>
    <col min="12803" max="12803" width="15.7109375" style="73" customWidth="1"/>
    <col min="12804" max="12804" width="18.28515625" style="73" customWidth="1"/>
    <col min="12805" max="12805" width="18" style="73" customWidth="1"/>
    <col min="12806" max="12806" width="19.140625" style="73" customWidth="1"/>
    <col min="12807" max="12807" width="32.42578125" style="73" customWidth="1"/>
    <col min="12808" max="12808" width="23.42578125" style="73" customWidth="1"/>
    <col min="12809" max="12809" width="27.7109375" style="73" customWidth="1"/>
    <col min="12810" max="12811" width="32.42578125" style="73" customWidth="1"/>
    <col min="12812" max="12812" width="27.85546875" style="73" customWidth="1"/>
    <col min="12813" max="12813" width="38" style="73" customWidth="1"/>
    <col min="12814" max="12814" width="48.28515625" style="73" customWidth="1"/>
    <col min="12815" max="12817" width="19.5703125" style="73" customWidth="1"/>
    <col min="12818" max="12818" width="15.42578125" style="73" customWidth="1"/>
    <col min="12819" max="12819" width="11.5703125" style="73" customWidth="1"/>
    <col min="12820" max="12820" width="16.140625" style="73" customWidth="1"/>
    <col min="12821" max="12821" width="8.140625" style="73" customWidth="1"/>
    <col min="12822" max="12822" width="22.42578125" style="73" customWidth="1"/>
    <col min="12823" max="12823" width="17.28515625" style="73" customWidth="1"/>
    <col min="12824" max="12824" width="25.42578125" style="73" customWidth="1"/>
    <col min="12825" max="12825" width="27" style="73" customWidth="1"/>
    <col min="12826" max="12826" width="7.85546875" style="73" customWidth="1"/>
    <col min="12827" max="12827" width="7.5703125" style="73" customWidth="1"/>
    <col min="12828" max="12828" width="9.28515625" style="73" customWidth="1"/>
    <col min="12829" max="12829" width="13.85546875" style="73" customWidth="1"/>
    <col min="12830" max="13056" width="9.140625" style="73"/>
    <col min="13057" max="13057" width="10.140625" style="73" customWidth="1"/>
    <col min="13058" max="13058" width="37.7109375" style="73" customWidth="1"/>
    <col min="13059" max="13059" width="15.7109375" style="73" customWidth="1"/>
    <col min="13060" max="13060" width="18.28515625" style="73" customWidth="1"/>
    <col min="13061" max="13061" width="18" style="73" customWidth="1"/>
    <col min="13062" max="13062" width="19.140625" style="73" customWidth="1"/>
    <col min="13063" max="13063" width="32.42578125" style="73" customWidth="1"/>
    <col min="13064" max="13064" width="23.42578125" style="73" customWidth="1"/>
    <col min="13065" max="13065" width="27.7109375" style="73" customWidth="1"/>
    <col min="13066" max="13067" width="32.42578125" style="73" customWidth="1"/>
    <col min="13068" max="13068" width="27.85546875" style="73" customWidth="1"/>
    <col min="13069" max="13069" width="38" style="73" customWidth="1"/>
    <col min="13070" max="13070" width="48.28515625" style="73" customWidth="1"/>
    <col min="13071" max="13073" width="19.5703125" style="73" customWidth="1"/>
    <col min="13074" max="13074" width="15.42578125" style="73" customWidth="1"/>
    <col min="13075" max="13075" width="11.5703125" style="73" customWidth="1"/>
    <col min="13076" max="13076" width="16.140625" style="73" customWidth="1"/>
    <col min="13077" max="13077" width="8.140625" style="73" customWidth="1"/>
    <col min="13078" max="13078" width="22.42578125" style="73" customWidth="1"/>
    <col min="13079" max="13079" width="17.28515625" style="73" customWidth="1"/>
    <col min="13080" max="13080" width="25.42578125" style="73" customWidth="1"/>
    <col min="13081" max="13081" width="27" style="73" customWidth="1"/>
    <col min="13082" max="13082" width="7.85546875" style="73" customWidth="1"/>
    <col min="13083" max="13083" width="7.5703125" style="73" customWidth="1"/>
    <col min="13084" max="13084" width="9.28515625" style="73" customWidth="1"/>
    <col min="13085" max="13085" width="13.85546875" style="73" customWidth="1"/>
    <col min="13086" max="13312" width="9.140625" style="73"/>
    <col min="13313" max="13313" width="10.140625" style="73" customWidth="1"/>
    <col min="13314" max="13314" width="37.7109375" style="73" customWidth="1"/>
    <col min="13315" max="13315" width="15.7109375" style="73" customWidth="1"/>
    <col min="13316" max="13316" width="18.28515625" style="73" customWidth="1"/>
    <col min="13317" max="13317" width="18" style="73" customWidth="1"/>
    <col min="13318" max="13318" width="19.140625" style="73" customWidth="1"/>
    <col min="13319" max="13319" width="32.42578125" style="73" customWidth="1"/>
    <col min="13320" max="13320" width="23.42578125" style="73" customWidth="1"/>
    <col min="13321" max="13321" width="27.7109375" style="73" customWidth="1"/>
    <col min="13322" max="13323" width="32.42578125" style="73" customWidth="1"/>
    <col min="13324" max="13324" width="27.85546875" style="73" customWidth="1"/>
    <col min="13325" max="13325" width="38" style="73" customWidth="1"/>
    <col min="13326" max="13326" width="48.28515625" style="73" customWidth="1"/>
    <col min="13327" max="13329" width="19.5703125" style="73" customWidth="1"/>
    <col min="13330" max="13330" width="15.42578125" style="73" customWidth="1"/>
    <col min="13331" max="13331" width="11.5703125" style="73" customWidth="1"/>
    <col min="13332" max="13332" width="16.140625" style="73" customWidth="1"/>
    <col min="13333" max="13333" width="8.140625" style="73" customWidth="1"/>
    <col min="13334" max="13334" width="22.42578125" style="73" customWidth="1"/>
    <col min="13335" max="13335" width="17.28515625" style="73" customWidth="1"/>
    <col min="13336" max="13336" width="25.42578125" style="73" customWidth="1"/>
    <col min="13337" max="13337" width="27" style="73" customWidth="1"/>
    <col min="13338" max="13338" width="7.85546875" style="73" customWidth="1"/>
    <col min="13339" max="13339" width="7.5703125" style="73" customWidth="1"/>
    <col min="13340" max="13340" width="9.28515625" style="73" customWidth="1"/>
    <col min="13341" max="13341" width="13.85546875" style="73" customWidth="1"/>
    <col min="13342" max="13568" width="9.140625" style="73"/>
    <col min="13569" max="13569" width="10.140625" style="73" customWidth="1"/>
    <col min="13570" max="13570" width="37.7109375" style="73" customWidth="1"/>
    <col min="13571" max="13571" width="15.7109375" style="73" customWidth="1"/>
    <col min="13572" max="13572" width="18.28515625" style="73" customWidth="1"/>
    <col min="13573" max="13573" width="18" style="73" customWidth="1"/>
    <col min="13574" max="13574" width="19.140625" style="73" customWidth="1"/>
    <col min="13575" max="13575" width="32.42578125" style="73" customWidth="1"/>
    <col min="13576" max="13576" width="23.42578125" style="73" customWidth="1"/>
    <col min="13577" max="13577" width="27.7109375" style="73" customWidth="1"/>
    <col min="13578" max="13579" width="32.42578125" style="73" customWidth="1"/>
    <col min="13580" max="13580" width="27.85546875" style="73" customWidth="1"/>
    <col min="13581" max="13581" width="38" style="73" customWidth="1"/>
    <col min="13582" max="13582" width="48.28515625" style="73" customWidth="1"/>
    <col min="13583" max="13585" width="19.5703125" style="73" customWidth="1"/>
    <col min="13586" max="13586" width="15.42578125" style="73" customWidth="1"/>
    <col min="13587" max="13587" width="11.5703125" style="73" customWidth="1"/>
    <col min="13588" max="13588" width="16.140625" style="73" customWidth="1"/>
    <col min="13589" max="13589" width="8.140625" style="73" customWidth="1"/>
    <col min="13590" max="13590" width="22.42578125" style="73" customWidth="1"/>
    <col min="13591" max="13591" width="17.28515625" style="73" customWidth="1"/>
    <col min="13592" max="13592" width="25.42578125" style="73" customWidth="1"/>
    <col min="13593" max="13593" width="27" style="73" customWidth="1"/>
    <col min="13594" max="13594" width="7.85546875" style="73" customWidth="1"/>
    <col min="13595" max="13595" width="7.5703125" style="73" customWidth="1"/>
    <col min="13596" max="13596" width="9.28515625" style="73" customWidth="1"/>
    <col min="13597" max="13597" width="13.85546875" style="73" customWidth="1"/>
    <col min="13598" max="13824" width="9.140625" style="73"/>
    <col min="13825" max="13825" width="10.140625" style="73" customWidth="1"/>
    <col min="13826" max="13826" width="37.7109375" style="73" customWidth="1"/>
    <col min="13827" max="13827" width="15.7109375" style="73" customWidth="1"/>
    <col min="13828" max="13828" width="18.28515625" style="73" customWidth="1"/>
    <col min="13829" max="13829" width="18" style="73" customWidth="1"/>
    <col min="13830" max="13830" width="19.140625" style="73" customWidth="1"/>
    <col min="13831" max="13831" width="32.42578125" style="73" customWidth="1"/>
    <col min="13832" max="13832" width="23.42578125" style="73" customWidth="1"/>
    <col min="13833" max="13833" width="27.7109375" style="73" customWidth="1"/>
    <col min="13834" max="13835" width="32.42578125" style="73" customWidth="1"/>
    <col min="13836" max="13836" width="27.85546875" style="73" customWidth="1"/>
    <col min="13837" max="13837" width="38" style="73" customWidth="1"/>
    <col min="13838" max="13838" width="48.28515625" style="73" customWidth="1"/>
    <col min="13839" max="13841" width="19.5703125" style="73" customWidth="1"/>
    <col min="13842" max="13842" width="15.42578125" style="73" customWidth="1"/>
    <col min="13843" max="13843" width="11.5703125" style="73" customWidth="1"/>
    <col min="13844" max="13844" width="16.140625" style="73" customWidth="1"/>
    <col min="13845" max="13845" width="8.140625" style="73" customWidth="1"/>
    <col min="13846" max="13846" width="22.42578125" style="73" customWidth="1"/>
    <col min="13847" max="13847" width="17.28515625" style="73" customWidth="1"/>
    <col min="13848" max="13848" width="25.42578125" style="73" customWidth="1"/>
    <col min="13849" max="13849" width="27" style="73" customWidth="1"/>
    <col min="13850" max="13850" width="7.85546875" style="73" customWidth="1"/>
    <col min="13851" max="13851" width="7.5703125" style="73" customWidth="1"/>
    <col min="13852" max="13852" width="9.28515625" style="73" customWidth="1"/>
    <col min="13853" max="13853" width="13.85546875" style="73" customWidth="1"/>
    <col min="13854" max="14080" width="9.140625" style="73"/>
    <col min="14081" max="14081" width="10.140625" style="73" customWidth="1"/>
    <col min="14082" max="14082" width="37.7109375" style="73" customWidth="1"/>
    <col min="14083" max="14083" width="15.7109375" style="73" customWidth="1"/>
    <col min="14084" max="14084" width="18.28515625" style="73" customWidth="1"/>
    <col min="14085" max="14085" width="18" style="73" customWidth="1"/>
    <col min="14086" max="14086" width="19.140625" style="73" customWidth="1"/>
    <col min="14087" max="14087" width="32.42578125" style="73" customWidth="1"/>
    <col min="14088" max="14088" width="23.42578125" style="73" customWidth="1"/>
    <col min="14089" max="14089" width="27.7109375" style="73" customWidth="1"/>
    <col min="14090" max="14091" width="32.42578125" style="73" customWidth="1"/>
    <col min="14092" max="14092" width="27.85546875" style="73" customWidth="1"/>
    <col min="14093" max="14093" width="38" style="73" customWidth="1"/>
    <col min="14094" max="14094" width="48.28515625" style="73" customWidth="1"/>
    <col min="14095" max="14097" width="19.5703125" style="73" customWidth="1"/>
    <col min="14098" max="14098" width="15.42578125" style="73" customWidth="1"/>
    <col min="14099" max="14099" width="11.5703125" style="73" customWidth="1"/>
    <col min="14100" max="14100" width="16.140625" style="73" customWidth="1"/>
    <col min="14101" max="14101" width="8.140625" style="73" customWidth="1"/>
    <col min="14102" max="14102" width="22.42578125" style="73" customWidth="1"/>
    <col min="14103" max="14103" width="17.28515625" style="73" customWidth="1"/>
    <col min="14104" max="14104" width="25.42578125" style="73" customWidth="1"/>
    <col min="14105" max="14105" width="27" style="73" customWidth="1"/>
    <col min="14106" max="14106" width="7.85546875" style="73" customWidth="1"/>
    <col min="14107" max="14107" width="7.5703125" style="73" customWidth="1"/>
    <col min="14108" max="14108" width="9.28515625" style="73" customWidth="1"/>
    <col min="14109" max="14109" width="13.85546875" style="73" customWidth="1"/>
    <col min="14110" max="14336" width="9.140625" style="73"/>
    <col min="14337" max="14337" width="10.140625" style="73" customWidth="1"/>
    <col min="14338" max="14338" width="37.7109375" style="73" customWidth="1"/>
    <col min="14339" max="14339" width="15.7109375" style="73" customWidth="1"/>
    <col min="14340" max="14340" width="18.28515625" style="73" customWidth="1"/>
    <col min="14341" max="14341" width="18" style="73" customWidth="1"/>
    <col min="14342" max="14342" width="19.140625" style="73" customWidth="1"/>
    <col min="14343" max="14343" width="32.42578125" style="73" customWidth="1"/>
    <col min="14344" max="14344" width="23.42578125" style="73" customWidth="1"/>
    <col min="14345" max="14345" width="27.7109375" style="73" customWidth="1"/>
    <col min="14346" max="14347" width="32.42578125" style="73" customWidth="1"/>
    <col min="14348" max="14348" width="27.85546875" style="73" customWidth="1"/>
    <col min="14349" max="14349" width="38" style="73" customWidth="1"/>
    <col min="14350" max="14350" width="48.28515625" style="73" customWidth="1"/>
    <col min="14351" max="14353" width="19.5703125" style="73" customWidth="1"/>
    <col min="14354" max="14354" width="15.42578125" style="73" customWidth="1"/>
    <col min="14355" max="14355" width="11.5703125" style="73" customWidth="1"/>
    <col min="14356" max="14356" width="16.140625" style="73" customWidth="1"/>
    <col min="14357" max="14357" width="8.140625" style="73" customWidth="1"/>
    <col min="14358" max="14358" width="22.42578125" style="73" customWidth="1"/>
    <col min="14359" max="14359" width="17.28515625" style="73" customWidth="1"/>
    <col min="14360" max="14360" width="25.42578125" style="73" customWidth="1"/>
    <col min="14361" max="14361" width="27" style="73" customWidth="1"/>
    <col min="14362" max="14362" width="7.85546875" style="73" customWidth="1"/>
    <col min="14363" max="14363" width="7.5703125" style="73" customWidth="1"/>
    <col min="14364" max="14364" width="9.28515625" style="73" customWidth="1"/>
    <col min="14365" max="14365" width="13.85546875" style="73" customWidth="1"/>
    <col min="14366" max="14592" width="9.140625" style="73"/>
    <col min="14593" max="14593" width="10.140625" style="73" customWidth="1"/>
    <col min="14594" max="14594" width="37.7109375" style="73" customWidth="1"/>
    <col min="14595" max="14595" width="15.7109375" style="73" customWidth="1"/>
    <col min="14596" max="14596" width="18.28515625" style="73" customWidth="1"/>
    <col min="14597" max="14597" width="18" style="73" customWidth="1"/>
    <col min="14598" max="14598" width="19.140625" style="73" customWidth="1"/>
    <col min="14599" max="14599" width="32.42578125" style="73" customWidth="1"/>
    <col min="14600" max="14600" width="23.42578125" style="73" customWidth="1"/>
    <col min="14601" max="14601" width="27.7109375" style="73" customWidth="1"/>
    <col min="14602" max="14603" width="32.42578125" style="73" customWidth="1"/>
    <col min="14604" max="14604" width="27.85546875" style="73" customWidth="1"/>
    <col min="14605" max="14605" width="38" style="73" customWidth="1"/>
    <col min="14606" max="14606" width="48.28515625" style="73" customWidth="1"/>
    <col min="14607" max="14609" width="19.5703125" style="73" customWidth="1"/>
    <col min="14610" max="14610" width="15.42578125" style="73" customWidth="1"/>
    <col min="14611" max="14611" width="11.5703125" style="73" customWidth="1"/>
    <col min="14612" max="14612" width="16.140625" style="73" customWidth="1"/>
    <col min="14613" max="14613" width="8.140625" style="73" customWidth="1"/>
    <col min="14614" max="14614" width="22.42578125" style="73" customWidth="1"/>
    <col min="14615" max="14615" width="17.28515625" style="73" customWidth="1"/>
    <col min="14616" max="14616" width="25.42578125" style="73" customWidth="1"/>
    <col min="14617" max="14617" width="27" style="73" customWidth="1"/>
    <col min="14618" max="14618" width="7.85546875" style="73" customWidth="1"/>
    <col min="14619" max="14619" width="7.5703125" style="73" customWidth="1"/>
    <col min="14620" max="14620" width="9.28515625" style="73" customWidth="1"/>
    <col min="14621" max="14621" width="13.85546875" style="73" customWidth="1"/>
    <col min="14622" max="14848" width="9.140625" style="73"/>
    <col min="14849" max="14849" width="10.140625" style="73" customWidth="1"/>
    <col min="14850" max="14850" width="37.7109375" style="73" customWidth="1"/>
    <col min="14851" max="14851" width="15.7109375" style="73" customWidth="1"/>
    <col min="14852" max="14852" width="18.28515625" style="73" customWidth="1"/>
    <col min="14853" max="14853" width="18" style="73" customWidth="1"/>
    <col min="14854" max="14854" width="19.140625" style="73" customWidth="1"/>
    <col min="14855" max="14855" width="32.42578125" style="73" customWidth="1"/>
    <col min="14856" max="14856" width="23.42578125" style="73" customWidth="1"/>
    <col min="14857" max="14857" width="27.7109375" style="73" customWidth="1"/>
    <col min="14858" max="14859" width="32.42578125" style="73" customWidth="1"/>
    <col min="14860" max="14860" width="27.85546875" style="73" customWidth="1"/>
    <col min="14861" max="14861" width="38" style="73" customWidth="1"/>
    <col min="14862" max="14862" width="48.28515625" style="73" customWidth="1"/>
    <col min="14863" max="14865" width="19.5703125" style="73" customWidth="1"/>
    <col min="14866" max="14866" width="15.42578125" style="73" customWidth="1"/>
    <col min="14867" max="14867" width="11.5703125" style="73" customWidth="1"/>
    <col min="14868" max="14868" width="16.140625" style="73" customWidth="1"/>
    <col min="14869" max="14869" width="8.140625" style="73" customWidth="1"/>
    <col min="14870" max="14870" width="22.42578125" style="73" customWidth="1"/>
    <col min="14871" max="14871" width="17.28515625" style="73" customWidth="1"/>
    <col min="14872" max="14872" width="25.42578125" style="73" customWidth="1"/>
    <col min="14873" max="14873" width="27" style="73" customWidth="1"/>
    <col min="14874" max="14874" width="7.85546875" style="73" customWidth="1"/>
    <col min="14875" max="14875" width="7.5703125" style="73" customWidth="1"/>
    <col min="14876" max="14876" width="9.28515625" style="73" customWidth="1"/>
    <col min="14877" max="14877" width="13.85546875" style="73" customWidth="1"/>
    <col min="14878" max="15104" width="9.140625" style="73"/>
    <col min="15105" max="15105" width="10.140625" style="73" customWidth="1"/>
    <col min="15106" max="15106" width="37.7109375" style="73" customWidth="1"/>
    <col min="15107" max="15107" width="15.7109375" style="73" customWidth="1"/>
    <col min="15108" max="15108" width="18.28515625" style="73" customWidth="1"/>
    <col min="15109" max="15109" width="18" style="73" customWidth="1"/>
    <col min="15110" max="15110" width="19.140625" style="73" customWidth="1"/>
    <col min="15111" max="15111" width="32.42578125" style="73" customWidth="1"/>
    <col min="15112" max="15112" width="23.42578125" style="73" customWidth="1"/>
    <col min="15113" max="15113" width="27.7109375" style="73" customWidth="1"/>
    <col min="15114" max="15115" width="32.42578125" style="73" customWidth="1"/>
    <col min="15116" max="15116" width="27.85546875" style="73" customWidth="1"/>
    <col min="15117" max="15117" width="38" style="73" customWidth="1"/>
    <col min="15118" max="15118" width="48.28515625" style="73" customWidth="1"/>
    <col min="15119" max="15121" width="19.5703125" style="73" customWidth="1"/>
    <col min="15122" max="15122" width="15.42578125" style="73" customWidth="1"/>
    <col min="15123" max="15123" width="11.5703125" style="73" customWidth="1"/>
    <col min="15124" max="15124" width="16.140625" style="73" customWidth="1"/>
    <col min="15125" max="15125" width="8.140625" style="73" customWidth="1"/>
    <col min="15126" max="15126" width="22.42578125" style="73" customWidth="1"/>
    <col min="15127" max="15127" width="17.28515625" style="73" customWidth="1"/>
    <col min="15128" max="15128" width="25.42578125" style="73" customWidth="1"/>
    <col min="15129" max="15129" width="27" style="73" customWidth="1"/>
    <col min="15130" max="15130" width="7.85546875" style="73" customWidth="1"/>
    <col min="15131" max="15131" width="7.5703125" style="73" customWidth="1"/>
    <col min="15132" max="15132" width="9.28515625" style="73" customWidth="1"/>
    <col min="15133" max="15133" width="13.85546875" style="73" customWidth="1"/>
    <col min="15134" max="15360" width="9.140625" style="73"/>
    <col min="15361" max="15361" width="10.140625" style="73" customWidth="1"/>
    <col min="15362" max="15362" width="37.7109375" style="73" customWidth="1"/>
    <col min="15363" max="15363" width="15.7109375" style="73" customWidth="1"/>
    <col min="15364" max="15364" width="18.28515625" style="73" customWidth="1"/>
    <col min="15365" max="15365" width="18" style="73" customWidth="1"/>
    <col min="15366" max="15366" width="19.140625" style="73" customWidth="1"/>
    <col min="15367" max="15367" width="32.42578125" style="73" customWidth="1"/>
    <col min="15368" max="15368" width="23.42578125" style="73" customWidth="1"/>
    <col min="15369" max="15369" width="27.7109375" style="73" customWidth="1"/>
    <col min="15370" max="15371" width="32.42578125" style="73" customWidth="1"/>
    <col min="15372" max="15372" width="27.85546875" style="73" customWidth="1"/>
    <col min="15373" max="15373" width="38" style="73" customWidth="1"/>
    <col min="15374" max="15374" width="48.28515625" style="73" customWidth="1"/>
    <col min="15375" max="15377" width="19.5703125" style="73" customWidth="1"/>
    <col min="15378" max="15378" width="15.42578125" style="73" customWidth="1"/>
    <col min="15379" max="15379" width="11.5703125" style="73" customWidth="1"/>
    <col min="15380" max="15380" width="16.140625" style="73" customWidth="1"/>
    <col min="15381" max="15381" width="8.140625" style="73" customWidth="1"/>
    <col min="15382" max="15382" width="22.42578125" style="73" customWidth="1"/>
    <col min="15383" max="15383" width="17.28515625" style="73" customWidth="1"/>
    <col min="15384" max="15384" width="25.42578125" style="73" customWidth="1"/>
    <col min="15385" max="15385" width="27" style="73" customWidth="1"/>
    <col min="15386" max="15386" width="7.85546875" style="73" customWidth="1"/>
    <col min="15387" max="15387" width="7.5703125" style="73" customWidth="1"/>
    <col min="15388" max="15388" width="9.28515625" style="73" customWidth="1"/>
    <col min="15389" max="15389" width="13.85546875" style="73" customWidth="1"/>
    <col min="15390" max="15616" width="9.140625" style="73"/>
    <col min="15617" max="15617" width="10.140625" style="73" customWidth="1"/>
    <col min="15618" max="15618" width="37.7109375" style="73" customWidth="1"/>
    <col min="15619" max="15619" width="15.7109375" style="73" customWidth="1"/>
    <col min="15620" max="15620" width="18.28515625" style="73" customWidth="1"/>
    <col min="15621" max="15621" width="18" style="73" customWidth="1"/>
    <col min="15622" max="15622" width="19.140625" style="73" customWidth="1"/>
    <col min="15623" max="15623" width="32.42578125" style="73" customWidth="1"/>
    <col min="15624" max="15624" width="23.42578125" style="73" customWidth="1"/>
    <col min="15625" max="15625" width="27.7109375" style="73" customWidth="1"/>
    <col min="15626" max="15627" width="32.42578125" style="73" customWidth="1"/>
    <col min="15628" max="15628" width="27.85546875" style="73" customWidth="1"/>
    <col min="15629" max="15629" width="38" style="73" customWidth="1"/>
    <col min="15630" max="15630" width="48.28515625" style="73" customWidth="1"/>
    <col min="15631" max="15633" width="19.5703125" style="73" customWidth="1"/>
    <col min="15634" max="15634" width="15.42578125" style="73" customWidth="1"/>
    <col min="15635" max="15635" width="11.5703125" style="73" customWidth="1"/>
    <col min="15636" max="15636" width="16.140625" style="73" customWidth="1"/>
    <col min="15637" max="15637" width="8.140625" style="73" customWidth="1"/>
    <col min="15638" max="15638" width="22.42578125" style="73" customWidth="1"/>
    <col min="15639" max="15639" width="17.28515625" style="73" customWidth="1"/>
    <col min="15640" max="15640" width="25.42578125" style="73" customWidth="1"/>
    <col min="15641" max="15641" width="27" style="73" customWidth="1"/>
    <col min="15642" max="15642" width="7.85546875" style="73" customWidth="1"/>
    <col min="15643" max="15643" width="7.5703125" style="73" customWidth="1"/>
    <col min="15644" max="15644" width="9.28515625" style="73" customWidth="1"/>
    <col min="15645" max="15645" width="13.85546875" style="73" customWidth="1"/>
    <col min="15646" max="15872" width="9.140625" style="73"/>
    <col min="15873" max="15873" width="10.140625" style="73" customWidth="1"/>
    <col min="15874" max="15874" width="37.7109375" style="73" customWidth="1"/>
    <col min="15875" max="15875" width="15.7109375" style="73" customWidth="1"/>
    <col min="15876" max="15876" width="18.28515625" style="73" customWidth="1"/>
    <col min="15877" max="15877" width="18" style="73" customWidth="1"/>
    <col min="15878" max="15878" width="19.140625" style="73" customWidth="1"/>
    <col min="15879" max="15879" width="32.42578125" style="73" customWidth="1"/>
    <col min="15880" max="15880" width="23.42578125" style="73" customWidth="1"/>
    <col min="15881" max="15881" width="27.7109375" style="73" customWidth="1"/>
    <col min="15882" max="15883" width="32.42578125" style="73" customWidth="1"/>
    <col min="15884" max="15884" width="27.85546875" style="73" customWidth="1"/>
    <col min="15885" max="15885" width="38" style="73" customWidth="1"/>
    <col min="15886" max="15886" width="48.28515625" style="73" customWidth="1"/>
    <col min="15887" max="15889" width="19.5703125" style="73" customWidth="1"/>
    <col min="15890" max="15890" width="15.42578125" style="73" customWidth="1"/>
    <col min="15891" max="15891" width="11.5703125" style="73" customWidth="1"/>
    <col min="15892" max="15892" width="16.140625" style="73" customWidth="1"/>
    <col min="15893" max="15893" width="8.140625" style="73" customWidth="1"/>
    <col min="15894" max="15894" width="22.42578125" style="73" customWidth="1"/>
    <col min="15895" max="15895" width="17.28515625" style="73" customWidth="1"/>
    <col min="15896" max="15896" width="25.42578125" style="73" customWidth="1"/>
    <col min="15897" max="15897" width="27" style="73" customWidth="1"/>
    <col min="15898" max="15898" width="7.85546875" style="73" customWidth="1"/>
    <col min="15899" max="15899" width="7.5703125" style="73" customWidth="1"/>
    <col min="15900" max="15900" width="9.28515625" style="73" customWidth="1"/>
    <col min="15901" max="15901" width="13.85546875" style="73" customWidth="1"/>
    <col min="15902" max="16128" width="9.140625" style="73"/>
    <col min="16129" max="16129" width="10.140625" style="73" customWidth="1"/>
    <col min="16130" max="16130" width="37.7109375" style="73" customWidth="1"/>
    <col min="16131" max="16131" width="15.7109375" style="73" customWidth="1"/>
    <col min="16132" max="16132" width="18.28515625" style="73" customWidth="1"/>
    <col min="16133" max="16133" width="18" style="73" customWidth="1"/>
    <col min="16134" max="16134" width="19.140625" style="73" customWidth="1"/>
    <col min="16135" max="16135" width="32.42578125" style="73" customWidth="1"/>
    <col min="16136" max="16136" width="23.42578125" style="73" customWidth="1"/>
    <col min="16137" max="16137" width="27.7109375" style="73" customWidth="1"/>
    <col min="16138" max="16139" width="32.42578125" style="73" customWidth="1"/>
    <col min="16140" max="16140" width="27.85546875" style="73" customWidth="1"/>
    <col min="16141" max="16141" width="38" style="73" customWidth="1"/>
    <col min="16142" max="16142" width="48.28515625" style="73" customWidth="1"/>
    <col min="16143" max="16145" width="19.5703125" style="73" customWidth="1"/>
    <col min="16146" max="16146" width="15.42578125" style="73" customWidth="1"/>
    <col min="16147" max="16147" width="11.5703125" style="73" customWidth="1"/>
    <col min="16148" max="16148" width="16.140625" style="73" customWidth="1"/>
    <col min="16149" max="16149" width="8.140625" style="73" customWidth="1"/>
    <col min="16150" max="16150" width="22.42578125" style="73" customWidth="1"/>
    <col min="16151" max="16151" width="17.28515625" style="73" customWidth="1"/>
    <col min="16152" max="16152" width="25.42578125" style="73" customWidth="1"/>
    <col min="16153" max="16153" width="27" style="73" customWidth="1"/>
    <col min="16154" max="16154" width="7.85546875" style="73" customWidth="1"/>
    <col min="16155" max="16155" width="7.5703125" style="73" customWidth="1"/>
    <col min="16156" max="16156" width="9.28515625" style="73" customWidth="1"/>
    <col min="16157" max="16157" width="13.85546875" style="73" customWidth="1"/>
    <col min="16158" max="16384" width="9.140625" style="73"/>
  </cols>
  <sheetData>
    <row r="1" spans="1:45" s="68" customFormat="1" ht="11.25" x14ac:dyDescent="0.2">
      <c r="B1" s="69"/>
      <c r="C1" s="69"/>
      <c r="D1" s="69"/>
      <c r="E1" s="272"/>
      <c r="F1" s="272"/>
      <c r="G1" s="272"/>
      <c r="H1" s="272"/>
      <c r="I1" s="272"/>
      <c r="J1" s="272"/>
      <c r="K1" s="272"/>
      <c r="L1" s="272"/>
      <c r="M1" s="272"/>
      <c r="N1" s="69"/>
      <c r="O1" s="69"/>
      <c r="P1" s="69"/>
      <c r="Q1" s="69"/>
      <c r="R1" s="55" t="s">
        <v>404</v>
      </c>
      <c r="S1" s="70"/>
      <c r="T1" s="70"/>
      <c r="U1" s="70"/>
      <c r="V1" s="70"/>
      <c r="W1" s="70"/>
      <c r="X1" s="70"/>
      <c r="Y1" s="70"/>
      <c r="Z1" s="69"/>
      <c r="AA1" s="69"/>
      <c r="AB1" s="69"/>
      <c r="AC1" s="69"/>
    </row>
    <row r="2" spans="1:45" s="68" customFormat="1" ht="11.25" x14ac:dyDescent="0.2">
      <c r="B2" s="69"/>
      <c r="C2" s="69"/>
      <c r="D2" s="69"/>
      <c r="E2" s="272"/>
      <c r="F2" s="272"/>
      <c r="G2" s="272"/>
      <c r="H2" s="272"/>
      <c r="I2" s="272"/>
      <c r="J2" s="272"/>
      <c r="K2" s="272"/>
      <c r="L2" s="272"/>
      <c r="M2" s="272"/>
      <c r="N2" s="69"/>
      <c r="O2" s="69"/>
      <c r="P2" s="69"/>
      <c r="Q2" s="69"/>
      <c r="R2" s="56" t="s">
        <v>1</v>
      </c>
      <c r="S2" s="70"/>
      <c r="T2" s="70"/>
      <c r="U2" s="70"/>
      <c r="V2" s="70"/>
      <c r="W2" s="70"/>
      <c r="X2" s="70"/>
      <c r="Y2" s="70"/>
      <c r="Z2" s="69"/>
      <c r="AA2" s="69"/>
      <c r="AB2" s="69"/>
      <c r="AC2" s="69"/>
    </row>
    <row r="3" spans="1:45" s="68" customFormat="1" ht="11.25" x14ac:dyDescent="0.2">
      <c r="B3" s="69"/>
      <c r="C3" s="69"/>
      <c r="D3" s="69"/>
      <c r="E3" s="272"/>
      <c r="F3" s="272"/>
      <c r="G3" s="272"/>
      <c r="H3" s="272"/>
      <c r="I3" s="272"/>
      <c r="J3" s="272"/>
      <c r="K3" s="272"/>
      <c r="L3" s="272"/>
      <c r="M3" s="272"/>
      <c r="N3" s="69"/>
      <c r="O3" s="69"/>
      <c r="P3" s="69"/>
      <c r="Q3" s="69"/>
      <c r="R3" s="56" t="s">
        <v>51</v>
      </c>
      <c r="S3" s="70"/>
      <c r="T3" s="70"/>
      <c r="U3" s="70"/>
      <c r="V3" s="70"/>
      <c r="W3" s="70"/>
      <c r="X3" s="70"/>
      <c r="Y3" s="70"/>
      <c r="Z3" s="69"/>
      <c r="AA3" s="69"/>
      <c r="AB3" s="69"/>
      <c r="AC3" s="69"/>
    </row>
    <row r="4" spans="1:45" ht="15.75" customHeight="1" x14ac:dyDescent="0.25">
      <c r="A4" s="487" t="s">
        <v>405</v>
      </c>
      <c r="B4" s="487"/>
      <c r="C4" s="487"/>
      <c r="D4" s="487"/>
      <c r="E4" s="487"/>
      <c r="F4" s="487"/>
      <c r="G4" s="487"/>
      <c r="H4" s="487"/>
      <c r="I4" s="487"/>
      <c r="J4" s="487"/>
      <c r="K4" s="487"/>
      <c r="L4" s="487"/>
      <c r="M4" s="487"/>
      <c r="N4" s="487"/>
      <c r="O4" s="487"/>
      <c r="P4" s="487"/>
      <c r="Q4" s="487"/>
      <c r="R4" s="487"/>
    </row>
    <row r="5" spans="1:45" ht="15.75" customHeight="1" x14ac:dyDescent="0.25">
      <c r="A5" s="152"/>
      <c r="B5" s="152"/>
      <c r="C5" s="152"/>
      <c r="D5" s="152"/>
      <c r="E5" s="152"/>
      <c r="F5" s="152"/>
      <c r="G5" s="152"/>
      <c r="H5" s="152"/>
      <c r="I5" s="152"/>
      <c r="J5" s="152"/>
      <c r="K5" s="152"/>
      <c r="L5" s="152"/>
      <c r="M5" s="152"/>
      <c r="N5" s="152"/>
      <c r="O5" s="152"/>
      <c r="P5" s="152"/>
      <c r="Q5" s="152"/>
      <c r="R5" s="152"/>
    </row>
    <row r="6" spans="1:45" ht="15.75" customHeight="1" x14ac:dyDescent="0.25">
      <c r="A6" s="488" t="s">
        <v>800</v>
      </c>
      <c r="B6" s="488"/>
      <c r="C6" s="488"/>
      <c r="D6" s="488"/>
      <c r="E6" s="488"/>
      <c r="F6" s="488"/>
      <c r="G6" s="488"/>
      <c r="H6" s="488"/>
      <c r="I6" s="488"/>
      <c r="J6" s="488"/>
      <c r="K6" s="488"/>
      <c r="L6" s="488"/>
      <c r="M6" s="488"/>
      <c r="N6" s="488"/>
      <c r="O6" s="488"/>
      <c r="P6" s="488"/>
      <c r="Q6" s="488"/>
      <c r="R6" s="488"/>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row>
    <row r="7" spans="1:45" ht="15.75" customHeight="1" x14ac:dyDescent="0.25">
      <c r="A7" s="489" t="s">
        <v>2</v>
      </c>
      <c r="B7" s="489"/>
      <c r="C7" s="489"/>
      <c r="D7" s="489"/>
      <c r="E7" s="489"/>
      <c r="F7" s="489"/>
      <c r="G7" s="489"/>
      <c r="H7" s="489"/>
      <c r="I7" s="489"/>
      <c r="J7" s="489"/>
      <c r="K7" s="489"/>
      <c r="L7" s="489"/>
      <c r="M7" s="489"/>
      <c r="N7" s="489"/>
      <c r="O7" s="489"/>
      <c r="P7" s="489"/>
      <c r="Q7" s="489"/>
      <c r="R7" s="489"/>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row>
    <row r="8" spans="1:45" ht="15.75" customHeight="1" x14ac:dyDescent="0.25">
      <c r="A8" s="76"/>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row>
    <row r="9" spans="1:45" ht="15.75" customHeight="1" x14ac:dyDescent="0.25">
      <c r="A9" s="490" t="s">
        <v>802</v>
      </c>
      <c r="B9" s="490"/>
      <c r="C9" s="490"/>
      <c r="D9" s="490"/>
      <c r="E9" s="490"/>
      <c r="F9" s="490"/>
      <c r="G9" s="490"/>
      <c r="H9" s="490"/>
      <c r="I9" s="490"/>
      <c r="J9" s="490"/>
      <c r="K9" s="490"/>
      <c r="L9" s="490"/>
      <c r="M9" s="490"/>
      <c r="N9" s="490"/>
      <c r="O9" s="490"/>
      <c r="P9" s="490"/>
      <c r="Q9" s="490"/>
      <c r="R9" s="490"/>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row>
    <row r="10" spans="1:45" ht="15" customHeight="1" x14ac:dyDescent="0.25">
      <c r="A10" s="491"/>
      <c r="B10" s="491"/>
      <c r="C10" s="491"/>
      <c r="D10" s="491"/>
      <c r="E10" s="491"/>
      <c r="F10" s="491"/>
      <c r="G10" s="491"/>
      <c r="H10" s="491"/>
      <c r="I10" s="491"/>
      <c r="J10" s="491"/>
      <c r="K10" s="491"/>
      <c r="L10" s="491"/>
      <c r="M10" s="491"/>
      <c r="N10" s="491"/>
      <c r="O10" s="491"/>
      <c r="P10" s="491"/>
      <c r="Q10" s="491"/>
      <c r="R10" s="491"/>
      <c r="S10" s="78"/>
    </row>
    <row r="11" spans="1:45" s="72" customFormat="1" ht="184.5" customHeight="1" x14ac:dyDescent="0.2">
      <c r="A11" s="267" t="s">
        <v>5</v>
      </c>
      <c r="B11" s="267" t="s">
        <v>6</v>
      </c>
      <c r="C11" s="267" t="s">
        <v>58</v>
      </c>
      <c r="D11" s="268" t="s">
        <v>406</v>
      </c>
      <c r="E11" s="268" t="s">
        <v>407</v>
      </c>
      <c r="F11" s="267" t="s">
        <v>408</v>
      </c>
      <c r="G11" s="267" t="s">
        <v>409</v>
      </c>
      <c r="H11" s="267" t="s">
        <v>410</v>
      </c>
      <c r="I11" s="267" t="s">
        <v>411</v>
      </c>
      <c r="J11" s="267" t="s">
        <v>412</v>
      </c>
      <c r="K11" s="267" t="s">
        <v>413</v>
      </c>
      <c r="L11" s="269" t="s">
        <v>414</v>
      </c>
      <c r="M11" s="270" t="s">
        <v>415</v>
      </c>
      <c r="N11" s="270" t="s">
        <v>416</v>
      </c>
      <c r="O11" s="267" t="s">
        <v>417</v>
      </c>
      <c r="P11" s="267" t="s">
        <v>418</v>
      </c>
      <c r="Q11" s="267" t="s">
        <v>419</v>
      </c>
      <c r="R11" s="267" t="s">
        <v>420</v>
      </c>
    </row>
    <row r="12" spans="1:45" ht="18.75" customHeight="1" x14ac:dyDescent="0.25">
      <c r="A12" s="271">
        <v>1</v>
      </c>
      <c r="B12" s="271">
        <v>2</v>
      </c>
      <c r="C12" s="271">
        <v>3</v>
      </c>
      <c r="D12" s="273">
        <v>4</v>
      </c>
      <c r="E12" s="273">
        <v>5</v>
      </c>
      <c r="F12" s="273">
        <v>6</v>
      </c>
      <c r="G12" s="273">
        <v>7</v>
      </c>
      <c r="H12" s="273">
        <v>8</v>
      </c>
      <c r="I12" s="273">
        <v>9</v>
      </c>
      <c r="J12" s="273">
        <v>10</v>
      </c>
      <c r="K12" s="273">
        <v>11</v>
      </c>
      <c r="L12" s="273">
        <v>12</v>
      </c>
      <c r="M12" s="273">
        <v>13</v>
      </c>
      <c r="N12" s="273">
        <v>14</v>
      </c>
      <c r="O12" s="273">
        <v>15</v>
      </c>
      <c r="P12" s="273">
        <v>16</v>
      </c>
      <c r="Q12" s="273">
        <v>17</v>
      </c>
      <c r="R12" s="273">
        <v>18</v>
      </c>
    </row>
    <row r="13" spans="1:45" ht="30" x14ac:dyDescent="0.25">
      <c r="A13" s="175" t="s">
        <v>748</v>
      </c>
      <c r="B13" s="176" t="s">
        <v>672</v>
      </c>
      <c r="C13" s="184" t="s">
        <v>732</v>
      </c>
      <c r="D13" s="275" t="s">
        <v>803</v>
      </c>
      <c r="E13" s="275" t="s">
        <v>804</v>
      </c>
      <c r="F13" s="283" t="s">
        <v>805</v>
      </c>
      <c r="G13" s="275"/>
      <c r="H13" s="275" t="s">
        <v>806</v>
      </c>
      <c r="I13" s="275" t="s">
        <v>806</v>
      </c>
      <c r="J13" s="275" t="s">
        <v>806</v>
      </c>
      <c r="K13" s="275" t="s">
        <v>806</v>
      </c>
      <c r="L13" s="275" t="s">
        <v>806</v>
      </c>
      <c r="M13" s="275" t="s">
        <v>807</v>
      </c>
      <c r="N13" s="275" t="s">
        <v>806</v>
      </c>
      <c r="O13" s="275" t="s">
        <v>806</v>
      </c>
      <c r="P13" s="275" t="s">
        <v>806</v>
      </c>
      <c r="Q13" s="275" t="s">
        <v>806</v>
      </c>
      <c r="R13" s="275" t="s">
        <v>806</v>
      </c>
    </row>
    <row r="14" spans="1:45" ht="28.5" x14ac:dyDescent="0.25">
      <c r="A14" s="163" t="s">
        <v>673</v>
      </c>
      <c r="B14" s="164" t="s">
        <v>674</v>
      </c>
      <c r="C14" s="172"/>
      <c r="D14" s="276"/>
      <c r="E14" s="276"/>
      <c r="F14" s="276"/>
      <c r="G14" s="276"/>
      <c r="H14" s="276"/>
      <c r="I14" s="276"/>
      <c r="J14" s="276"/>
      <c r="K14" s="276"/>
      <c r="L14" s="276"/>
      <c r="M14" s="276"/>
      <c r="N14" s="276"/>
      <c r="O14" s="276"/>
      <c r="P14" s="276"/>
      <c r="Q14" s="276"/>
      <c r="R14" s="276"/>
    </row>
    <row r="15" spans="1:45" ht="30" x14ac:dyDescent="0.25">
      <c r="A15" s="182" t="s">
        <v>675</v>
      </c>
      <c r="B15" s="183" t="s">
        <v>734</v>
      </c>
      <c r="C15" s="184" t="s">
        <v>732</v>
      </c>
      <c r="D15" s="277" t="s">
        <v>803</v>
      </c>
      <c r="E15" s="277" t="s">
        <v>804</v>
      </c>
      <c r="F15" s="285" t="s">
        <v>805</v>
      </c>
      <c r="G15" s="277"/>
      <c r="H15" s="277" t="s">
        <v>806</v>
      </c>
      <c r="I15" s="277" t="s">
        <v>806</v>
      </c>
      <c r="J15" s="277" t="s">
        <v>806</v>
      </c>
      <c r="K15" s="277" t="s">
        <v>806</v>
      </c>
      <c r="L15" s="277" t="s">
        <v>806</v>
      </c>
      <c r="M15" s="277" t="s">
        <v>807</v>
      </c>
      <c r="N15" s="277" t="s">
        <v>806</v>
      </c>
      <c r="O15" s="277" t="s">
        <v>806</v>
      </c>
      <c r="P15" s="277" t="s">
        <v>806</v>
      </c>
      <c r="Q15" s="277" t="s">
        <v>806</v>
      </c>
      <c r="R15" s="277" t="s">
        <v>806</v>
      </c>
    </row>
    <row r="16" spans="1:45" ht="15.75" x14ac:dyDescent="0.25">
      <c r="A16" s="185"/>
      <c r="B16" s="186" t="s">
        <v>449</v>
      </c>
      <c r="C16" s="187"/>
      <c r="D16" s="278"/>
      <c r="E16" s="278"/>
      <c r="F16" s="278"/>
      <c r="G16" s="278"/>
      <c r="H16" s="278"/>
      <c r="I16" s="278"/>
      <c r="J16" s="278"/>
      <c r="K16" s="278"/>
      <c r="L16" s="278"/>
      <c r="M16" s="278"/>
      <c r="N16" s="278"/>
      <c r="O16" s="278"/>
      <c r="P16" s="278"/>
      <c r="Q16" s="278"/>
      <c r="R16" s="278"/>
    </row>
    <row r="17" spans="1:18" ht="71.25" x14ac:dyDescent="0.25">
      <c r="A17" s="163" t="s">
        <v>676</v>
      </c>
      <c r="B17" s="164" t="s">
        <v>677</v>
      </c>
      <c r="C17" s="143"/>
      <c r="D17" s="276"/>
      <c r="E17" s="276"/>
      <c r="F17" s="276"/>
      <c r="G17" s="276"/>
      <c r="H17" s="276"/>
      <c r="I17" s="276"/>
      <c r="J17" s="276"/>
      <c r="K17" s="276"/>
      <c r="L17" s="276"/>
      <c r="M17" s="276"/>
      <c r="N17" s="276"/>
      <c r="O17" s="276"/>
      <c r="P17" s="276"/>
      <c r="Q17" s="276"/>
      <c r="R17" s="276"/>
    </row>
    <row r="18" spans="1:18" ht="42.75" x14ac:dyDescent="0.25">
      <c r="A18" s="165" t="s">
        <v>678</v>
      </c>
      <c r="B18" s="178" t="s">
        <v>735</v>
      </c>
      <c r="C18" s="179"/>
      <c r="D18" s="279"/>
      <c r="E18" s="279"/>
      <c r="F18" s="279"/>
      <c r="G18" s="279"/>
      <c r="H18" s="279"/>
      <c r="I18" s="279"/>
      <c r="J18" s="279"/>
      <c r="K18" s="279"/>
      <c r="L18" s="279"/>
      <c r="M18" s="279"/>
      <c r="N18" s="279"/>
      <c r="O18" s="279"/>
      <c r="P18" s="279"/>
      <c r="Q18" s="279"/>
      <c r="R18" s="279"/>
    </row>
    <row r="19" spans="1:18" ht="15.75" x14ac:dyDescent="0.25">
      <c r="A19" s="167"/>
      <c r="B19" s="180" t="s">
        <v>449</v>
      </c>
      <c r="C19" s="181"/>
      <c r="D19" s="280"/>
      <c r="E19" s="280"/>
      <c r="F19" s="280"/>
      <c r="G19" s="280"/>
      <c r="H19" s="280"/>
      <c r="I19" s="280"/>
      <c r="J19" s="280"/>
      <c r="K19" s="280"/>
      <c r="L19" s="280"/>
      <c r="M19" s="280"/>
      <c r="N19" s="280"/>
      <c r="O19" s="280"/>
      <c r="P19" s="280"/>
      <c r="Q19" s="280"/>
      <c r="R19" s="280"/>
    </row>
    <row r="20" spans="1:18" ht="42.75" x14ac:dyDescent="0.25">
      <c r="A20" s="163" t="s">
        <v>679</v>
      </c>
      <c r="B20" s="164" t="s">
        <v>680</v>
      </c>
      <c r="C20" s="143"/>
      <c r="D20" s="276"/>
      <c r="E20" s="276"/>
      <c r="F20" s="276"/>
      <c r="G20" s="276"/>
      <c r="H20" s="276"/>
      <c r="I20" s="276"/>
      <c r="J20" s="276"/>
      <c r="K20" s="276"/>
      <c r="L20" s="276"/>
      <c r="M20" s="276"/>
      <c r="N20" s="276"/>
      <c r="O20" s="276"/>
      <c r="P20" s="276"/>
      <c r="Q20" s="276"/>
      <c r="R20" s="276"/>
    </row>
    <row r="21" spans="1:18" ht="28.5" x14ac:dyDescent="0.25">
      <c r="A21" s="163" t="s">
        <v>681</v>
      </c>
      <c r="B21" s="164" t="s">
        <v>682</v>
      </c>
      <c r="C21" s="143"/>
      <c r="D21" s="276"/>
      <c r="E21" s="276"/>
      <c r="F21" s="276"/>
      <c r="G21" s="276"/>
      <c r="H21" s="276"/>
      <c r="I21" s="276"/>
      <c r="J21" s="276"/>
      <c r="K21" s="276"/>
      <c r="L21" s="276"/>
      <c r="M21" s="276"/>
      <c r="N21" s="276"/>
      <c r="O21" s="276"/>
      <c r="P21" s="276"/>
      <c r="Q21" s="276"/>
      <c r="R21" s="276"/>
    </row>
    <row r="22" spans="1:18" ht="15.75" x14ac:dyDescent="0.25">
      <c r="A22" s="160"/>
      <c r="B22" s="155"/>
      <c r="C22" s="125"/>
      <c r="D22" s="276"/>
      <c r="E22" s="276"/>
      <c r="F22" s="276"/>
      <c r="G22" s="276"/>
      <c r="H22" s="276"/>
      <c r="I22" s="276"/>
      <c r="J22" s="276"/>
      <c r="K22" s="276"/>
      <c r="L22" s="276"/>
      <c r="M22" s="276"/>
      <c r="N22" s="276"/>
      <c r="O22" s="276"/>
      <c r="P22" s="276"/>
      <c r="Q22" s="276"/>
      <c r="R22" s="276"/>
    </row>
    <row r="23" spans="1:18" ht="15.75" x14ac:dyDescent="0.25">
      <c r="A23" s="163" t="s">
        <v>666</v>
      </c>
      <c r="B23" s="173" t="s">
        <v>725</v>
      </c>
      <c r="C23" s="143"/>
      <c r="D23" s="276"/>
      <c r="E23" s="276"/>
      <c r="F23" s="276"/>
      <c r="G23" s="276"/>
      <c r="H23" s="276"/>
      <c r="I23" s="276"/>
      <c r="J23" s="276"/>
      <c r="K23" s="276"/>
      <c r="L23" s="276"/>
      <c r="M23" s="276"/>
      <c r="N23" s="276"/>
      <c r="O23" s="276"/>
      <c r="P23" s="276"/>
      <c r="Q23" s="276"/>
      <c r="R23" s="276"/>
    </row>
    <row r="24" spans="1:18" ht="30" x14ac:dyDescent="0.25">
      <c r="A24" s="159" t="s">
        <v>124</v>
      </c>
      <c r="B24" s="156" t="s">
        <v>683</v>
      </c>
      <c r="C24" s="125"/>
      <c r="D24" s="276"/>
      <c r="E24" s="276"/>
      <c r="F24" s="276"/>
      <c r="G24" s="276"/>
      <c r="H24" s="276"/>
      <c r="I24" s="276"/>
      <c r="J24" s="276"/>
      <c r="K24" s="276"/>
      <c r="L24" s="276"/>
      <c r="M24" s="276"/>
      <c r="N24" s="276"/>
      <c r="O24" s="276"/>
      <c r="P24" s="276"/>
      <c r="Q24" s="276"/>
      <c r="R24" s="276"/>
    </row>
    <row r="25" spans="1:18" ht="45" x14ac:dyDescent="0.25">
      <c r="A25" s="159" t="s">
        <v>125</v>
      </c>
      <c r="B25" s="156" t="s">
        <v>684</v>
      </c>
      <c r="C25" s="169"/>
      <c r="D25" s="276"/>
      <c r="E25" s="276"/>
      <c r="F25" s="276"/>
      <c r="G25" s="276"/>
      <c r="H25" s="276"/>
      <c r="I25" s="276"/>
      <c r="J25" s="276"/>
      <c r="K25" s="276"/>
      <c r="L25" s="276"/>
      <c r="M25" s="276"/>
      <c r="N25" s="276"/>
      <c r="O25" s="276"/>
      <c r="P25" s="276"/>
      <c r="Q25" s="276"/>
      <c r="R25" s="276"/>
    </row>
    <row r="26" spans="1:18" ht="75" x14ac:dyDescent="0.25">
      <c r="A26" s="161" t="s">
        <v>152</v>
      </c>
      <c r="B26" s="156" t="s">
        <v>685</v>
      </c>
      <c r="C26" s="169"/>
      <c r="D26" s="276"/>
      <c r="E26" s="276"/>
      <c r="F26" s="276"/>
      <c r="G26" s="276"/>
      <c r="H26" s="276"/>
      <c r="I26" s="276"/>
      <c r="J26" s="276"/>
      <c r="K26" s="276"/>
      <c r="L26" s="276"/>
      <c r="M26" s="276"/>
      <c r="N26" s="276"/>
      <c r="O26" s="276"/>
      <c r="P26" s="276"/>
      <c r="Q26" s="276"/>
      <c r="R26" s="276"/>
    </row>
    <row r="27" spans="1:18" ht="75" x14ac:dyDescent="0.25">
      <c r="A27" s="159" t="s">
        <v>153</v>
      </c>
      <c r="B27" s="156" t="s">
        <v>686</v>
      </c>
      <c r="C27" s="169"/>
      <c r="D27" s="276"/>
      <c r="E27" s="276"/>
      <c r="F27" s="276"/>
      <c r="G27" s="276"/>
      <c r="H27" s="276"/>
      <c r="I27" s="276"/>
      <c r="J27" s="276"/>
      <c r="K27" s="276"/>
      <c r="L27" s="276"/>
      <c r="M27" s="276"/>
      <c r="N27" s="276"/>
      <c r="O27" s="276"/>
      <c r="P27" s="276"/>
      <c r="Q27" s="276"/>
      <c r="R27" s="276"/>
    </row>
    <row r="28" spans="1:18" ht="60" x14ac:dyDescent="0.25">
      <c r="A28" s="159" t="s">
        <v>154</v>
      </c>
      <c r="B28" s="156" t="s">
        <v>687</v>
      </c>
      <c r="C28" s="169"/>
      <c r="D28" s="276"/>
      <c r="E28" s="276"/>
      <c r="F28" s="276"/>
      <c r="G28" s="276"/>
      <c r="H28" s="276"/>
      <c r="I28" s="276"/>
      <c r="J28" s="276"/>
      <c r="K28" s="276"/>
      <c r="L28" s="276"/>
      <c r="M28" s="276"/>
      <c r="N28" s="276"/>
      <c r="O28" s="276"/>
      <c r="P28" s="276"/>
      <c r="Q28" s="276"/>
      <c r="R28" s="276"/>
    </row>
    <row r="29" spans="1:18" ht="30" hidden="1" outlineLevel="1" x14ac:dyDescent="0.25">
      <c r="A29" s="159" t="s">
        <v>154</v>
      </c>
      <c r="B29" s="156" t="s">
        <v>736</v>
      </c>
      <c r="C29" s="169"/>
      <c r="D29" s="276"/>
      <c r="E29" s="276"/>
      <c r="F29" s="276"/>
      <c r="G29" s="276"/>
      <c r="H29" s="276"/>
      <c r="I29" s="276"/>
      <c r="J29" s="276"/>
      <c r="K29" s="276"/>
      <c r="L29" s="276"/>
      <c r="M29" s="276"/>
      <c r="N29" s="276"/>
      <c r="O29" s="276"/>
      <c r="P29" s="276"/>
      <c r="Q29" s="276"/>
      <c r="R29" s="276"/>
    </row>
    <row r="30" spans="1:18" ht="30" hidden="1" outlineLevel="1" x14ac:dyDescent="0.25">
      <c r="A30" s="159" t="s">
        <v>154</v>
      </c>
      <c r="B30" s="156" t="s">
        <v>736</v>
      </c>
      <c r="C30" s="169"/>
      <c r="D30" s="276"/>
      <c r="E30" s="276"/>
      <c r="F30" s="276"/>
      <c r="G30" s="276"/>
      <c r="H30" s="276"/>
      <c r="I30" s="276"/>
      <c r="J30" s="276"/>
      <c r="K30" s="276"/>
      <c r="L30" s="276"/>
      <c r="M30" s="276"/>
      <c r="N30" s="276"/>
      <c r="O30" s="276"/>
      <c r="P30" s="276"/>
      <c r="Q30" s="276"/>
      <c r="R30" s="276"/>
    </row>
    <row r="31" spans="1:18" collapsed="1" x14ac:dyDescent="0.25">
      <c r="A31" s="159" t="s">
        <v>737</v>
      </c>
      <c r="B31" s="156" t="s">
        <v>737</v>
      </c>
      <c r="C31" s="169"/>
      <c r="D31" s="276"/>
      <c r="E31" s="276"/>
      <c r="F31" s="276"/>
      <c r="G31" s="276"/>
      <c r="H31" s="276"/>
      <c r="I31" s="276"/>
      <c r="J31" s="276"/>
      <c r="K31" s="276"/>
      <c r="L31" s="276"/>
      <c r="M31" s="276"/>
      <c r="N31" s="276"/>
      <c r="O31" s="276"/>
      <c r="P31" s="276"/>
      <c r="Q31" s="276"/>
      <c r="R31" s="276"/>
    </row>
    <row r="32" spans="1:18" ht="45" x14ac:dyDescent="0.25">
      <c r="A32" s="159" t="s">
        <v>126</v>
      </c>
      <c r="B32" s="156" t="s">
        <v>688</v>
      </c>
      <c r="C32" s="169"/>
      <c r="D32" s="276"/>
      <c r="E32" s="276"/>
      <c r="F32" s="276"/>
      <c r="G32" s="276"/>
      <c r="H32" s="276"/>
      <c r="I32" s="276"/>
      <c r="J32" s="276"/>
      <c r="K32" s="276"/>
      <c r="L32" s="276"/>
      <c r="M32" s="276"/>
      <c r="N32" s="276"/>
      <c r="O32" s="276"/>
      <c r="P32" s="276"/>
      <c r="Q32" s="276"/>
      <c r="R32" s="276"/>
    </row>
    <row r="33" spans="1:18" ht="75" x14ac:dyDescent="0.25">
      <c r="A33" s="159" t="s">
        <v>156</v>
      </c>
      <c r="B33" s="156" t="s">
        <v>689</v>
      </c>
      <c r="C33" s="169"/>
      <c r="D33" s="276"/>
      <c r="E33" s="276"/>
      <c r="F33" s="276"/>
      <c r="G33" s="276"/>
      <c r="H33" s="276"/>
      <c r="I33" s="276"/>
      <c r="J33" s="276"/>
      <c r="K33" s="276"/>
      <c r="L33" s="276"/>
      <c r="M33" s="276"/>
      <c r="N33" s="276"/>
      <c r="O33" s="276"/>
      <c r="P33" s="276"/>
      <c r="Q33" s="276"/>
      <c r="R33" s="276"/>
    </row>
    <row r="34" spans="1:18" ht="30" hidden="1" outlineLevel="1" x14ac:dyDescent="0.25">
      <c r="A34" s="159" t="s">
        <v>156</v>
      </c>
      <c r="B34" s="156" t="s">
        <v>736</v>
      </c>
      <c r="C34" s="169"/>
      <c r="D34" s="276"/>
      <c r="E34" s="276"/>
      <c r="F34" s="276"/>
      <c r="G34" s="276"/>
      <c r="H34" s="276"/>
      <c r="I34" s="276"/>
      <c r="J34" s="276"/>
      <c r="K34" s="276"/>
      <c r="L34" s="276"/>
      <c r="M34" s="276"/>
      <c r="N34" s="276"/>
      <c r="O34" s="276"/>
      <c r="P34" s="276"/>
      <c r="Q34" s="276"/>
      <c r="R34" s="276"/>
    </row>
    <row r="35" spans="1:18" ht="30" hidden="1" outlineLevel="1" x14ac:dyDescent="0.25">
      <c r="A35" s="159" t="s">
        <v>156</v>
      </c>
      <c r="B35" s="156" t="s">
        <v>736</v>
      </c>
      <c r="C35" s="169"/>
      <c r="D35" s="276"/>
      <c r="E35" s="276"/>
      <c r="F35" s="276"/>
      <c r="G35" s="276"/>
      <c r="H35" s="276"/>
      <c r="I35" s="276"/>
      <c r="J35" s="276"/>
      <c r="K35" s="276"/>
      <c r="L35" s="276"/>
      <c r="M35" s="276"/>
      <c r="N35" s="276"/>
      <c r="O35" s="276"/>
      <c r="P35" s="276"/>
      <c r="Q35" s="276"/>
      <c r="R35" s="276"/>
    </row>
    <row r="36" spans="1:18" collapsed="1" x14ac:dyDescent="0.25">
      <c r="A36" s="159" t="s">
        <v>737</v>
      </c>
      <c r="B36" s="156" t="s">
        <v>737</v>
      </c>
      <c r="C36" s="169"/>
      <c r="D36" s="276"/>
      <c r="E36" s="276"/>
      <c r="F36" s="276"/>
      <c r="G36" s="276"/>
      <c r="H36" s="276"/>
      <c r="I36" s="276"/>
      <c r="J36" s="276"/>
      <c r="K36" s="276"/>
      <c r="L36" s="276"/>
      <c r="M36" s="276"/>
      <c r="N36" s="276"/>
      <c r="O36" s="276"/>
      <c r="P36" s="276"/>
      <c r="Q36" s="276"/>
      <c r="R36" s="276"/>
    </row>
    <row r="37" spans="1:18" ht="45" x14ac:dyDescent="0.25">
      <c r="A37" s="159" t="s">
        <v>157</v>
      </c>
      <c r="B37" s="156" t="s">
        <v>690</v>
      </c>
      <c r="C37" s="169"/>
      <c r="D37" s="276"/>
      <c r="E37" s="276"/>
      <c r="F37" s="276"/>
      <c r="G37" s="276"/>
      <c r="H37" s="276"/>
      <c r="I37" s="276"/>
      <c r="J37" s="276"/>
      <c r="K37" s="276"/>
      <c r="L37" s="276"/>
      <c r="M37" s="276"/>
      <c r="N37" s="276"/>
      <c r="O37" s="276"/>
      <c r="P37" s="276"/>
      <c r="Q37" s="276"/>
      <c r="R37" s="276"/>
    </row>
    <row r="38" spans="1:18" ht="30" hidden="1" outlineLevel="1" x14ac:dyDescent="0.25">
      <c r="A38" s="159" t="s">
        <v>157</v>
      </c>
      <c r="B38" s="156" t="s">
        <v>736</v>
      </c>
      <c r="C38" s="169"/>
      <c r="D38" s="276"/>
      <c r="E38" s="276"/>
      <c r="F38" s="276"/>
      <c r="G38" s="276"/>
      <c r="H38" s="276"/>
      <c r="I38" s="276"/>
      <c r="J38" s="276"/>
      <c r="K38" s="276"/>
      <c r="L38" s="276"/>
      <c r="M38" s="276"/>
      <c r="N38" s="276"/>
      <c r="O38" s="276"/>
      <c r="P38" s="276"/>
      <c r="Q38" s="276"/>
      <c r="R38" s="276"/>
    </row>
    <row r="39" spans="1:18" ht="30" hidden="1" outlineLevel="1" x14ac:dyDescent="0.25">
      <c r="A39" s="159" t="s">
        <v>157</v>
      </c>
      <c r="B39" s="156" t="s">
        <v>736</v>
      </c>
      <c r="C39" s="169"/>
      <c r="D39" s="276"/>
      <c r="E39" s="276"/>
      <c r="F39" s="276"/>
      <c r="G39" s="276"/>
      <c r="H39" s="276"/>
      <c r="I39" s="276"/>
      <c r="J39" s="276"/>
      <c r="K39" s="276"/>
      <c r="L39" s="276"/>
      <c r="M39" s="276"/>
      <c r="N39" s="276"/>
      <c r="O39" s="276"/>
      <c r="P39" s="276"/>
      <c r="Q39" s="276"/>
      <c r="R39" s="276"/>
    </row>
    <row r="40" spans="1:18" collapsed="1" x14ac:dyDescent="0.25">
      <c r="A40" s="159" t="s">
        <v>737</v>
      </c>
      <c r="B40" s="156" t="s">
        <v>737</v>
      </c>
      <c r="C40" s="169"/>
      <c r="D40" s="276"/>
      <c r="E40" s="276"/>
      <c r="F40" s="276"/>
      <c r="G40" s="276"/>
      <c r="H40" s="276"/>
      <c r="I40" s="276"/>
      <c r="J40" s="276"/>
      <c r="K40" s="276"/>
      <c r="L40" s="276"/>
      <c r="M40" s="276"/>
      <c r="N40" s="276"/>
      <c r="O40" s="276"/>
      <c r="P40" s="276"/>
      <c r="Q40" s="276"/>
      <c r="R40" s="276"/>
    </row>
    <row r="41" spans="1:18" ht="60" x14ac:dyDescent="0.25">
      <c r="A41" s="159" t="s">
        <v>127</v>
      </c>
      <c r="B41" s="156" t="s">
        <v>738</v>
      </c>
      <c r="C41" s="169"/>
      <c r="D41" s="276"/>
      <c r="E41" s="276"/>
      <c r="F41" s="276"/>
      <c r="G41" s="276"/>
      <c r="H41" s="276"/>
      <c r="I41" s="276"/>
      <c r="J41" s="276"/>
      <c r="K41" s="276"/>
      <c r="L41" s="276"/>
      <c r="M41" s="276"/>
      <c r="N41" s="276"/>
      <c r="O41" s="276"/>
      <c r="P41" s="276"/>
      <c r="Q41" s="276"/>
      <c r="R41" s="276"/>
    </row>
    <row r="42" spans="1:18" ht="45" x14ac:dyDescent="0.25">
      <c r="A42" s="161" t="s">
        <v>481</v>
      </c>
      <c r="B42" s="156" t="s">
        <v>691</v>
      </c>
      <c r="C42" s="169"/>
      <c r="D42" s="276"/>
      <c r="E42" s="276"/>
      <c r="F42" s="276"/>
      <c r="G42" s="276"/>
      <c r="H42" s="276"/>
      <c r="I42" s="276"/>
      <c r="J42" s="276"/>
      <c r="K42" s="276"/>
      <c r="L42" s="276"/>
      <c r="M42" s="276"/>
      <c r="N42" s="276"/>
      <c r="O42" s="276"/>
      <c r="P42" s="276"/>
      <c r="Q42" s="276"/>
      <c r="R42" s="276"/>
    </row>
    <row r="43" spans="1:18" ht="120" x14ac:dyDescent="0.25">
      <c r="A43" s="159" t="s">
        <v>481</v>
      </c>
      <c r="B43" s="156" t="s">
        <v>692</v>
      </c>
      <c r="C43" s="169"/>
      <c r="D43" s="276"/>
      <c r="E43" s="276"/>
      <c r="F43" s="276"/>
      <c r="G43" s="276"/>
      <c r="H43" s="276"/>
      <c r="I43" s="276"/>
      <c r="J43" s="276"/>
      <c r="K43" s="276"/>
      <c r="L43" s="276"/>
      <c r="M43" s="276"/>
      <c r="N43" s="276"/>
      <c r="O43" s="276"/>
      <c r="P43" s="276"/>
      <c r="Q43" s="276"/>
      <c r="R43" s="276"/>
    </row>
    <row r="44" spans="1:18" ht="30" hidden="1" outlineLevel="1" x14ac:dyDescent="0.25">
      <c r="A44" s="159" t="s">
        <v>481</v>
      </c>
      <c r="B44" s="156" t="s">
        <v>736</v>
      </c>
      <c r="C44" s="169"/>
      <c r="D44" s="276"/>
      <c r="E44" s="276"/>
      <c r="F44" s="276"/>
      <c r="G44" s="276"/>
      <c r="H44" s="276"/>
      <c r="I44" s="276"/>
      <c r="J44" s="276"/>
      <c r="K44" s="276"/>
      <c r="L44" s="276"/>
      <c r="M44" s="276"/>
      <c r="N44" s="276"/>
      <c r="O44" s="276"/>
      <c r="P44" s="276"/>
      <c r="Q44" s="276"/>
      <c r="R44" s="276"/>
    </row>
    <row r="45" spans="1:18" ht="30" hidden="1" outlineLevel="1" x14ac:dyDescent="0.25">
      <c r="A45" s="159" t="s">
        <v>481</v>
      </c>
      <c r="B45" s="156" t="s">
        <v>736</v>
      </c>
      <c r="C45" s="169"/>
      <c r="D45" s="276"/>
      <c r="E45" s="276"/>
      <c r="F45" s="276"/>
      <c r="G45" s="276"/>
      <c r="H45" s="276"/>
      <c r="I45" s="276"/>
      <c r="J45" s="276"/>
      <c r="K45" s="276"/>
      <c r="L45" s="276"/>
      <c r="M45" s="276"/>
      <c r="N45" s="276"/>
      <c r="O45" s="276"/>
      <c r="P45" s="276"/>
      <c r="Q45" s="276"/>
      <c r="R45" s="276"/>
    </row>
    <row r="46" spans="1:18" collapsed="1" x14ac:dyDescent="0.25">
      <c r="A46" s="159" t="s">
        <v>737</v>
      </c>
      <c r="B46" s="156" t="s">
        <v>737</v>
      </c>
      <c r="C46" s="169"/>
      <c r="D46" s="276"/>
      <c r="E46" s="276"/>
      <c r="F46" s="276"/>
      <c r="G46" s="276"/>
      <c r="H46" s="276"/>
      <c r="I46" s="276"/>
      <c r="J46" s="276"/>
      <c r="K46" s="276"/>
      <c r="L46" s="276"/>
      <c r="M46" s="276"/>
      <c r="N46" s="276"/>
      <c r="O46" s="276"/>
      <c r="P46" s="276"/>
      <c r="Q46" s="276"/>
      <c r="R46" s="276"/>
    </row>
    <row r="47" spans="1:18" ht="105" x14ac:dyDescent="0.25">
      <c r="A47" s="159" t="s">
        <v>481</v>
      </c>
      <c r="B47" s="156" t="s">
        <v>693</v>
      </c>
      <c r="C47" s="169"/>
      <c r="D47" s="276"/>
      <c r="E47" s="276"/>
      <c r="F47" s="276"/>
      <c r="G47" s="276"/>
      <c r="H47" s="276"/>
      <c r="I47" s="276"/>
      <c r="J47" s="276"/>
      <c r="K47" s="276"/>
      <c r="L47" s="276"/>
      <c r="M47" s="276"/>
      <c r="N47" s="276"/>
      <c r="O47" s="276"/>
      <c r="P47" s="276"/>
      <c r="Q47" s="276"/>
      <c r="R47" s="276"/>
    </row>
    <row r="48" spans="1:18" ht="30" hidden="1" outlineLevel="1" x14ac:dyDescent="0.25">
      <c r="A48" s="159" t="s">
        <v>481</v>
      </c>
      <c r="B48" s="156" t="s">
        <v>736</v>
      </c>
      <c r="C48" s="169"/>
      <c r="D48" s="276"/>
      <c r="E48" s="276"/>
      <c r="F48" s="276"/>
      <c r="G48" s="276"/>
      <c r="H48" s="276"/>
      <c r="I48" s="276"/>
      <c r="J48" s="276"/>
      <c r="K48" s="276"/>
      <c r="L48" s="276"/>
      <c r="M48" s="276"/>
      <c r="N48" s="276"/>
      <c r="O48" s="276"/>
      <c r="P48" s="276"/>
      <c r="Q48" s="276"/>
      <c r="R48" s="276"/>
    </row>
    <row r="49" spans="1:18" ht="30" hidden="1" outlineLevel="1" x14ac:dyDescent="0.25">
      <c r="A49" s="159" t="s">
        <v>481</v>
      </c>
      <c r="B49" s="156" t="s">
        <v>736</v>
      </c>
      <c r="C49" s="169"/>
      <c r="D49" s="276"/>
      <c r="E49" s="276"/>
      <c r="F49" s="276"/>
      <c r="G49" s="276"/>
      <c r="H49" s="276"/>
      <c r="I49" s="276"/>
      <c r="J49" s="276"/>
      <c r="K49" s="276"/>
      <c r="L49" s="276"/>
      <c r="M49" s="276"/>
      <c r="N49" s="276"/>
      <c r="O49" s="276"/>
      <c r="P49" s="276"/>
      <c r="Q49" s="276"/>
      <c r="R49" s="276"/>
    </row>
    <row r="50" spans="1:18" collapsed="1" x14ac:dyDescent="0.25">
      <c r="A50" s="159" t="s">
        <v>737</v>
      </c>
      <c r="B50" s="156" t="s">
        <v>737</v>
      </c>
      <c r="C50" s="169"/>
      <c r="D50" s="276"/>
      <c r="E50" s="276"/>
      <c r="F50" s="276"/>
      <c r="G50" s="276"/>
      <c r="H50" s="276"/>
      <c r="I50" s="276"/>
      <c r="J50" s="276"/>
      <c r="K50" s="276"/>
      <c r="L50" s="276"/>
      <c r="M50" s="276"/>
      <c r="N50" s="276"/>
      <c r="O50" s="276"/>
      <c r="P50" s="276"/>
      <c r="Q50" s="276"/>
      <c r="R50" s="276"/>
    </row>
    <row r="51" spans="1:18" ht="105" x14ac:dyDescent="0.25">
      <c r="A51" s="159" t="s">
        <v>481</v>
      </c>
      <c r="B51" s="156" t="s">
        <v>694</v>
      </c>
      <c r="C51" s="169"/>
      <c r="D51" s="276"/>
      <c r="E51" s="276"/>
      <c r="F51" s="276"/>
      <c r="G51" s="276"/>
      <c r="H51" s="276"/>
      <c r="I51" s="276"/>
      <c r="J51" s="276"/>
      <c r="K51" s="276"/>
      <c r="L51" s="276"/>
      <c r="M51" s="276"/>
      <c r="N51" s="276"/>
      <c r="O51" s="276"/>
      <c r="P51" s="276"/>
      <c r="Q51" s="276"/>
      <c r="R51" s="276"/>
    </row>
    <row r="52" spans="1:18" ht="30" hidden="1" outlineLevel="1" x14ac:dyDescent="0.25">
      <c r="A52" s="159" t="s">
        <v>481</v>
      </c>
      <c r="B52" s="156" t="s">
        <v>736</v>
      </c>
      <c r="C52" s="169"/>
      <c r="D52" s="276"/>
      <c r="E52" s="276"/>
      <c r="F52" s="276"/>
      <c r="G52" s="276"/>
      <c r="H52" s="276"/>
      <c r="I52" s="276"/>
      <c r="J52" s="276"/>
      <c r="K52" s="276"/>
      <c r="L52" s="276"/>
      <c r="M52" s="276"/>
      <c r="N52" s="276"/>
      <c r="O52" s="276"/>
      <c r="P52" s="276"/>
      <c r="Q52" s="276"/>
      <c r="R52" s="276"/>
    </row>
    <row r="53" spans="1:18" ht="30" hidden="1" outlineLevel="1" x14ac:dyDescent="0.25">
      <c r="A53" s="159" t="s">
        <v>481</v>
      </c>
      <c r="B53" s="156" t="s">
        <v>736</v>
      </c>
      <c r="C53" s="169"/>
      <c r="D53" s="276"/>
      <c r="E53" s="276"/>
      <c r="F53" s="276"/>
      <c r="G53" s="276"/>
      <c r="H53" s="276"/>
      <c r="I53" s="276"/>
      <c r="J53" s="276"/>
      <c r="K53" s="276"/>
      <c r="L53" s="276"/>
      <c r="M53" s="276"/>
      <c r="N53" s="276"/>
      <c r="O53" s="276"/>
      <c r="P53" s="276"/>
      <c r="Q53" s="276"/>
      <c r="R53" s="276"/>
    </row>
    <row r="54" spans="1:18" collapsed="1" x14ac:dyDescent="0.25">
      <c r="A54" s="159" t="s">
        <v>737</v>
      </c>
      <c r="B54" s="156" t="s">
        <v>737</v>
      </c>
      <c r="C54" s="169"/>
      <c r="D54" s="276"/>
      <c r="E54" s="276"/>
      <c r="F54" s="276"/>
      <c r="G54" s="276"/>
      <c r="H54" s="276"/>
      <c r="I54" s="276"/>
      <c r="J54" s="276"/>
      <c r="K54" s="276"/>
      <c r="L54" s="276"/>
      <c r="M54" s="276"/>
      <c r="N54" s="276"/>
      <c r="O54" s="276"/>
      <c r="P54" s="276"/>
      <c r="Q54" s="276"/>
      <c r="R54" s="276"/>
    </row>
    <row r="55" spans="1:18" ht="45" x14ac:dyDescent="0.25">
      <c r="A55" s="161" t="s">
        <v>482</v>
      </c>
      <c r="B55" s="156" t="s">
        <v>691</v>
      </c>
      <c r="C55" s="169"/>
      <c r="D55" s="276"/>
      <c r="E55" s="276"/>
      <c r="F55" s="276"/>
      <c r="G55" s="276"/>
      <c r="H55" s="276"/>
      <c r="I55" s="276"/>
      <c r="J55" s="276"/>
      <c r="K55" s="276"/>
      <c r="L55" s="276"/>
      <c r="M55" s="276"/>
      <c r="N55" s="276"/>
      <c r="O55" s="276"/>
      <c r="P55" s="276"/>
      <c r="Q55" s="276"/>
      <c r="R55" s="276"/>
    </row>
    <row r="56" spans="1:18" ht="120" x14ac:dyDescent="0.25">
      <c r="A56" s="159" t="s">
        <v>482</v>
      </c>
      <c r="B56" s="156" t="s">
        <v>692</v>
      </c>
      <c r="C56" s="169"/>
      <c r="D56" s="276"/>
      <c r="E56" s="276"/>
      <c r="F56" s="276"/>
      <c r="G56" s="276"/>
      <c r="H56" s="276"/>
      <c r="I56" s="276"/>
      <c r="J56" s="276"/>
      <c r="K56" s="276"/>
      <c r="L56" s="276"/>
      <c r="M56" s="276"/>
      <c r="N56" s="276"/>
      <c r="O56" s="276"/>
      <c r="P56" s="276"/>
      <c r="Q56" s="276"/>
      <c r="R56" s="276"/>
    </row>
    <row r="57" spans="1:18" ht="30" hidden="1" outlineLevel="1" x14ac:dyDescent="0.25">
      <c r="A57" s="159" t="s">
        <v>482</v>
      </c>
      <c r="B57" s="156" t="s">
        <v>736</v>
      </c>
      <c r="C57" s="169"/>
      <c r="D57" s="276"/>
      <c r="E57" s="276"/>
      <c r="F57" s="276"/>
      <c r="G57" s="276"/>
      <c r="H57" s="276"/>
      <c r="I57" s="276"/>
      <c r="J57" s="276"/>
      <c r="K57" s="276"/>
      <c r="L57" s="276"/>
      <c r="M57" s="276"/>
      <c r="N57" s="276"/>
      <c r="O57" s="276"/>
      <c r="P57" s="276"/>
      <c r="Q57" s="276"/>
      <c r="R57" s="276"/>
    </row>
    <row r="58" spans="1:18" ht="30" hidden="1" outlineLevel="1" x14ac:dyDescent="0.25">
      <c r="A58" s="159" t="s">
        <v>482</v>
      </c>
      <c r="B58" s="156" t="s">
        <v>736</v>
      </c>
      <c r="C58" s="169"/>
      <c r="D58" s="276"/>
      <c r="E58" s="276"/>
      <c r="F58" s="276"/>
      <c r="G58" s="276"/>
      <c r="H58" s="276"/>
      <c r="I58" s="276"/>
      <c r="J58" s="276"/>
      <c r="K58" s="276"/>
      <c r="L58" s="276"/>
      <c r="M58" s="276"/>
      <c r="N58" s="276"/>
      <c r="O58" s="276"/>
      <c r="P58" s="276"/>
      <c r="Q58" s="276"/>
      <c r="R58" s="276"/>
    </row>
    <row r="59" spans="1:18" collapsed="1" x14ac:dyDescent="0.25">
      <c r="A59" s="159" t="s">
        <v>737</v>
      </c>
      <c r="B59" s="156" t="s">
        <v>737</v>
      </c>
      <c r="C59" s="169"/>
      <c r="D59" s="276"/>
      <c r="E59" s="276"/>
      <c r="F59" s="276"/>
      <c r="G59" s="276"/>
      <c r="H59" s="276"/>
      <c r="I59" s="276"/>
      <c r="J59" s="276"/>
      <c r="K59" s="276"/>
      <c r="L59" s="276"/>
      <c r="M59" s="276"/>
      <c r="N59" s="276"/>
      <c r="O59" s="276"/>
      <c r="P59" s="276"/>
      <c r="Q59" s="276"/>
      <c r="R59" s="276"/>
    </row>
    <row r="60" spans="1:18" ht="105" x14ac:dyDescent="0.25">
      <c r="A60" s="159" t="s">
        <v>482</v>
      </c>
      <c r="B60" s="156" t="s">
        <v>693</v>
      </c>
      <c r="C60" s="169"/>
      <c r="D60" s="276"/>
      <c r="E60" s="276"/>
      <c r="F60" s="276"/>
      <c r="G60" s="276"/>
      <c r="H60" s="276"/>
      <c r="I60" s="276"/>
      <c r="J60" s="276"/>
      <c r="K60" s="276"/>
      <c r="L60" s="276"/>
      <c r="M60" s="276"/>
      <c r="N60" s="276"/>
      <c r="O60" s="276"/>
      <c r="P60" s="276"/>
      <c r="Q60" s="276"/>
      <c r="R60" s="276"/>
    </row>
    <row r="61" spans="1:18" ht="30" hidden="1" outlineLevel="1" x14ac:dyDescent="0.25">
      <c r="A61" s="159" t="s">
        <v>482</v>
      </c>
      <c r="B61" s="156" t="s">
        <v>736</v>
      </c>
      <c r="C61" s="169"/>
      <c r="D61" s="276"/>
      <c r="E61" s="276"/>
      <c r="F61" s="276"/>
      <c r="G61" s="276"/>
      <c r="H61" s="276"/>
      <c r="I61" s="276"/>
      <c r="J61" s="276"/>
      <c r="K61" s="276"/>
      <c r="L61" s="276"/>
      <c r="M61" s="276"/>
      <c r="N61" s="276"/>
      <c r="O61" s="276"/>
      <c r="P61" s="276"/>
      <c r="Q61" s="276"/>
      <c r="R61" s="276"/>
    </row>
    <row r="62" spans="1:18" ht="30" hidden="1" outlineLevel="1" x14ac:dyDescent="0.25">
      <c r="A62" s="159" t="s">
        <v>482</v>
      </c>
      <c r="B62" s="156" t="s">
        <v>736</v>
      </c>
      <c r="C62" s="169"/>
      <c r="D62" s="276"/>
      <c r="E62" s="276"/>
      <c r="F62" s="276"/>
      <c r="G62" s="276"/>
      <c r="H62" s="276"/>
      <c r="I62" s="276"/>
      <c r="J62" s="276"/>
      <c r="K62" s="276"/>
      <c r="L62" s="276"/>
      <c r="M62" s="276"/>
      <c r="N62" s="276"/>
      <c r="O62" s="276"/>
      <c r="P62" s="276"/>
      <c r="Q62" s="276"/>
      <c r="R62" s="276"/>
    </row>
    <row r="63" spans="1:18" collapsed="1" x14ac:dyDescent="0.25">
      <c r="A63" s="159" t="s">
        <v>737</v>
      </c>
      <c r="B63" s="156" t="s">
        <v>737</v>
      </c>
      <c r="C63" s="169"/>
      <c r="D63" s="276"/>
      <c r="E63" s="276"/>
      <c r="F63" s="276"/>
      <c r="G63" s="276"/>
      <c r="H63" s="276"/>
      <c r="I63" s="276"/>
      <c r="J63" s="276"/>
      <c r="K63" s="276"/>
      <c r="L63" s="276"/>
      <c r="M63" s="276"/>
      <c r="N63" s="276"/>
      <c r="O63" s="276"/>
      <c r="P63" s="276"/>
      <c r="Q63" s="276"/>
      <c r="R63" s="276"/>
    </row>
    <row r="64" spans="1:18" ht="105" x14ac:dyDescent="0.25">
      <c r="A64" s="159" t="s">
        <v>482</v>
      </c>
      <c r="B64" s="156" t="s">
        <v>695</v>
      </c>
      <c r="C64" s="169"/>
      <c r="D64" s="276"/>
      <c r="E64" s="276"/>
      <c r="F64" s="276"/>
      <c r="G64" s="276"/>
      <c r="H64" s="276"/>
      <c r="I64" s="276"/>
      <c r="J64" s="276"/>
      <c r="K64" s="276"/>
      <c r="L64" s="276"/>
      <c r="M64" s="276"/>
      <c r="N64" s="276"/>
      <c r="O64" s="276"/>
      <c r="P64" s="276"/>
      <c r="Q64" s="276"/>
      <c r="R64" s="276"/>
    </row>
    <row r="65" spans="1:18" ht="30" hidden="1" outlineLevel="1" x14ac:dyDescent="0.25">
      <c r="A65" s="159" t="s">
        <v>482</v>
      </c>
      <c r="B65" s="156" t="s">
        <v>736</v>
      </c>
      <c r="C65" s="169"/>
      <c r="D65" s="276"/>
      <c r="E65" s="276"/>
      <c r="F65" s="276"/>
      <c r="G65" s="276"/>
      <c r="H65" s="276"/>
      <c r="I65" s="276"/>
      <c r="J65" s="276"/>
      <c r="K65" s="276"/>
      <c r="L65" s="276"/>
      <c r="M65" s="276"/>
      <c r="N65" s="276"/>
      <c r="O65" s="276"/>
      <c r="P65" s="276"/>
      <c r="Q65" s="276"/>
      <c r="R65" s="276"/>
    </row>
    <row r="66" spans="1:18" ht="30" hidden="1" outlineLevel="1" x14ac:dyDescent="0.25">
      <c r="A66" s="159" t="s">
        <v>482</v>
      </c>
      <c r="B66" s="156" t="s">
        <v>736</v>
      </c>
      <c r="C66" s="169"/>
      <c r="D66" s="276"/>
      <c r="E66" s="276"/>
      <c r="F66" s="276"/>
      <c r="G66" s="276"/>
      <c r="H66" s="276"/>
      <c r="I66" s="276"/>
      <c r="J66" s="276"/>
      <c r="K66" s="276"/>
      <c r="L66" s="276"/>
      <c r="M66" s="276"/>
      <c r="N66" s="276"/>
      <c r="O66" s="276"/>
      <c r="P66" s="276"/>
      <c r="Q66" s="276"/>
      <c r="R66" s="276"/>
    </row>
    <row r="67" spans="1:18" collapsed="1" x14ac:dyDescent="0.25">
      <c r="A67" s="159" t="s">
        <v>737</v>
      </c>
      <c r="B67" s="156" t="s">
        <v>737</v>
      </c>
      <c r="C67" s="169"/>
      <c r="D67" s="276"/>
      <c r="E67" s="276"/>
      <c r="F67" s="276"/>
      <c r="G67" s="276"/>
      <c r="H67" s="276"/>
      <c r="I67" s="276"/>
      <c r="J67" s="276"/>
      <c r="K67" s="276"/>
      <c r="L67" s="276"/>
      <c r="M67" s="276"/>
      <c r="N67" s="276"/>
      <c r="O67" s="276"/>
      <c r="P67" s="276"/>
      <c r="Q67" s="276"/>
      <c r="R67" s="276"/>
    </row>
    <row r="68" spans="1:18" ht="90" x14ac:dyDescent="0.25">
      <c r="A68" s="161" t="s">
        <v>485</v>
      </c>
      <c r="B68" s="156" t="s">
        <v>749</v>
      </c>
      <c r="C68" s="169"/>
      <c r="D68" s="276"/>
      <c r="E68" s="276"/>
      <c r="F68" s="276"/>
      <c r="G68" s="276"/>
      <c r="H68" s="276"/>
      <c r="I68" s="276"/>
      <c r="J68" s="276"/>
      <c r="K68" s="276"/>
      <c r="L68" s="276"/>
      <c r="M68" s="276"/>
      <c r="N68" s="276"/>
      <c r="O68" s="276"/>
      <c r="P68" s="276"/>
      <c r="Q68" s="276"/>
      <c r="R68" s="276"/>
    </row>
    <row r="69" spans="1:18" ht="75" x14ac:dyDescent="0.25">
      <c r="A69" s="159" t="s">
        <v>488</v>
      </c>
      <c r="B69" s="156" t="s">
        <v>696</v>
      </c>
      <c r="C69" s="169"/>
      <c r="D69" s="276"/>
      <c r="E69" s="276"/>
      <c r="F69" s="276"/>
      <c r="G69" s="276"/>
      <c r="H69" s="276"/>
      <c r="I69" s="276"/>
      <c r="J69" s="276"/>
      <c r="K69" s="276"/>
      <c r="L69" s="276"/>
      <c r="M69" s="276"/>
      <c r="N69" s="276"/>
      <c r="O69" s="276"/>
      <c r="P69" s="276"/>
      <c r="Q69" s="276"/>
      <c r="R69" s="276"/>
    </row>
    <row r="70" spans="1:18" ht="30" hidden="1" outlineLevel="1" x14ac:dyDescent="0.25">
      <c r="A70" s="159" t="s">
        <v>488</v>
      </c>
      <c r="B70" s="156" t="s">
        <v>736</v>
      </c>
      <c r="C70" s="169"/>
      <c r="D70" s="276"/>
      <c r="E70" s="276"/>
      <c r="F70" s="276"/>
      <c r="G70" s="276"/>
      <c r="H70" s="276"/>
      <c r="I70" s="276"/>
      <c r="J70" s="276"/>
      <c r="K70" s="276"/>
      <c r="L70" s="276"/>
      <c r="M70" s="276"/>
      <c r="N70" s="276"/>
      <c r="O70" s="276"/>
      <c r="P70" s="276"/>
      <c r="Q70" s="276"/>
      <c r="R70" s="276"/>
    </row>
    <row r="71" spans="1:18" ht="30" hidden="1" outlineLevel="1" x14ac:dyDescent="0.25">
      <c r="A71" s="159" t="s">
        <v>488</v>
      </c>
      <c r="B71" s="156" t="s">
        <v>736</v>
      </c>
      <c r="C71" s="169"/>
      <c r="D71" s="276"/>
      <c r="E71" s="276"/>
      <c r="F71" s="276"/>
      <c r="G71" s="276"/>
      <c r="H71" s="276"/>
      <c r="I71" s="276"/>
      <c r="J71" s="276"/>
      <c r="K71" s="276"/>
      <c r="L71" s="276"/>
      <c r="M71" s="276"/>
      <c r="N71" s="276"/>
      <c r="O71" s="276"/>
      <c r="P71" s="276"/>
      <c r="Q71" s="276"/>
      <c r="R71" s="276"/>
    </row>
    <row r="72" spans="1:18" collapsed="1" x14ac:dyDescent="0.25">
      <c r="A72" s="159" t="s">
        <v>737</v>
      </c>
      <c r="B72" s="156" t="s">
        <v>737</v>
      </c>
      <c r="C72" s="169"/>
      <c r="D72" s="276"/>
      <c r="E72" s="276"/>
      <c r="F72" s="276"/>
      <c r="G72" s="276"/>
      <c r="H72" s="276"/>
      <c r="I72" s="276"/>
      <c r="J72" s="276"/>
      <c r="K72" s="276"/>
      <c r="L72" s="276"/>
      <c r="M72" s="276"/>
      <c r="N72" s="276"/>
      <c r="O72" s="276"/>
      <c r="P72" s="276"/>
      <c r="Q72" s="276"/>
      <c r="R72" s="276"/>
    </row>
    <row r="73" spans="1:18" ht="75" x14ac:dyDescent="0.25">
      <c r="A73" s="161" t="s">
        <v>490</v>
      </c>
      <c r="B73" s="156" t="s">
        <v>741</v>
      </c>
      <c r="C73" s="169"/>
      <c r="D73" s="276"/>
      <c r="E73" s="276"/>
      <c r="F73" s="276"/>
      <c r="G73" s="276"/>
      <c r="H73" s="276"/>
      <c r="I73" s="276"/>
      <c r="J73" s="276"/>
      <c r="K73" s="276"/>
      <c r="L73" s="276"/>
      <c r="M73" s="276"/>
      <c r="N73" s="276"/>
      <c r="O73" s="276"/>
      <c r="P73" s="276"/>
      <c r="Q73" s="276"/>
      <c r="R73" s="276"/>
    </row>
    <row r="74" spans="1:18" x14ac:dyDescent="0.25">
      <c r="A74" s="162"/>
      <c r="B74" s="156" t="s">
        <v>742</v>
      </c>
      <c r="C74" s="169"/>
      <c r="D74" s="276"/>
      <c r="E74" s="276"/>
      <c r="F74" s="276"/>
      <c r="G74" s="276"/>
      <c r="H74" s="276"/>
      <c r="I74" s="276"/>
      <c r="J74" s="276"/>
      <c r="K74" s="276"/>
      <c r="L74" s="276"/>
      <c r="M74" s="276"/>
      <c r="N74" s="276"/>
      <c r="O74" s="276"/>
      <c r="P74" s="276"/>
      <c r="Q74" s="276"/>
      <c r="R74" s="276"/>
    </row>
    <row r="75" spans="1:18" ht="30" hidden="1" outlineLevel="1" x14ac:dyDescent="0.25">
      <c r="A75" s="159" t="s">
        <v>490</v>
      </c>
      <c r="B75" s="156" t="s">
        <v>736</v>
      </c>
      <c r="C75" s="169"/>
      <c r="D75" s="276"/>
      <c r="E75" s="276"/>
      <c r="F75" s="276"/>
      <c r="G75" s="276"/>
      <c r="H75" s="276"/>
      <c r="I75" s="276"/>
      <c r="J75" s="276"/>
      <c r="K75" s="276"/>
      <c r="L75" s="276"/>
      <c r="M75" s="276"/>
      <c r="N75" s="276"/>
      <c r="O75" s="276"/>
      <c r="P75" s="276"/>
      <c r="Q75" s="276"/>
      <c r="R75" s="276"/>
    </row>
    <row r="76" spans="1:18" ht="30" hidden="1" outlineLevel="1" x14ac:dyDescent="0.25">
      <c r="A76" s="159" t="s">
        <v>490</v>
      </c>
      <c r="B76" s="156" t="s">
        <v>736</v>
      </c>
      <c r="C76" s="169"/>
      <c r="D76" s="276"/>
      <c r="E76" s="276"/>
      <c r="F76" s="276"/>
      <c r="G76" s="276"/>
      <c r="H76" s="276"/>
      <c r="I76" s="276"/>
      <c r="J76" s="276"/>
      <c r="K76" s="276"/>
      <c r="L76" s="276"/>
      <c r="M76" s="276"/>
      <c r="N76" s="276"/>
      <c r="O76" s="276"/>
      <c r="P76" s="276"/>
      <c r="Q76" s="276"/>
      <c r="R76" s="276"/>
    </row>
    <row r="77" spans="1:18" collapsed="1" x14ac:dyDescent="0.25">
      <c r="A77" s="159" t="s">
        <v>737</v>
      </c>
      <c r="B77" s="156" t="s">
        <v>737</v>
      </c>
      <c r="C77" s="169"/>
      <c r="D77" s="276"/>
      <c r="E77" s="276"/>
      <c r="F77" s="276"/>
      <c r="G77" s="276"/>
      <c r="H77" s="276"/>
      <c r="I77" s="276"/>
      <c r="J77" s="276"/>
      <c r="K77" s="276"/>
      <c r="L77" s="276"/>
      <c r="M77" s="276"/>
      <c r="N77" s="276"/>
      <c r="O77" s="276"/>
      <c r="P77" s="276"/>
      <c r="Q77" s="276"/>
      <c r="R77" s="276"/>
    </row>
    <row r="78" spans="1:18" ht="42.75" x14ac:dyDescent="0.25">
      <c r="A78" s="175" t="s">
        <v>128</v>
      </c>
      <c r="B78" s="197" t="s">
        <v>743</v>
      </c>
      <c r="C78" s="198" t="s">
        <v>732</v>
      </c>
      <c r="D78" s="275" t="s">
        <v>803</v>
      </c>
      <c r="E78" s="275" t="s">
        <v>804</v>
      </c>
      <c r="F78" s="283" t="s">
        <v>805</v>
      </c>
      <c r="G78" s="275"/>
      <c r="H78" s="275" t="s">
        <v>806</v>
      </c>
      <c r="I78" s="275" t="s">
        <v>806</v>
      </c>
      <c r="J78" s="275" t="s">
        <v>806</v>
      </c>
      <c r="K78" s="275" t="s">
        <v>806</v>
      </c>
      <c r="L78" s="275" t="s">
        <v>806</v>
      </c>
      <c r="M78" s="275" t="s">
        <v>807</v>
      </c>
      <c r="N78" s="275" t="s">
        <v>806</v>
      </c>
      <c r="O78" s="275" t="s">
        <v>806</v>
      </c>
      <c r="P78" s="275" t="s">
        <v>806</v>
      </c>
      <c r="Q78" s="275" t="s">
        <v>806</v>
      </c>
      <c r="R78" s="275" t="s">
        <v>806</v>
      </c>
    </row>
    <row r="79" spans="1:18" ht="75" x14ac:dyDescent="0.25">
      <c r="A79" s="159" t="s">
        <v>159</v>
      </c>
      <c r="B79" s="156" t="s">
        <v>697</v>
      </c>
      <c r="C79" s="169"/>
      <c r="D79" s="276"/>
      <c r="E79" s="276"/>
      <c r="F79" s="276"/>
      <c r="G79" s="276"/>
      <c r="H79" s="276"/>
      <c r="I79" s="276"/>
      <c r="J79" s="276"/>
      <c r="K79" s="276"/>
      <c r="L79" s="276"/>
      <c r="M79" s="276"/>
      <c r="N79" s="276"/>
      <c r="O79" s="276"/>
      <c r="P79" s="276"/>
      <c r="Q79" s="276"/>
      <c r="R79" s="276"/>
    </row>
    <row r="80" spans="1:18" ht="30" x14ac:dyDescent="0.25">
      <c r="A80" s="161" t="s">
        <v>160</v>
      </c>
      <c r="B80" s="156" t="s">
        <v>698</v>
      </c>
      <c r="C80" s="169"/>
      <c r="D80" s="276"/>
      <c r="E80" s="276"/>
      <c r="F80" s="276"/>
      <c r="G80" s="276"/>
      <c r="H80" s="276"/>
      <c r="I80" s="276"/>
      <c r="J80" s="276"/>
      <c r="K80" s="276"/>
      <c r="L80" s="276"/>
      <c r="M80" s="276"/>
      <c r="N80" s="276"/>
      <c r="O80" s="276"/>
      <c r="P80" s="276"/>
      <c r="Q80" s="276"/>
      <c r="R80" s="276"/>
    </row>
    <row r="81" spans="1:18" ht="30" hidden="1" outlineLevel="1" x14ac:dyDescent="0.25">
      <c r="A81" s="159" t="s">
        <v>160</v>
      </c>
      <c r="B81" s="156" t="s">
        <v>736</v>
      </c>
      <c r="C81" s="169"/>
      <c r="D81" s="276"/>
      <c r="E81" s="276"/>
      <c r="F81" s="276"/>
      <c r="G81" s="276"/>
      <c r="H81" s="276"/>
      <c r="I81" s="276"/>
      <c r="J81" s="276"/>
      <c r="K81" s="276"/>
      <c r="L81" s="276"/>
      <c r="M81" s="276"/>
      <c r="N81" s="276"/>
      <c r="O81" s="276"/>
      <c r="P81" s="276"/>
      <c r="Q81" s="276"/>
      <c r="R81" s="276"/>
    </row>
    <row r="82" spans="1:18" ht="30" hidden="1" outlineLevel="1" x14ac:dyDescent="0.25">
      <c r="A82" s="159" t="s">
        <v>160</v>
      </c>
      <c r="B82" s="156" t="s">
        <v>736</v>
      </c>
      <c r="C82" s="169"/>
      <c r="D82" s="276"/>
      <c r="E82" s="276"/>
      <c r="F82" s="276"/>
      <c r="G82" s="276"/>
      <c r="H82" s="276"/>
      <c r="I82" s="276"/>
      <c r="J82" s="276"/>
      <c r="K82" s="276"/>
      <c r="L82" s="276"/>
      <c r="M82" s="276"/>
      <c r="N82" s="276"/>
      <c r="O82" s="276"/>
      <c r="P82" s="276"/>
      <c r="Q82" s="276"/>
      <c r="R82" s="276"/>
    </row>
    <row r="83" spans="1:18" collapsed="1" x14ac:dyDescent="0.25">
      <c r="A83" s="159" t="s">
        <v>737</v>
      </c>
      <c r="B83" s="156" t="s">
        <v>737</v>
      </c>
      <c r="C83" s="169"/>
      <c r="D83" s="276"/>
      <c r="E83" s="276"/>
      <c r="F83" s="276"/>
      <c r="G83" s="276"/>
      <c r="H83" s="276"/>
      <c r="I83" s="276"/>
      <c r="J83" s="276"/>
      <c r="K83" s="276"/>
      <c r="L83" s="276"/>
      <c r="M83" s="276"/>
      <c r="N83" s="276"/>
      <c r="O83" s="276"/>
      <c r="P83" s="276"/>
      <c r="Q83" s="276"/>
      <c r="R83" s="276"/>
    </row>
    <row r="84" spans="1:18" ht="60" x14ac:dyDescent="0.25">
      <c r="A84" s="161" t="s">
        <v>161</v>
      </c>
      <c r="B84" s="156" t="s">
        <v>744</v>
      </c>
      <c r="C84" s="169"/>
      <c r="D84" s="276"/>
      <c r="E84" s="276"/>
      <c r="F84" s="276"/>
      <c r="G84" s="276"/>
      <c r="H84" s="276"/>
      <c r="I84" s="276"/>
      <c r="J84" s="276"/>
      <c r="K84" s="276"/>
      <c r="L84" s="276"/>
      <c r="M84" s="276"/>
      <c r="N84" s="276"/>
      <c r="O84" s="276"/>
      <c r="P84" s="276"/>
      <c r="Q84" s="276"/>
      <c r="R84" s="276"/>
    </row>
    <row r="85" spans="1:18" x14ac:dyDescent="0.25">
      <c r="A85" s="162"/>
      <c r="B85" s="156" t="s">
        <v>742</v>
      </c>
      <c r="C85" s="169"/>
      <c r="D85" s="276"/>
      <c r="E85" s="276"/>
      <c r="F85" s="276"/>
      <c r="G85" s="276"/>
      <c r="H85" s="276"/>
      <c r="I85" s="276"/>
      <c r="J85" s="276"/>
      <c r="K85" s="276"/>
      <c r="L85" s="276"/>
      <c r="M85" s="276"/>
      <c r="N85" s="276"/>
      <c r="O85" s="276"/>
      <c r="P85" s="276"/>
      <c r="Q85" s="276"/>
      <c r="R85" s="276"/>
    </row>
    <row r="86" spans="1:18" ht="30" hidden="1" outlineLevel="1" x14ac:dyDescent="0.25">
      <c r="A86" s="159" t="s">
        <v>161</v>
      </c>
      <c r="B86" s="156" t="s">
        <v>736</v>
      </c>
      <c r="C86" s="169"/>
      <c r="D86" s="276"/>
      <c r="E86" s="276"/>
      <c r="F86" s="276"/>
      <c r="G86" s="276"/>
      <c r="H86" s="276"/>
      <c r="I86" s="276"/>
      <c r="J86" s="276"/>
      <c r="K86" s="276"/>
      <c r="L86" s="276"/>
      <c r="M86" s="276"/>
      <c r="N86" s="276"/>
      <c r="O86" s="276"/>
      <c r="P86" s="276"/>
      <c r="Q86" s="276"/>
      <c r="R86" s="276"/>
    </row>
    <row r="87" spans="1:18" ht="30" hidden="1" outlineLevel="1" x14ac:dyDescent="0.25">
      <c r="A87" s="159" t="s">
        <v>161</v>
      </c>
      <c r="B87" s="156" t="s">
        <v>736</v>
      </c>
      <c r="C87" s="169"/>
      <c r="D87" s="276"/>
      <c r="E87" s="276"/>
      <c r="F87" s="276"/>
      <c r="G87" s="276"/>
      <c r="H87" s="276"/>
      <c r="I87" s="276"/>
      <c r="J87" s="276"/>
      <c r="K87" s="276"/>
      <c r="L87" s="276"/>
      <c r="M87" s="276"/>
      <c r="N87" s="276"/>
      <c r="O87" s="276"/>
      <c r="P87" s="276"/>
      <c r="Q87" s="276"/>
      <c r="R87" s="276"/>
    </row>
    <row r="88" spans="1:18" collapsed="1" x14ac:dyDescent="0.25">
      <c r="A88" s="159" t="s">
        <v>737</v>
      </c>
      <c r="B88" s="156" t="s">
        <v>737</v>
      </c>
      <c r="C88" s="169"/>
      <c r="D88" s="276"/>
      <c r="E88" s="276"/>
      <c r="F88" s="276"/>
      <c r="G88" s="276"/>
      <c r="H88" s="276"/>
      <c r="I88" s="276"/>
      <c r="J88" s="276"/>
      <c r="K88" s="276"/>
      <c r="L88" s="276"/>
      <c r="M88" s="276"/>
      <c r="N88" s="276"/>
      <c r="O88" s="276"/>
      <c r="P88" s="276"/>
      <c r="Q88" s="276"/>
      <c r="R88" s="276"/>
    </row>
    <row r="89" spans="1:18" ht="45" x14ac:dyDescent="0.25">
      <c r="A89" s="159" t="s">
        <v>164</v>
      </c>
      <c r="B89" s="156" t="s">
        <v>700</v>
      </c>
      <c r="C89" s="169"/>
      <c r="D89" s="276"/>
      <c r="E89" s="276"/>
      <c r="F89" s="276"/>
      <c r="G89" s="276"/>
      <c r="H89" s="276"/>
      <c r="I89" s="276"/>
      <c r="J89" s="276"/>
      <c r="K89" s="276"/>
      <c r="L89" s="276"/>
      <c r="M89" s="276"/>
      <c r="N89" s="276"/>
      <c r="O89" s="276"/>
      <c r="P89" s="276"/>
      <c r="Q89" s="276"/>
      <c r="R89" s="276"/>
    </row>
    <row r="90" spans="1:18" ht="30" x14ac:dyDescent="0.25">
      <c r="A90" s="159" t="s">
        <v>510</v>
      </c>
      <c r="B90" s="156" t="s">
        <v>701</v>
      </c>
      <c r="C90" s="169"/>
      <c r="D90" s="276"/>
      <c r="E90" s="276"/>
      <c r="F90" s="276"/>
      <c r="G90" s="276"/>
      <c r="H90" s="276"/>
      <c r="I90" s="276"/>
      <c r="J90" s="276"/>
      <c r="K90" s="276"/>
      <c r="L90" s="276"/>
      <c r="M90" s="276"/>
      <c r="N90" s="276"/>
      <c r="O90" s="276"/>
      <c r="P90" s="276"/>
      <c r="Q90" s="276"/>
      <c r="R90" s="276"/>
    </row>
    <row r="91" spans="1:18" ht="30" hidden="1" outlineLevel="1" x14ac:dyDescent="0.25">
      <c r="A91" s="159" t="s">
        <v>510</v>
      </c>
      <c r="B91" s="156" t="s">
        <v>736</v>
      </c>
      <c r="C91" s="169"/>
      <c r="D91" s="276"/>
      <c r="E91" s="276"/>
      <c r="F91" s="276"/>
      <c r="G91" s="276"/>
      <c r="H91" s="276"/>
      <c r="I91" s="276"/>
      <c r="J91" s="276"/>
      <c r="K91" s="276"/>
      <c r="L91" s="276"/>
      <c r="M91" s="276"/>
      <c r="N91" s="276"/>
      <c r="O91" s="276"/>
      <c r="P91" s="276"/>
      <c r="Q91" s="276"/>
      <c r="R91" s="276"/>
    </row>
    <row r="92" spans="1:18" ht="30" hidden="1" outlineLevel="1" x14ac:dyDescent="0.25">
      <c r="A92" s="159" t="s">
        <v>510</v>
      </c>
      <c r="B92" s="156" t="s">
        <v>736</v>
      </c>
      <c r="C92" s="169"/>
      <c r="D92" s="276"/>
      <c r="E92" s="276"/>
      <c r="F92" s="276"/>
      <c r="G92" s="276"/>
      <c r="H92" s="276"/>
      <c r="I92" s="276"/>
      <c r="J92" s="276"/>
      <c r="K92" s="276"/>
      <c r="L92" s="276"/>
      <c r="M92" s="276"/>
      <c r="N92" s="276"/>
      <c r="O92" s="276"/>
      <c r="P92" s="276"/>
      <c r="Q92" s="276"/>
      <c r="R92" s="276"/>
    </row>
    <row r="93" spans="1:18" collapsed="1" x14ac:dyDescent="0.25">
      <c r="A93" s="159" t="s">
        <v>737</v>
      </c>
      <c r="B93" s="156" t="s">
        <v>737</v>
      </c>
      <c r="C93" s="169"/>
      <c r="D93" s="276"/>
      <c r="E93" s="276"/>
      <c r="F93" s="276"/>
      <c r="G93" s="276"/>
      <c r="H93" s="276"/>
      <c r="I93" s="276"/>
      <c r="J93" s="276"/>
      <c r="K93" s="276"/>
      <c r="L93" s="276"/>
      <c r="M93" s="276"/>
      <c r="N93" s="276"/>
      <c r="O93" s="276"/>
      <c r="P93" s="276"/>
      <c r="Q93" s="276"/>
      <c r="R93" s="276"/>
    </row>
    <row r="94" spans="1:18" ht="45" x14ac:dyDescent="0.25">
      <c r="A94" s="159" t="s">
        <v>511</v>
      </c>
      <c r="B94" s="156" t="s">
        <v>702</v>
      </c>
      <c r="C94" s="169"/>
      <c r="D94" s="276"/>
      <c r="E94" s="276"/>
      <c r="F94" s="276"/>
      <c r="G94" s="276"/>
      <c r="H94" s="276"/>
      <c r="I94" s="276"/>
      <c r="J94" s="276"/>
      <c r="K94" s="276"/>
      <c r="L94" s="276"/>
      <c r="M94" s="276"/>
      <c r="N94" s="276"/>
      <c r="O94" s="276"/>
      <c r="P94" s="276"/>
      <c r="Q94" s="276"/>
      <c r="R94" s="276"/>
    </row>
    <row r="95" spans="1:18" ht="30" hidden="1" outlineLevel="1" x14ac:dyDescent="0.25">
      <c r="A95" s="159" t="s">
        <v>511</v>
      </c>
      <c r="B95" s="156" t="s">
        <v>736</v>
      </c>
      <c r="C95" s="169"/>
      <c r="D95" s="276"/>
      <c r="E95" s="276"/>
      <c r="F95" s="276"/>
      <c r="G95" s="276"/>
      <c r="H95" s="276"/>
      <c r="I95" s="276"/>
      <c r="J95" s="276"/>
      <c r="K95" s="276"/>
      <c r="L95" s="276"/>
      <c r="M95" s="276"/>
      <c r="N95" s="276"/>
      <c r="O95" s="276"/>
      <c r="P95" s="276"/>
      <c r="Q95" s="276"/>
      <c r="R95" s="276"/>
    </row>
    <row r="96" spans="1:18" ht="30" hidden="1" outlineLevel="1" x14ac:dyDescent="0.25">
      <c r="A96" s="159" t="s">
        <v>511</v>
      </c>
      <c r="B96" s="156" t="s">
        <v>736</v>
      </c>
      <c r="C96" s="169"/>
      <c r="D96" s="276"/>
      <c r="E96" s="276"/>
      <c r="F96" s="276"/>
      <c r="G96" s="276"/>
      <c r="H96" s="276"/>
      <c r="I96" s="276"/>
      <c r="J96" s="276"/>
      <c r="K96" s="276"/>
      <c r="L96" s="276"/>
      <c r="M96" s="276"/>
      <c r="N96" s="276"/>
      <c r="O96" s="276"/>
      <c r="P96" s="276"/>
      <c r="Q96" s="276"/>
      <c r="R96" s="276"/>
    </row>
    <row r="97" spans="1:18" collapsed="1" x14ac:dyDescent="0.25">
      <c r="A97" s="159" t="s">
        <v>737</v>
      </c>
      <c r="B97" s="156" t="s">
        <v>737</v>
      </c>
      <c r="C97" s="169"/>
      <c r="D97" s="276"/>
      <c r="E97" s="276"/>
      <c r="F97" s="276"/>
      <c r="G97" s="276"/>
      <c r="H97" s="276"/>
      <c r="I97" s="276"/>
      <c r="J97" s="276"/>
      <c r="K97" s="276"/>
      <c r="L97" s="276"/>
      <c r="M97" s="276"/>
      <c r="N97" s="276"/>
      <c r="O97" s="276"/>
      <c r="P97" s="276"/>
      <c r="Q97" s="276"/>
      <c r="R97" s="276"/>
    </row>
    <row r="98" spans="1:18" ht="42.75" x14ac:dyDescent="0.25">
      <c r="A98" s="194" t="s">
        <v>165</v>
      </c>
      <c r="B98" s="195" t="s">
        <v>703</v>
      </c>
      <c r="C98" s="196" t="s">
        <v>732</v>
      </c>
      <c r="D98" s="281" t="s">
        <v>803</v>
      </c>
      <c r="E98" s="281" t="s">
        <v>804</v>
      </c>
      <c r="F98" s="284" t="s">
        <v>805</v>
      </c>
      <c r="G98" s="281"/>
      <c r="H98" s="281" t="s">
        <v>806</v>
      </c>
      <c r="I98" s="281" t="s">
        <v>806</v>
      </c>
      <c r="J98" s="281" t="s">
        <v>806</v>
      </c>
      <c r="K98" s="281" t="s">
        <v>806</v>
      </c>
      <c r="L98" s="281" t="s">
        <v>806</v>
      </c>
      <c r="M98" s="281" t="s">
        <v>807</v>
      </c>
      <c r="N98" s="281" t="s">
        <v>806</v>
      </c>
      <c r="O98" s="281" t="s">
        <v>806</v>
      </c>
      <c r="P98" s="281" t="s">
        <v>806</v>
      </c>
      <c r="Q98" s="281" t="s">
        <v>806</v>
      </c>
      <c r="R98" s="281" t="s">
        <v>806</v>
      </c>
    </row>
    <row r="99" spans="1:18" ht="45" x14ac:dyDescent="0.25">
      <c r="A99" s="159" t="s">
        <v>166</v>
      </c>
      <c r="B99" s="156" t="s">
        <v>704</v>
      </c>
      <c r="C99" s="169"/>
      <c r="D99" s="276"/>
      <c r="E99" s="276"/>
      <c r="F99" s="276"/>
      <c r="G99" s="276"/>
      <c r="H99" s="276"/>
      <c r="I99" s="276"/>
      <c r="J99" s="276"/>
      <c r="K99" s="276"/>
      <c r="L99" s="276"/>
      <c r="M99" s="276"/>
      <c r="N99" s="276"/>
      <c r="O99" s="276"/>
      <c r="P99" s="276"/>
      <c r="Q99" s="276"/>
      <c r="R99" s="276"/>
    </row>
    <row r="100" spans="1:18" ht="30" hidden="1" outlineLevel="1" x14ac:dyDescent="0.25">
      <c r="A100" s="159" t="s">
        <v>166</v>
      </c>
      <c r="B100" s="156" t="s">
        <v>736</v>
      </c>
      <c r="C100" s="169"/>
      <c r="D100" s="276"/>
      <c r="E100" s="276"/>
      <c r="F100" s="276"/>
      <c r="G100" s="276"/>
      <c r="H100" s="276"/>
      <c r="I100" s="276"/>
      <c r="J100" s="276"/>
      <c r="K100" s="276"/>
      <c r="L100" s="276"/>
      <c r="M100" s="276"/>
      <c r="N100" s="276"/>
      <c r="O100" s="276"/>
      <c r="P100" s="276"/>
      <c r="Q100" s="276"/>
      <c r="R100" s="276"/>
    </row>
    <row r="101" spans="1:18" ht="30" hidden="1" outlineLevel="1" x14ac:dyDescent="0.25">
      <c r="A101" s="159" t="s">
        <v>166</v>
      </c>
      <c r="B101" s="156" t="s">
        <v>736</v>
      </c>
      <c r="C101" s="169"/>
      <c r="D101" s="276"/>
      <c r="E101" s="276"/>
      <c r="F101" s="276"/>
      <c r="G101" s="276"/>
      <c r="H101" s="276"/>
      <c r="I101" s="276"/>
      <c r="J101" s="276"/>
      <c r="K101" s="276"/>
      <c r="L101" s="276"/>
      <c r="M101" s="276"/>
      <c r="N101" s="276"/>
      <c r="O101" s="276"/>
      <c r="P101" s="276"/>
      <c r="Q101" s="276"/>
      <c r="R101" s="276"/>
    </row>
    <row r="102" spans="1:18" collapsed="1" x14ac:dyDescent="0.25">
      <c r="A102" s="159" t="s">
        <v>737</v>
      </c>
      <c r="B102" s="156" t="s">
        <v>737</v>
      </c>
      <c r="C102" s="169"/>
      <c r="D102" s="276"/>
      <c r="E102" s="276"/>
      <c r="F102" s="276"/>
      <c r="G102" s="276"/>
      <c r="H102" s="276"/>
      <c r="I102" s="276"/>
      <c r="J102" s="276"/>
      <c r="K102" s="276"/>
      <c r="L102" s="276"/>
      <c r="M102" s="276"/>
      <c r="N102" s="276"/>
      <c r="O102" s="276"/>
      <c r="P102" s="276"/>
      <c r="Q102" s="276"/>
      <c r="R102" s="276"/>
    </row>
    <row r="103" spans="1:18" ht="45" x14ac:dyDescent="0.25">
      <c r="A103" s="191" t="s">
        <v>167</v>
      </c>
      <c r="B103" s="189" t="s">
        <v>705</v>
      </c>
      <c r="C103" s="193" t="s">
        <v>732</v>
      </c>
      <c r="D103" s="281" t="s">
        <v>803</v>
      </c>
      <c r="E103" s="281" t="s">
        <v>804</v>
      </c>
      <c r="F103" s="284" t="s">
        <v>805</v>
      </c>
      <c r="G103" s="281"/>
      <c r="H103" s="281" t="s">
        <v>806</v>
      </c>
      <c r="I103" s="281" t="s">
        <v>806</v>
      </c>
      <c r="J103" s="281" t="s">
        <v>806</v>
      </c>
      <c r="K103" s="281" t="s">
        <v>806</v>
      </c>
      <c r="L103" s="281" t="s">
        <v>806</v>
      </c>
      <c r="M103" s="281" t="s">
        <v>807</v>
      </c>
      <c r="N103" s="281" t="s">
        <v>806</v>
      </c>
      <c r="O103" s="281" t="s">
        <v>806</v>
      </c>
      <c r="P103" s="281" t="s">
        <v>806</v>
      </c>
      <c r="Q103" s="281" t="s">
        <v>806</v>
      </c>
      <c r="R103" s="281" t="s">
        <v>806</v>
      </c>
    </row>
    <row r="104" spans="1:18" ht="30" x14ac:dyDescent="0.25">
      <c r="A104" s="188" t="s">
        <v>167</v>
      </c>
      <c r="B104" s="192" t="s">
        <v>753</v>
      </c>
      <c r="C104" s="190" t="s">
        <v>752</v>
      </c>
      <c r="D104" s="281" t="s">
        <v>803</v>
      </c>
      <c r="E104" s="281" t="s">
        <v>804</v>
      </c>
      <c r="F104" s="284" t="s">
        <v>805</v>
      </c>
      <c r="G104" s="281"/>
      <c r="H104" s="281" t="s">
        <v>806</v>
      </c>
      <c r="I104" s="281" t="s">
        <v>806</v>
      </c>
      <c r="J104" s="281" t="s">
        <v>806</v>
      </c>
      <c r="K104" s="281" t="s">
        <v>806</v>
      </c>
      <c r="L104" s="281" t="s">
        <v>806</v>
      </c>
      <c r="M104" s="281" t="s">
        <v>807</v>
      </c>
      <c r="N104" s="281" t="s">
        <v>806</v>
      </c>
      <c r="O104" s="281" t="s">
        <v>806</v>
      </c>
      <c r="P104" s="281" t="s">
        <v>806</v>
      </c>
      <c r="Q104" s="281" t="s">
        <v>806</v>
      </c>
      <c r="R104" s="281" t="s">
        <v>806</v>
      </c>
    </row>
    <row r="105" spans="1:18" ht="30" hidden="1" outlineLevel="1" x14ac:dyDescent="0.25">
      <c r="A105" s="159" t="s">
        <v>167</v>
      </c>
      <c r="B105" s="156" t="s">
        <v>736</v>
      </c>
      <c r="C105" s="169"/>
      <c r="D105" s="276"/>
      <c r="E105" s="276"/>
      <c r="F105" s="276"/>
      <c r="G105" s="276"/>
      <c r="H105" s="276"/>
      <c r="I105" s="276"/>
      <c r="J105" s="276"/>
      <c r="K105" s="276"/>
      <c r="L105" s="276"/>
      <c r="M105" s="276"/>
      <c r="N105" s="276"/>
      <c r="O105" s="276"/>
      <c r="P105" s="276"/>
      <c r="Q105" s="276"/>
      <c r="R105" s="276"/>
    </row>
    <row r="106" spans="1:18" collapsed="1" x14ac:dyDescent="0.25">
      <c r="A106" s="159" t="s">
        <v>737</v>
      </c>
      <c r="B106" s="156" t="s">
        <v>737</v>
      </c>
      <c r="C106" s="169"/>
      <c r="D106" s="276"/>
      <c r="E106" s="276"/>
      <c r="F106" s="276"/>
      <c r="G106" s="276"/>
      <c r="H106" s="276"/>
      <c r="I106" s="276"/>
      <c r="J106" s="276"/>
      <c r="K106" s="276"/>
      <c r="L106" s="276"/>
      <c r="M106" s="276"/>
      <c r="N106" s="276"/>
      <c r="O106" s="276"/>
      <c r="P106" s="276"/>
      <c r="Q106" s="276"/>
      <c r="R106" s="276"/>
    </row>
    <row r="107" spans="1:18" ht="30" x14ac:dyDescent="0.25">
      <c r="A107" s="161" t="s">
        <v>168</v>
      </c>
      <c r="B107" s="156" t="s">
        <v>706</v>
      </c>
      <c r="C107" s="169"/>
      <c r="D107" s="276"/>
      <c r="E107" s="276"/>
      <c r="F107" s="276"/>
      <c r="G107" s="276"/>
      <c r="H107" s="276"/>
      <c r="I107" s="276"/>
      <c r="J107" s="276"/>
      <c r="K107" s="276"/>
      <c r="L107" s="276"/>
      <c r="M107" s="276"/>
      <c r="N107" s="276"/>
      <c r="O107" s="276"/>
      <c r="P107" s="276"/>
      <c r="Q107" s="276"/>
      <c r="R107" s="276"/>
    </row>
    <row r="108" spans="1:18" ht="30" hidden="1" outlineLevel="1" x14ac:dyDescent="0.25">
      <c r="A108" s="159" t="s">
        <v>168</v>
      </c>
      <c r="B108" s="156" t="s">
        <v>736</v>
      </c>
      <c r="C108" s="169"/>
      <c r="D108" s="276"/>
      <c r="E108" s="276"/>
      <c r="F108" s="276"/>
      <c r="G108" s="276"/>
      <c r="H108" s="276"/>
      <c r="I108" s="276"/>
      <c r="J108" s="276"/>
      <c r="K108" s="276"/>
      <c r="L108" s="276"/>
      <c r="M108" s="276"/>
      <c r="N108" s="276"/>
      <c r="O108" s="276"/>
      <c r="P108" s="276"/>
      <c r="Q108" s="276"/>
      <c r="R108" s="276"/>
    </row>
    <row r="109" spans="1:18" ht="30" hidden="1" outlineLevel="1" x14ac:dyDescent="0.25">
      <c r="A109" s="159" t="s">
        <v>168</v>
      </c>
      <c r="B109" s="156" t="s">
        <v>736</v>
      </c>
      <c r="C109" s="169"/>
      <c r="D109" s="276"/>
      <c r="E109" s="276"/>
      <c r="F109" s="276"/>
      <c r="G109" s="276"/>
      <c r="H109" s="276"/>
      <c r="I109" s="276"/>
      <c r="J109" s="276"/>
      <c r="K109" s="276"/>
      <c r="L109" s="276"/>
      <c r="M109" s="276"/>
      <c r="N109" s="276"/>
      <c r="O109" s="276"/>
      <c r="P109" s="276"/>
      <c r="Q109" s="276"/>
      <c r="R109" s="276"/>
    </row>
    <row r="110" spans="1:18" collapsed="1" x14ac:dyDescent="0.25">
      <c r="A110" s="159" t="s">
        <v>737</v>
      </c>
      <c r="B110" s="156" t="s">
        <v>737</v>
      </c>
      <c r="C110" s="169"/>
      <c r="D110" s="276"/>
      <c r="E110" s="276"/>
      <c r="F110" s="276"/>
      <c r="G110" s="276"/>
      <c r="H110" s="276"/>
      <c r="I110" s="276"/>
      <c r="J110" s="276"/>
      <c r="K110" s="276"/>
      <c r="L110" s="276"/>
      <c r="M110" s="276"/>
      <c r="N110" s="276"/>
      <c r="O110" s="276"/>
      <c r="P110" s="276"/>
      <c r="Q110" s="276"/>
      <c r="R110" s="276"/>
    </row>
    <row r="111" spans="1:18" ht="45" x14ac:dyDescent="0.25">
      <c r="A111" s="161" t="s">
        <v>169</v>
      </c>
      <c r="B111" s="156" t="s">
        <v>707</v>
      </c>
      <c r="C111" s="169"/>
      <c r="D111" s="276"/>
      <c r="E111" s="276"/>
      <c r="F111" s="276"/>
      <c r="G111" s="276"/>
      <c r="H111" s="276"/>
      <c r="I111" s="276"/>
      <c r="J111" s="276"/>
      <c r="K111" s="276"/>
      <c r="L111" s="276"/>
      <c r="M111" s="276"/>
      <c r="N111" s="276"/>
      <c r="O111" s="276"/>
      <c r="P111" s="276"/>
      <c r="Q111" s="276"/>
      <c r="R111" s="276"/>
    </row>
    <row r="112" spans="1:18" ht="30" hidden="1" outlineLevel="1" x14ac:dyDescent="0.25">
      <c r="A112" s="159" t="s">
        <v>169</v>
      </c>
      <c r="B112" s="156" t="s">
        <v>736</v>
      </c>
      <c r="C112" s="169"/>
      <c r="D112" s="276"/>
      <c r="E112" s="276"/>
      <c r="F112" s="276"/>
      <c r="G112" s="276"/>
      <c r="H112" s="276"/>
      <c r="I112" s="276"/>
      <c r="J112" s="276"/>
      <c r="K112" s="276"/>
      <c r="L112" s="276"/>
      <c r="M112" s="276"/>
      <c r="N112" s="276"/>
      <c r="O112" s="276"/>
      <c r="P112" s="276"/>
      <c r="Q112" s="276"/>
      <c r="R112" s="276"/>
    </row>
    <row r="113" spans="1:18" ht="30" hidden="1" outlineLevel="1" x14ac:dyDescent="0.25">
      <c r="A113" s="159" t="s">
        <v>169</v>
      </c>
      <c r="B113" s="156" t="s">
        <v>736</v>
      </c>
      <c r="C113" s="169"/>
      <c r="D113" s="276"/>
      <c r="E113" s="276"/>
      <c r="F113" s="276"/>
      <c r="G113" s="276"/>
      <c r="H113" s="276"/>
      <c r="I113" s="276"/>
      <c r="J113" s="276"/>
      <c r="K113" s="276"/>
      <c r="L113" s="276"/>
      <c r="M113" s="276"/>
      <c r="N113" s="276"/>
      <c r="O113" s="276"/>
      <c r="P113" s="276"/>
      <c r="Q113" s="276"/>
      <c r="R113" s="276"/>
    </row>
    <row r="114" spans="1:18" collapsed="1" x14ac:dyDescent="0.25">
      <c r="A114" s="159" t="s">
        <v>737</v>
      </c>
      <c r="B114" s="156" t="s">
        <v>737</v>
      </c>
      <c r="C114" s="169"/>
      <c r="D114" s="276"/>
      <c r="E114" s="276"/>
      <c r="F114" s="276"/>
      <c r="G114" s="276"/>
      <c r="H114" s="276"/>
      <c r="I114" s="276"/>
      <c r="J114" s="276"/>
      <c r="K114" s="276"/>
      <c r="L114" s="276"/>
      <c r="M114" s="276"/>
      <c r="N114" s="276"/>
      <c r="O114" s="276"/>
      <c r="P114" s="276"/>
      <c r="Q114" s="276"/>
      <c r="R114" s="276"/>
    </row>
    <row r="115" spans="1:18" ht="60" x14ac:dyDescent="0.25">
      <c r="A115" s="159" t="s">
        <v>170</v>
      </c>
      <c r="B115" s="156" t="s">
        <v>708</v>
      </c>
      <c r="C115" s="169"/>
      <c r="D115" s="276"/>
      <c r="E115" s="276"/>
      <c r="F115" s="276"/>
      <c r="G115" s="276"/>
      <c r="H115" s="276"/>
      <c r="I115" s="276"/>
      <c r="J115" s="276"/>
      <c r="K115" s="276"/>
      <c r="L115" s="276"/>
      <c r="M115" s="276"/>
      <c r="N115" s="276"/>
      <c r="O115" s="276"/>
      <c r="P115" s="276"/>
      <c r="Q115" s="276"/>
      <c r="R115" s="276"/>
    </row>
    <row r="116" spans="1:18" ht="30" hidden="1" outlineLevel="1" x14ac:dyDescent="0.25">
      <c r="A116" s="159" t="s">
        <v>170</v>
      </c>
      <c r="B116" s="156" t="s">
        <v>736</v>
      </c>
      <c r="C116" s="169"/>
      <c r="D116" s="276"/>
      <c r="E116" s="276"/>
      <c r="F116" s="276"/>
      <c r="G116" s="276"/>
      <c r="H116" s="276"/>
      <c r="I116" s="276"/>
      <c r="J116" s="276"/>
      <c r="K116" s="276"/>
      <c r="L116" s="276"/>
      <c r="M116" s="276"/>
      <c r="N116" s="276"/>
      <c r="O116" s="276"/>
      <c r="P116" s="276"/>
      <c r="Q116" s="276"/>
      <c r="R116" s="276"/>
    </row>
    <row r="117" spans="1:18" ht="30" hidden="1" outlineLevel="1" x14ac:dyDescent="0.25">
      <c r="A117" s="159" t="s">
        <v>170</v>
      </c>
      <c r="B117" s="156" t="s">
        <v>736</v>
      </c>
      <c r="C117" s="169"/>
      <c r="D117" s="276"/>
      <c r="E117" s="276"/>
      <c r="F117" s="276"/>
      <c r="G117" s="276"/>
      <c r="H117" s="276"/>
      <c r="I117" s="276"/>
      <c r="J117" s="276"/>
      <c r="K117" s="276"/>
      <c r="L117" s="276"/>
      <c r="M117" s="276"/>
      <c r="N117" s="276"/>
      <c r="O117" s="276"/>
      <c r="P117" s="276"/>
      <c r="Q117" s="276"/>
      <c r="R117" s="276"/>
    </row>
    <row r="118" spans="1:18" collapsed="1" x14ac:dyDescent="0.25">
      <c r="A118" s="159" t="s">
        <v>737</v>
      </c>
      <c r="B118" s="156" t="s">
        <v>737</v>
      </c>
      <c r="C118" s="169"/>
      <c r="D118" s="276"/>
      <c r="E118" s="276"/>
      <c r="F118" s="276"/>
      <c r="G118" s="276"/>
      <c r="H118" s="276"/>
      <c r="I118" s="276"/>
      <c r="J118" s="276"/>
      <c r="K118" s="276"/>
      <c r="L118" s="276"/>
      <c r="M118" s="276"/>
      <c r="N118" s="276"/>
      <c r="O118" s="276"/>
      <c r="P118" s="276"/>
      <c r="Q118" s="276"/>
      <c r="R118" s="276"/>
    </row>
    <row r="119" spans="1:18" ht="60" x14ac:dyDescent="0.25">
      <c r="A119" s="159" t="s">
        <v>171</v>
      </c>
      <c r="B119" s="156" t="s">
        <v>709</v>
      </c>
      <c r="C119" s="169"/>
      <c r="D119" s="276"/>
      <c r="E119" s="276"/>
      <c r="F119" s="276"/>
      <c r="G119" s="276"/>
      <c r="H119" s="276"/>
      <c r="I119" s="276"/>
      <c r="J119" s="276"/>
      <c r="K119" s="276"/>
      <c r="L119" s="276"/>
      <c r="M119" s="276"/>
      <c r="N119" s="276"/>
      <c r="O119" s="276"/>
      <c r="P119" s="276"/>
      <c r="Q119" s="276"/>
      <c r="R119" s="276"/>
    </row>
    <row r="120" spans="1:18" ht="30" hidden="1" outlineLevel="1" x14ac:dyDescent="0.25">
      <c r="A120" s="159" t="s">
        <v>171</v>
      </c>
      <c r="B120" s="156" t="s">
        <v>736</v>
      </c>
      <c r="C120" s="169"/>
      <c r="D120" s="276"/>
      <c r="E120" s="276"/>
      <c r="F120" s="276"/>
      <c r="G120" s="276"/>
      <c r="H120" s="276"/>
      <c r="I120" s="276"/>
      <c r="J120" s="276"/>
      <c r="K120" s="276"/>
      <c r="L120" s="276"/>
      <c r="M120" s="276"/>
      <c r="N120" s="276"/>
      <c r="O120" s="276"/>
      <c r="P120" s="276"/>
      <c r="Q120" s="276"/>
      <c r="R120" s="276"/>
    </row>
    <row r="121" spans="1:18" ht="30" hidden="1" outlineLevel="1" x14ac:dyDescent="0.25">
      <c r="A121" s="159" t="s">
        <v>171</v>
      </c>
      <c r="B121" s="156" t="s">
        <v>736</v>
      </c>
      <c r="C121" s="169"/>
      <c r="D121" s="276"/>
      <c r="E121" s="276"/>
      <c r="F121" s="276"/>
      <c r="G121" s="276"/>
      <c r="H121" s="276"/>
      <c r="I121" s="276"/>
      <c r="J121" s="276"/>
      <c r="K121" s="276"/>
      <c r="L121" s="276"/>
      <c r="M121" s="276"/>
      <c r="N121" s="276"/>
      <c r="O121" s="276"/>
      <c r="P121" s="276"/>
      <c r="Q121" s="276"/>
      <c r="R121" s="276"/>
    </row>
    <row r="122" spans="1:18" collapsed="1" x14ac:dyDescent="0.25">
      <c r="A122" s="159" t="s">
        <v>737</v>
      </c>
      <c r="B122" s="156" t="s">
        <v>737</v>
      </c>
      <c r="C122" s="169"/>
      <c r="D122" s="276"/>
      <c r="E122" s="276"/>
      <c r="F122" s="276"/>
      <c r="G122" s="276"/>
      <c r="H122" s="276"/>
      <c r="I122" s="276"/>
      <c r="J122" s="276"/>
      <c r="K122" s="276"/>
      <c r="L122" s="276"/>
      <c r="M122" s="276"/>
      <c r="N122" s="276"/>
      <c r="O122" s="276"/>
      <c r="P122" s="276"/>
      <c r="Q122" s="276"/>
      <c r="R122" s="276"/>
    </row>
    <row r="123" spans="1:18" ht="45" x14ac:dyDescent="0.25">
      <c r="A123" s="159" t="s">
        <v>172</v>
      </c>
      <c r="B123" s="156" t="s">
        <v>710</v>
      </c>
      <c r="C123" s="169"/>
      <c r="D123" s="276"/>
      <c r="E123" s="276"/>
      <c r="F123" s="276"/>
      <c r="G123" s="276"/>
      <c r="H123" s="276"/>
      <c r="I123" s="276"/>
      <c r="J123" s="276"/>
      <c r="K123" s="276"/>
      <c r="L123" s="276"/>
      <c r="M123" s="276"/>
      <c r="N123" s="276"/>
      <c r="O123" s="276"/>
      <c r="P123" s="276"/>
      <c r="Q123" s="276"/>
      <c r="R123" s="276"/>
    </row>
    <row r="124" spans="1:18" ht="30" hidden="1" outlineLevel="1" x14ac:dyDescent="0.25">
      <c r="A124" s="159" t="s">
        <v>172</v>
      </c>
      <c r="B124" s="156" t="s">
        <v>736</v>
      </c>
      <c r="C124" s="169"/>
      <c r="D124" s="276"/>
      <c r="E124" s="276"/>
      <c r="F124" s="276"/>
      <c r="G124" s="276"/>
      <c r="H124" s="276"/>
      <c r="I124" s="276"/>
      <c r="J124" s="276"/>
      <c r="K124" s="276"/>
      <c r="L124" s="276"/>
      <c r="M124" s="276"/>
      <c r="N124" s="276"/>
      <c r="O124" s="276"/>
      <c r="P124" s="276"/>
      <c r="Q124" s="276"/>
      <c r="R124" s="276"/>
    </row>
    <row r="125" spans="1:18" ht="30" hidden="1" outlineLevel="1" x14ac:dyDescent="0.25">
      <c r="A125" s="159" t="s">
        <v>172</v>
      </c>
      <c r="B125" s="156" t="s">
        <v>736</v>
      </c>
      <c r="C125" s="169"/>
      <c r="D125" s="276"/>
      <c r="E125" s="276"/>
      <c r="F125" s="276"/>
      <c r="G125" s="276"/>
      <c r="H125" s="276"/>
      <c r="I125" s="276"/>
      <c r="J125" s="276"/>
      <c r="K125" s="276"/>
      <c r="L125" s="276"/>
      <c r="M125" s="276"/>
      <c r="N125" s="276"/>
      <c r="O125" s="276"/>
      <c r="P125" s="276"/>
      <c r="Q125" s="276"/>
      <c r="R125" s="276"/>
    </row>
    <row r="126" spans="1:18" collapsed="1" x14ac:dyDescent="0.25">
      <c r="A126" s="159" t="s">
        <v>737</v>
      </c>
      <c r="B126" s="156" t="s">
        <v>737</v>
      </c>
      <c r="C126" s="169"/>
      <c r="D126" s="276"/>
      <c r="E126" s="276"/>
      <c r="F126" s="276"/>
      <c r="G126" s="276"/>
      <c r="H126" s="276"/>
      <c r="I126" s="276"/>
      <c r="J126" s="276"/>
      <c r="K126" s="276"/>
      <c r="L126" s="276"/>
      <c r="M126" s="276"/>
      <c r="N126" s="276"/>
      <c r="O126" s="276"/>
      <c r="P126" s="276"/>
      <c r="Q126" s="276"/>
      <c r="R126" s="276"/>
    </row>
    <row r="127" spans="1:18" ht="60" x14ac:dyDescent="0.25">
      <c r="A127" s="159" t="s">
        <v>711</v>
      </c>
      <c r="B127" s="156" t="s">
        <v>712</v>
      </c>
      <c r="C127" s="169"/>
      <c r="D127" s="276"/>
      <c r="E127" s="276"/>
      <c r="F127" s="276"/>
      <c r="G127" s="276"/>
      <c r="H127" s="276"/>
      <c r="I127" s="276"/>
      <c r="J127" s="276"/>
      <c r="K127" s="276"/>
      <c r="L127" s="276"/>
      <c r="M127" s="276"/>
      <c r="N127" s="276"/>
      <c r="O127" s="276"/>
      <c r="P127" s="276"/>
      <c r="Q127" s="276"/>
      <c r="R127" s="276"/>
    </row>
    <row r="128" spans="1:18" ht="30" hidden="1" outlineLevel="1" x14ac:dyDescent="0.25">
      <c r="A128" s="159" t="s">
        <v>711</v>
      </c>
      <c r="B128" s="156" t="s">
        <v>736</v>
      </c>
      <c r="C128" s="169"/>
      <c r="D128" s="276"/>
      <c r="E128" s="276"/>
      <c r="F128" s="276"/>
      <c r="G128" s="276"/>
      <c r="H128" s="276"/>
      <c r="I128" s="276"/>
      <c r="J128" s="276"/>
      <c r="K128" s="276"/>
      <c r="L128" s="276"/>
      <c r="M128" s="276"/>
      <c r="N128" s="276"/>
      <c r="O128" s="276"/>
      <c r="P128" s="276"/>
      <c r="Q128" s="276"/>
      <c r="R128" s="276"/>
    </row>
    <row r="129" spans="1:18" ht="30" hidden="1" outlineLevel="1" x14ac:dyDescent="0.25">
      <c r="A129" s="159" t="s">
        <v>711</v>
      </c>
      <c r="B129" s="156" t="s">
        <v>736</v>
      </c>
      <c r="C129" s="169"/>
      <c r="D129" s="276"/>
      <c r="E129" s="276"/>
      <c r="F129" s="276"/>
      <c r="G129" s="276"/>
      <c r="H129" s="276"/>
      <c r="I129" s="276"/>
      <c r="J129" s="276"/>
      <c r="K129" s="276"/>
      <c r="L129" s="276"/>
      <c r="M129" s="276"/>
      <c r="N129" s="276"/>
      <c r="O129" s="276"/>
      <c r="P129" s="276"/>
      <c r="Q129" s="276"/>
      <c r="R129" s="276"/>
    </row>
    <row r="130" spans="1:18" collapsed="1" x14ac:dyDescent="0.25">
      <c r="A130" s="159" t="s">
        <v>737</v>
      </c>
      <c r="B130" s="156" t="s">
        <v>737</v>
      </c>
      <c r="C130" s="169"/>
      <c r="D130" s="276"/>
      <c r="E130" s="276"/>
      <c r="F130" s="276"/>
      <c r="G130" s="276"/>
      <c r="H130" s="276"/>
      <c r="I130" s="276"/>
      <c r="J130" s="276"/>
      <c r="K130" s="276"/>
      <c r="L130" s="276"/>
      <c r="M130" s="276"/>
      <c r="N130" s="276"/>
      <c r="O130" s="276"/>
      <c r="P130" s="276"/>
      <c r="Q130" s="276"/>
      <c r="R130" s="276"/>
    </row>
    <row r="131" spans="1:18" ht="57" x14ac:dyDescent="0.25">
      <c r="A131" s="194" t="s">
        <v>514</v>
      </c>
      <c r="B131" s="195" t="s">
        <v>713</v>
      </c>
      <c r="C131" s="196" t="s">
        <v>732</v>
      </c>
      <c r="D131" s="281" t="s">
        <v>803</v>
      </c>
      <c r="E131" s="281" t="s">
        <v>804</v>
      </c>
      <c r="F131" s="284" t="s">
        <v>805</v>
      </c>
      <c r="G131" s="281"/>
      <c r="H131" s="281" t="s">
        <v>806</v>
      </c>
      <c r="I131" s="281" t="s">
        <v>806</v>
      </c>
      <c r="J131" s="281" t="s">
        <v>806</v>
      </c>
      <c r="K131" s="281" t="s">
        <v>806</v>
      </c>
      <c r="L131" s="281" t="s">
        <v>806</v>
      </c>
      <c r="M131" s="281" t="s">
        <v>807</v>
      </c>
      <c r="N131" s="281" t="s">
        <v>806</v>
      </c>
      <c r="O131" s="281" t="s">
        <v>806</v>
      </c>
      <c r="P131" s="281" t="s">
        <v>806</v>
      </c>
      <c r="Q131" s="281" t="s">
        <v>806</v>
      </c>
      <c r="R131" s="281" t="s">
        <v>806</v>
      </c>
    </row>
    <row r="132" spans="1:18" ht="30" x14ac:dyDescent="0.25">
      <c r="A132" s="191" t="s">
        <v>515</v>
      </c>
      <c r="B132" s="189" t="s">
        <v>714</v>
      </c>
      <c r="C132" s="193" t="s">
        <v>732</v>
      </c>
      <c r="D132" s="281" t="s">
        <v>803</v>
      </c>
      <c r="E132" s="281" t="s">
        <v>804</v>
      </c>
      <c r="F132" s="284" t="s">
        <v>805</v>
      </c>
      <c r="G132" s="281"/>
      <c r="H132" s="281" t="s">
        <v>806</v>
      </c>
      <c r="I132" s="281" t="s">
        <v>806</v>
      </c>
      <c r="J132" s="281" t="s">
        <v>806</v>
      </c>
      <c r="K132" s="281" t="s">
        <v>806</v>
      </c>
      <c r="L132" s="281" t="s">
        <v>806</v>
      </c>
      <c r="M132" s="281" t="s">
        <v>807</v>
      </c>
      <c r="N132" s="281" t="s">
        <v>806</v>
      </c>
      <c r="O132" s="281" t="s">
        <v>806</v>
      </c>
      <c r="P132" s="281" t="s">
        <v>806</v>
      </c>
      <c r="Q132" s="281" t="s">
        <v>806</v>
      </c>
      <c r="R132" s="281" t="s">
        <v>806</v>
      </c>
    </row>
    <row r="133" spans="1:18" ht="75" x14ac:dyDescent="0.25">
      <c r="A133" s="188" t="s">
        <v>515</v>
      </c>
      <c r="B133" s="192" t="s">
        <v>763</v>
      </c>
      <c r="C133" s="193" t="s">
        <v>752</v>
      </c>
      <c r="D133" s="281" t="s">
        <v>803</v>
      </c>
      <c r="E133" s="281" t="s">
        <v>804</v>
      </c>
      <c r="F133" s="284" t="s">
        <v>805</v>
      </c>
      <c r="G133" s="281"/>
      <c r="H133" s="281" t="s">
        <v>806</v>
      </c>
      <c r="I133" s="281" t="s">
        <v>806</v>
      </c>
      <c r="J133" s="281" t="s">
        <v>806</v>
      </c>
      <c r="K133" s="281" t="s">
        <v>806</v>
      </c>
      <c r="L133" s="281" t="s">
        <v>806</v>
      </c>
      <c r="M133" s="281" t="s">
        <v>807</v>
      </c>
      <c r="N133" s="281" t="s">
        <v>806</v>
      </c>
      <c r="O133" s="281" t="s">
        <v>806</v>
      </c>
      <c r="P133" s="281" t="s">
        <v>806</v>
      </c>
      <c r="Q133" s="281" t="s">
        <v>806</v>
      </c>
      <c r="R133" s="281" t="s">
        <v>806</v>
      </c>
    </row>
    <row r="134" spans="1:18" ht="45" x14ac:dyDescent="0.25">
      <c r="A134" s="188" t="s">
        <v>515</v>
      </c>
      <c r="B134" s="189" t="s">
        <v>764</v>
      </c>
      <c r="C134" s="193" t="s">
        <v>751</v>
      </c>
      <c r="D134" s="281" t="s">
        <v>803</v>
      </c>
      <c r="E134" s="281" t="s">
        <v>804</v>
      </c>
      <c r="F134" s="284" t="s">
        <v>805</v>
      </c>
      <c r="G134" s="281"/>
      <c r="H134" s="281" t="s">
        <v>806</v>
      </c>
      <c r="I134" s="281" t="s">
        <v>806</v>
      </c>
      <c r="J134" s="281" t="s">
        <v>806</v>
      </c>
      <c r="K134" s="281" t="s">
        <v>806</v>
      </c>
      <c r="L134" s="281" t="s">
        <v>806</v>
      </c>
      <c r="M134" s="281" t="s">
        <v>807</v>
      </c>
      <c r="N134" s="281" t="s">
        <v>806</v>
      </c>
      <c r="O134" s="281" t="s">
        <v>806</v>
      </c>
      <c r="P134" s="281" t="s">
        <v>806</v>
      </c>
      <c r="Q134" s="281" t="s">
        <v>806</v>
      </c>
      <c r="R134" s="281" t="s">
        <v>806</v>
      </c>
    </row>
    <row r="135" spans="1:18" x14ac:dyDescent="0.25">
      <c r="A135" s="159" t="s">
        <v>737</v>
      </c>
      <c r="B135" s="156" t="s">
        <v>737</v>
      </c>
      <c r="C135" s="169"/>
      <c r="D135" s="276"/>
      <c r="E135" s="276"/>
      <c r="F135" s="276"/>
      <c r="G135" s="276"/>
      <c r="H135" s="276"/>
      <c r="I135" s="276"/>
      <c r="J135" s="276"/>
      <c r="K135" s="276"/>
      <c r="L135" s="276"/>
      <c r="M135" s="276"/>
      <c r="N135" s="276"/>
      <c r="O135" s="276"/>
      <c r="P135" s="276"/>
      <c r="Q135" s="276"/>
      <c r="R135" s="276"/>
    </row>
    <row r="136" spans="1:18" ht="45" x14ac:dyDescent="0.25">
      <c r="A136" s="159" t="s">
        <v>517</v>
      </c>
      <c r="B136" s="156" t="s">
        <v>715</v>
      </c>
      <c r="C136" s="169"/>
      <c r="D136" s="276"/>
      <c r="E136" s="276"/>
      <c r="F136" s="276"/>
      <c r="G136" s="276"/>
      <c r="H136" s="276"/>
      <c r="I136" s="276"/>
      <c r="J136" s="276"/>
      <c r="K136" s="276"/>
      <c r="L136" s="276"/>
      <c r="M136" s="276"/>
      <c r="N136" s="276"/>
      <c r="O136" s="276"/>
      <c r="P136" s="276"/>
      <c r="Q136" s="276"/>
      <c r="R136" s="276"/>
    </row>
    <row r="137" spans="1:18" ht="30" hidden="1" outlineLevel="1" x14ac:dyDescent="0.25">
      <c r="A137" s="159" t="s">
        <v>517</v>
      </c>
      <c r="B137" s="156" t="s">
        <v>736</v>
      </c>
      <c r="C137" s="169"/>
      <c r="D137" s="276"/>
      <c r="E137" s="276"/>
      <c r="F137" s="276"/>
      <c r="G137" s="276"/>
      <c r="H137" s="276"/>
      <c r="I137" s="276"/>
      <c r="J137" s="276"/>
      <c r="K137" s="276"/>
      <c r="L137" s="276"/>
      <c r="M137" s="276"/>
      <c r="N137" s="276"/>
      <c r="O137" s="276"/>
      <c r="P137" s="276"/>
      <c r="Q137" s="276"/>
      <c r="R137" s="276"/>
    </row>
    <row r="138" spans="1:18" ht="30" hidden="1" outlineLevel="1" x14ac:dyDescent="0.25">
      <c r="A138" s="159" t="s">
        <v>517</v>
      </c>
      <c r="B138" s="156" t="s">
        <v>736</v>
      </c>
      <c r="C138" s="169"/>
      <c r="D138" s="276"/>
      <c r="E138" s="276"/>
      <c r="F138" s="276"/>
      <c r="G138" s="276"/>
      <c r="H138" s="276"/>
      <c r="I138" s="276"/>
      <c r="J138" s="276"/>
      <c r="K138" s="276"/>
      <c r="L138" s="276"/>
      <c r="M138" s="276"/>
      <c r="N138" s="276"/>
      <c r="O138" s="276"/>
      <c r="P138" s="276"/>
      <c r="Q138" s="276"/>
      <c r="R138" s="276"/>
    </row>
    <row r="139" spans="1:18" collapsed="1" x14ac:dyDescent="0.25">
      <c r="A139" s="159" t="s">
        <v>737</v>
      </c>
      <c r="B139" s="156" t="s">
        <v>737</v>
      </c>
      <c r="C139" s="169"/>
      <c r="D139" s="276"/>
      <c r="E139" s="276"/>
      <c r="F139" s="276"/>
      <c r="G139" s="276"/>
      <c r="H139" s="276"/>
      <c r="I139" s="276"/>
      <c r="J139" s="276"/>
      <c r="K139" s="276"/>
      <c r="L139" s="276"/>
      <c r="M139" s="276"/>
      <c r="N139" s="276"/>
      <c r="O139" s="276"/>
      <c r="P139" s="276"/>
      <c r="Q139" s="276"/>
      <c r="R139" s="276"/>
    </row>
    <row r="140" spans="1:18" ht="85.5" x14ac:dyDescent="0.25">
      <c r="A140" s="163" t="s">
        <v>129</v>
      </c>
      <c r="B140" s="164" t="s">
        <v>716</v>
      </c>
      <c r="C140" s="170"/>
      <c r="D140" s="276"/>
      <c r="E140" s="276"/>
      <c r="F140" s="276"/>
      <c r="G140" s="276"/>
      <c r="H140" s="276"/>
      <c r="I140" s="276"/>
      <c r="J140" s="276"/>
      <c r="K140" s="276"/>
      <c r="L140" s="276"/>
      <c r="M140" s="276"/>
      <c r="N140" s="276"/>
      <c r="O140" s="276"/>
      <c r="P140" s="276"/>
      <c r="Q140" s="276"/>
      <c r="R140" s="276"/>
    </row>
    <row r="141" spans="1:18" ht="60" x14ac:dyDescent="0.25">
      <c r="A141" s="161" t="s">
        <v>717</v>
      </c>
      <c r="B141" s="156" t="s">
        <v>745</v>
      </c>
      <c r="C141" s="169"/>
      <c r="D141" s="276"/>
      <c r="E141" s="276"/>
      <c r="F141" s="276"/>
      <c r="G141" s="276"/>
      <c r="H141" s="276"/>
      <c r="I141" s="276"/>
      <c r="J141" s="276"/>
      <c r="K141" s="276"/>
      <c r="L141" s="276"/>
      <c r="M141" s="276"/>
      <c r="N141" s="276"/>
      <c r="O141" s="276"/>
      <c r="P141" s="276"/>
      <c r="Q141" s="276"/>
      <c r="R141" s="276"/>
    </row>
    <row r="142" spans="1:18" x14ac:dyDescent="0.25">
      <c r="A142" s="162"/>
      <c r="B142" s="156" t="s">
        <v>739</v>
      </c>
      <c r="C142" s="169"/>
      <c r="D142" s="276"/>
      <c r="E142" s="276"/>
      <c r="F142" s="276"/>
      <c r="G142" s="276"/>
      <c r="H142" s="276"/>
      <c r="I142" s="276"/>
      <c r="J142" s="276"/>
      <c r="K142" s="276"/>
      <c r="L142" s="276"/>
      <c r="M142" s="276"/>
      <c r="N142" s="276"/>
      <c r="O142" s="276"/>
      <c r="P142" s="276"/>
      <c r="Q142" s="276"/>
      <c r="R142" s="276"/>
    </row>
    <row r="143" spans="1:18" ht="30" hidden="1" outlineLevel="1" x14ac:dyDescent="0.25">
      <c r="A143" s="159" t="s">
        <v>717</v>
      </c>
      <c r="B143" s="156" t="s">
        <v>736</v>
      </c>
      <c r="C143" s="169"/>
      <c r="D143" s="276"/>
      <c r="E143" s="276"/>
      <c r="F143" s="276"/>
      <c r="G143" s="276"/>
      <c r="H143" s="276"/>
      <c r="I143" s="276"/>
      <c r="J143" s="276"/>
      <c r="K143" s="276"/>
      <c r="L143" s="276"/>
      <c r="M143" s="276"/>
      <c r="N143" s="276"/>
      <c r="O143" s="276"/>
      <c r="P143" s="276"/>
      <c r="Q143" s="276"/>
      <c r="R143" s="276"/>
    </row>
    <row r="144" spans="1:18" ht="30" hidden="1" outlineLevel="1" x14ac:dyDescent="0.25">
      <c r="A144" s="159" t="s">
        <v>717</v>
      </c>
      <c r="B144" s="156" t="s">
        <v>736</v>
      </c>
      <c r="C144" s="169"/>
      <c r="D144" s="276"/>
      <c r="E144" s="276"/>
      <c r="F144" s="276"/>
      <c r="G144" s="276"/>
      <c r="H144" s="276"/>
      <c r="I144" s="276"/>
      <c r="J144" s="276"/>
      <c r="K144" s="276"/>
      <c r="L144" s="276"/>
      <c r="M144" s="276"/>
      <c r="N144" s="276"/>
      <c r="O144" s="276"/>
      <c r="P144" s="276"/>
      <c r="Q144" s="276"/>
      <c r="R144" s="276"/>
    </row>
    <row r="145" spans="1:18" collapsed="1" x14ac:dyDescent="0.25">
      <c r="A145" s="159" t="s">
        <v>737</v>
      </c>
      <c r="B145" s="156" t="s">
        <v>737</v>
      </c>
      <c r="C145" s="169"/>
      <c r="D145" s="276"/>
      <c r="E145" s="276"/>
      <c r="F145" s="276"/>
      <c r="G145" s="276"/>
      <c r="H145" s="276"/>
      <c r="I145" s="276"/>
      <c r="J145" s="276"/>
      <c r="K145" s="276"/>
      <c r="L145" s="276"/>
      <c r="M145" s="276"/>
      <c r="N145" s="276"/>
      <c r="O145" s="276"/>
      <c r="P145" s="276"/>
      <c r="Q145" s="276"/>
      <c r="R145" s="276"/>
    </row>
    <row r="146" spans="1:18" ht="60" x14ac:dyDescent="0.25">
      <c r="A146" s="161" t="s">
        <v>719</v>
      </c>
      <c r="B146" s="156" t="s">
        <v>746</v>
      </c>
      <c r="C146" s="169"/>
      <c r="D146" s="276"/>
      <c r="E146" s="276"/>
      <c r="F146" s="276"/>
      <c r="G146" s="276"/>
      <c r="H146" s="276"/>
      <c r="I146" s="276"/>
      <c r="J146" s="276"/>
      <c r="K146" s="276"/>
      <c r="L146" s="276"/>
      <c r="M146" s="276"/>
      <c r="N146" s="276"/>
      <c r="O146" s="276"/>
      <c r="P146" s="276"/>
      <c r="Q146" s="276"/>
      <c r="R146" s="276"/>
    </row>
    <row r="147" spans="1:18" x14ac:dyDescent="0.25">
      <c r="A147" s="162"/>
      <c r="B147" s="156" t="s">
        <v>740</v>
      </c>
      <c r="C147" s="169"/>
      <c r="D147" s="276"/>
      <c r="E147" s="276"/>
      <c r="F147" s="276"/>
      <c r="G147" s="276"/>
      <c r="H147" s="276"/>
      <c r="I147" s="276"/>
      <c r="J147" s="276"/>
      <c r="K147" s="276"/>
      <c r="L147" s="276"/>
      <c r="M147" s="276"/>
      <c r="N147" s="276"/>
      <c r="O147" s="276"/>
      <c r="P147" s="276"/>
      <c r="Q147" s="276"/>
      <c r="R147" s="276"/>
    </row>
    <row r="148" spans="1:18" ht="30" hidden="1" outlineLevel="1" x14ac:dyDescent="0.25">
      <c r="A148" s="159" t="s">
        <v>719</v>
      </c>
      <c r="B148" s="156" t="s">
        <v>736</v>
      </c>
      <c r="C148" s="169"/>
      <c r="D148" s="276"/>
      <c r="E148" s="276"/>
      <c r="F148" s="276"/>
      <c r="G148" s="276"/>
      <c r="H148" s="276"/>
      <c r="I148" s="276"/>
      <c r="J148" s="276"/>
      <c r="K148" s="276"/>
      <c r="L148" s="276"/>
      <c r="M148" s="276"/>
      <c r="N148" s="276"/>
      <c r="O148" s="276"/>
      <c r="P148" s="276"/>
      <c r="Q148" s="276"/>
      <c r="R148" s="276"/>
    </row>
    <row r="149" spans="1:18" ht="30" hidden="1" outlineLevel="1" x14ac:dyDescent="0.25">
      <c r="A149" s="159" t="s">
        <v>719</v>
      </c>
      <c r="B149" s="156" t="s">
        <v>736</v>
      </c>
      <c r="C149" s="169"/>
      <c r="D149" s="276"/>
      <c r="E149" s="276"/>
      <c r="F149" s="276"/>
      <c r="G149" s="276"/>
      <c r="H149" s="276"/>
      <c r="I149" s="276"/>
      <c r="J149" s="276"/>
      <c r="K149" s="276"/>
      <c r="L149" s="276"/>
      <c r="M149" s="276"/>
      <c r="N149" s="276"/>
      <c r="O149" s="276"/>
      <c r="P149" s="276"/>
      <c r="Q149" s="276"/>
      <c r="R149" s="276"/>
    </row>
    <row r="150" spans="1:18" collapsed="1" x14ac:dyDescent="0.25">
      <c r="A150" s="159" t="s">
        <v>737</v>
      </c>
      <c r="B150" s="156" t="s">
        <v>737</v>
      </c>
      <c r="C150" s="169"/>
      <c r="D150" s="276"/>
      <c r="E150" s="276"/>
      <c r="F150" s="276"/>
      <c r="G150" s="276"/>
      <c r="H150" s="276"/>
      <c r="I150" s="276"/>
      <c r="J150" s="276"/>
      <c r="K150" s="276"/>
      <c r="L150" s="276"/>
      <c r="M150" s="276"/>
      <c r="N150" s="276"/>
      <c r="O150" s="276"/>
      <c r="P150" s="276"/>
      <c r="Q150" s="276"/>
      <c r="R150" s="276"/>
    </row>
    <row r="151" spans="1:18" ht="42.75" x14ac:dyDescent="0.25">
      <c r="A151" s="165" t="s">
        <v>130</v>
      </c>
      <c r="B151" s="164" t="s">
        <v>735</v>
      </c>
      <c r="C151" s="170"/>
      <c r="D151" s="276"/>
      <c r="E151" s="276"/>
      <c r="F151" s="276"/>
      <c r="G151" s="276"/>
      <c r="H151" s="276"/>
      <c r="I151" s="276"/>
      <c r="J151" s="276"/>
      <c r="K151" s="276"/>
      <c r="L151" s="276"/>
      <c r="M151" s="276"/>
      <c r="N151" s="276"/>
      <c r="O151" s="276"/>
      <c r="P151" s="276"/>
      <c r="Q151" s="276"/>
      <c r="R151" s="276"/>
    </row>
    <row r="152" spans="1:18" x14ac:dyDescent="0.25">
      <c r="A152" s="162"/>
      <c r="B152" s="156" t="s">
        <v>739</v>
      </c>
      <c r="C152" s="169"/>
      <c r="D152" s="276"/>
      <c r="E152" s="276"/>
      <c r="F152" s="276"/>
      <c r="G152" s="276"/>
      <c r="H152" s="276"/>
      <c r="I152" s="276"/>
      <c r="J152" s="276"/>
      <c r="K152" s="276"/>
      <c r="L152" s="276"/>
      <c r="M152" s="276"/>
      <c r="N152" s="276"/>
      <c r="O152" s="276"/>
      <c r="P152" s="276"/>
      <c r="Q152" s="276"/>
      <c r="R152" s="276"/>
    </row>
    <row r="153" spans="1:18" ht="30" hidden="1" outlineLevel="1" x14ac:dyDescent="0.25">
      <c r="A153" s="159" t="s">
        <v>130</v>
      </c>
      <c r="B153" s="156" t="s">
        <v>736</v>
      </c>
      <c r="C153" s="169"/>
      <c r="D153" s="276"/>
      <c r="E153" s="276"/>
      <c r="F153" s="276"/>
      <c r="G153" s="276"/>
      <c r="H153" s="276"/>
      <c r="I153" s="276"/>
      <c r="J153" s="276"/>
      <c r="K153" s="276"/>
      <c r="L153" s="276"/>
      <c r="M153" s="276"/>
      <c r="N153" s="276"/>
      <c r="O153" s="276"/>
      <c r="P153" s="276"/>
      <c r="Q153" s="276"/>
      <c r="R153" s="276"/>
    </row>
    <row r="154" spans="1:18" ht="30" hidden="1" outlineLevel="1" x14ac:dyDescent="0.25">
      <c r="A154" s="159" t="s">
        <v>130</v>
      </c>
      <c r="B154" s="156" t="s">
        <v>736</v>
      </c>
      <c r="C154" s="169"/>
      <c r="D154" s="276"/>
      <c r="E154" s="276"/>
      <c r="F154" s="276"/>
      <c r="G154" s="276"/>
      <c r="H154" s="276"/>
      <c r="I154" s="276"/>
      <c r="J154" s="276"/>
      <c r="K154" s="276"/>
      <c r="L154" s="276"/>
      <c r="M154" s="276"/>
      <c r="N154" s="276"/>
      <c r="O154" s="276"/>
      <c r="P154" s="276"/>
      <c r="Q154" s="276"/>
      <c r="R154" s="276"/>
    </row>
    <row r="155" spans="1:18" collapsed="1" x14ac:dyDescent="0.25">
      <c r="A155" s="159" t="s">
        <v>737</v>
      </c>
      <c r="B155" s="156" t="s">
        <v>737</v>
      </c>
      <c r="C155" s="169"/>
      <c r="D155" s="276"/>
      <c r="E155" s="276"/>
      <c r="F155" s="276"/>
      <c r="G155" s="276"/>
      <c r="H155" s="276"/>
      <c r="I155" s="276"/>
      <c r="J155" s="276"/>
      <c r="K155" s="276"/>
      <c r="L155" s="276"/>
      <c r="M155" s="276"/>
      <c r="N155" s="276"/>
      <c r="O155" s="276"/>
      <c r="P155" s="276"/>
      <c r="Q155" s="276"/>
      <c r="R155" s="276"/>
    </row>
    <row r="156" spans="1:18" ht="57" x14ac:dyDescent="0.25">
      <c r="A156" s="163" t="s">
        <v>131</v>
      </c>
      <c r="B156" s="164" t="s">
        <v>722</v>
      </c>
      <c r="C156" s="170"/>
      <c r="D156" s="276"/>
      <c r="E156" s="276"/>
      <c r="F156" s="276"/>
      <c r="G156" s="276"/>
      <c r="H156" s="276"/>
      <c r="I156" s="276"/>
      <c r="J156" s="276"/>
      <c r="K156" s="276"/>
      <c r="L156" s="276"/>
      <c r="M156" s="276"/>
      <c r="N156" s="276"/>
      <c r="O156" s="276"/>
      <c r="P156" s="276"/>
      <c r="Q156" s="276"/>
      <c r="R156" s="276"/>
    </row>
    <row r="157" spans="1:18" ht="30" hidden="1" outlineLevel="1" x14ac:dyDescent="0.25">
      <c r="A157" s="159" t="s">
        <v>131</v>
      </c>
      <c r="B157" s="156" t="s">
        <v>736</v>
      </c>
      <c r="C157" s="169"/>
      <c r="D157" s="276"/>
      <c r="E157" s="276"/>
      <c r="F157" s="276"/>
      <c r="G157" s="276"/>
      <c r="H157" s="276"/>
      <c r="I157" s="276"/>
      <c r="J157" s="276"/>
      <c r="K157" s="276"/>
      <c r="L157" s="276"/>
      <c r="M157" s="276"/>
      <c r="N157" s="276"/>
      <c r="O157" s="276"/>
      <c r="P157" s="276"/>
      <c r="Q157" s="276"/>
      <c r="R157" s="276"/>
    </row>
    <row r="158" spans="1:18" ht="30" hidden="1" outlineLevel="1" x14ac:dyDescent="0.25">
      <c r="A158" s="159" t="s">
        <v>131</v>
      </c>
      <c r="B158" s="156" t="s">
        <v>736</v>
      </c>
      <c r="C158" s="169"/>
      <c r="D158" s="276"/>
      <c r="E158" s="276"/>
      <c r="F158" s="276"/>
      <c r="G158" s="276"/>
      <c r="H158" s="276"/>
      <c r="I158" s="276"/>
      <c r="J158" s="276"/>
      <c r="K158" s="276"/>
      <c r="L158" s="276"/>
      <c r="M158" s="276"/>
      <c r="N158" s="276"/>
      <c r="O158" s="276"/>
      <c r="P158" s="276"/>
      <c r="Q158" s="276"/>
      <c r="R158" s="276"/>
    </row>
    <row r="159" spans="1:18" collapsed="1" x14ac:dyDescent="0.25">
      <c r="A159" s="159" t="s">
        <v>737</v>
      </c>
      <c r="B159" s="156" t="s">
        <v>737</v>
      </c>
      <c r="C159" s="169"/>
      <c r="D159" s="276"/>
      <c r="E159" s="276"/>
      <c r="F159" s="276"/>
      <c r="G159" s="276"/>
      <c r="H159" s="276"/>
      <c r="I159" s="276"/>
      <c r="J159" s="276"/>
      <c r="K159" s="276"/>
      <c r="L159" s="276"/>
      <c r="M159" s="276"/>
      <c r="N159" s="276"/>
      <c r="O159" s="276"/>
      <c r="P159" s="276"/>
      <c r="Q159" s="276"/>
      <c r="R159" s="276"/>
    </row>
    <row r="160" spans="1:18" ht="28.5" x14ac:dyDescent="0.25">
      <c r="A160" s="163" t="s">
        <v>132</v>
      </c>
      <c r="B160" s="164" t="s">
        <v>723</v>
      </c>
      <c r="C160" s="170"/>
      <c r="D160" s="276"/>
      <c r="E160" s="276"/>
      <c r="F160" s="276"/>
      <c r="G160" s="276"/>
      <c r="H160" s="276"/>
      <c r="I160" s="276"/>
      <c r="J160" s="276"/>
      <c r="K160" s="276"/>
      <c r="L160" s="276"/>
      <c r="M160" s="276"/>
      <c r="N160" s="276"/>
      <c r="O160" s="276"/>
      <c r="P160" s="276"/>
      <c r="Q160" s="276"/>
      <c r="R160" s="276"/>
    </row>
    <row r="161" spans="1:18" ht="30" hidden="1" outlineLevel="1" x14ac:dyDescent="0.25">
      <c r="A161" s="159" t="s">
        <v>132</v>
      </c>
      <c r="B161" s="156" t="s">
        <v>736</v>
      </c>
      <c r="C161" s="169"/>
      <c r="D161" s="276"/>
      <c r="E161" s="276"/>
      <c r="F161" s="276"/>
      <c r="G161" s="276"/>
      <c r="H161" s="276"/>
      <c r="I161" s="276"/>
      <c r="J161" s="276"/>
      <c r="K161" s="276"/>
      <c r="L161" s="276"/>
      <c r="M161" s="276"/>
      <c r="N161" s="276"/>
      <c r="O161" s="276"/>
      <c r="P161" s="276"/>
      <c r="Q161" s="276"/>
      <c r="R161" s="276"/>
    </row>
    <row r="162" spans="1:18" ht="30" hidden="1" outlineLevel="1" x14ac:dyDescent="0.25">
      <c r="A162" s="159" t="s">
        <v>132</v>
      </c>
      <c r="B162" s="156" t="s">
        <v>736</v>
      </c>
      <c r="C162" s="169"/>
      <c r="D162" s="276"/>
      <c r="E162" s="276"/>
      <c r="F162" s="276"/>
      <c r="G162" s="276"/>
      <c r="H162" s="276"/>
      <c r="I162" s="276"/>
      <c r="J162" s="276"/>
      <c r="K162" s="276"/>
      <c r="L162" s="276"/>
      <c r="M162" s="276"/>
      <c r="N162" s="276"/>
      <c r="O162" s="276"/>
      <c r="P162" s="276"/>
      <c r="Q162" s="276"/>
      <c r="R162" s="276"/>
    </row>
    <row r="163" spans="1:18" collapsed="1" x14ac:dyDescent="0.25">
      <c r="A163" s="159" t="s">
        <v>737</v>
      </c>
      <c r="B163" s="156" t="s">
        <v>737</v>
      </c>
      <c r="C163" s="169"/>
      <c r="D163" s="276"/>
      <c r="E163" s="276"/>
      <c r="F163" s="276"/>
      <c r="G163" s="276"/>
      <c r="H163" s="276"/>
      <c r="I163" s="276"/>
      <c r="J163" s="276"/>
      <c r="K163" s="276"/>
      <c r="L163" s="276"/>
      <c r="M163" s="276"/>
      <c r="N163" s="276"/>
      <c r="O163" s="276"/>
      <c r="P163" s="276"/>
      <c r="Q163" s="276"/>
      <c r="R163" s="276"/>
    </row>
    <row r="164" spans="1:18" ht="28.5" x14ac:dyDescent="0.25">
      <c r="A164" s="163" t="s">
        <v>724</v>
      </c>
      <c r="B164" s="164" t="s">
        <v>467</v>
      </c>
      <c r="C164" s="170"/>
      <c r="D164" s="276"/>
      <c r="E164" s="276"/>
      <c r="F164" s="276"/>
      <c r="G164" s="276"/>
      <c r="H164" s="276"/>
      <c r="I164" s="276"/>
      <c r="J164" s="276"/>
      <c r="K164" s="276"/>
      <c r="L164" s="276"/>
      <c r="M164" s="276"/>
      <c r="N164" s="276"/>
      <c r="O164" s="276"/>
      <c r="P164" s="276"/>
      <c r="Q164" s="276"/>
      <c r="R164" s="276"/>
    </row>
    <row r="165" spans="1:18" x14ac:dyDescent="0.25">
      <c r="A165" s="157" t="s">
        <v>747</v>
      </c>
      <c r="B165" s="174" t="s">
        <v>747</v>
      </c>
      <c r="C165" s="158"/>
      <c r="D165" s="276"/>
      <c r="E165" s="276"/>
      <c r="F165" s="276"/>
      <c r="G165" s="276"/>
      <c r="H165" s="276"/>
      <c r="I165" s="276"/>
      <c r="J165" s="276"/>
      <c r="K165" s="276"/>
      <c r="L165" s="276"/>
      <c r="M165" s="276"/>
      <c r="N165" s="276"/>
      <c r="O165" s="276"/>
      <c r="P165" s="276"/>
      <c r="Q165" s="276"/>
      <c r="R165" s="276"/>
    </row>
  </sheetData>
  <mergeCells count="5">
    <mergeCell ref="A4:R4"/>
    <mergeCell ref="A6:R6"/>
    <mergeCell ref="A7:R7"/>
    <mergeCell ref="A9:R9"/>
    <mergeCell ref="A10:R10"/>
  </mergeCells>
  <hyperlinks>
    <hyperlink ref="B165" r:id="rId1" location="/document/71418382/entry/2111" display="http://ivo.garant.ru/ - /document/71418382/entry/2111"/>
    <hyperlink ref="A165" r:id="rId2" location="/document/71418382/entry/2111" display="http://ivo.garant.ru/ - /document/71418382/entry/2111"/>
  </hyperlinks>
  <pageMargins left="0.39370078740157483" right="0.39370078740157483" top="0.78740157480314965" bottom="0.39370078740157483" header="0.27559055118110237" footer="0.27559055118110237"/>
  <pageSetup paperSize="9" orientation="landscape" r:id="rId3"/>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H17"/>
  <sheetViews>
    <sheetView zoomScale="80" zoomScaleNormal="80" workbookViewId="0">
      <selection activeCell="E18" sqref="E18"/>
    </sheetView>
  </sheetViews>
  <sheetFormatPr defaultColWidth="18.28515625" defaultRowHeight="15" x14ac:dyDescent="0.25"/>
  <cols>
    <col min="1" max="1" width="11.7109375" style="73" customWidth="1"/>
    <col min="2" max="2" width="27.7109375" style="72" customWidth="1"/>
    <col min="3" max="3" width="17.7109375" style="72" customWidth="1"/>
    <col min="4" max="4" width="18.7109375" style="72" customWidth="1"/>
    <col min="5" max="5" width="33.140625" style="72" customWidth="1"/>
    <col min="6" max="6" width="29.5703125" style="72" customWidth="1"/>
    <col min="7" max="7" width="20.42578125" style="72" customWidth="1"/>
    <col min="8" max="8" width="19.85546875" style="72" customWidth="1"/>
    <col min="9" max="9" width="16" style="72" customWidth="1"/>
    <col min="10" max="10" width="14.5703125" style="72" customWidth="1"/>
    <col min="11" max="12" width="19.85546875" style="72" customWidth="1"/>
    <col min="13" max="13" width="21.140625" style="72" customWidth="1"/>
    <col min="14" max="14" width="24.5703125" style="72" customWidth="1"/>
    <col min="15" max="15" width="8.85546875" style="72" customWidth="1"/>
    <col min="16" max="16" width="10.28515625" style="72" customWidth="1"/>
    <col min="17" max="17" width="20.28515625" style="72" customWidth="1"/>
    <col min="18" max="18" width="21" style="72" customWidth="1"/>
    <col min="19" max="19" width="10.42578125" style="72" customWidth="1"/>
    <col min="20" max="20" width="10.28515625" style="72" customWidth="1"/>
    <col min="21" max="21" width="25.140625" style="72" customWidth="1"/>
    <col min="22" max="22" width="13.5703125" style="72" customWidth="1"/>
    <col min="23" max="23" width="19.85546875" style="72" customWidth="1"/>
    <col min="24" max="24" width="17" style="72" customWidth="1"/>
    <col min="25" max="25" width="12.140625" style="73" customWidth="1"/>
    <col min="26" max="26" width="10.5703125" style="73" customWidth="1"/>
    <col min="27" max="27" width="12.7109375" style="73" customWidth="1"/>
    <col min="28" max="28" width="13.5703125" style="73" customWidth="1"/>
    <col min="29" max="29" width="17.85546875" style="73" customWidth="1"/>
    <col min="30" max="31" width="18.140625" style="73" customWidth="1"/>
    <col min="32" max="32" width="23.7109375" style="73" customWidth="1"/>
    <col min="33" max="33" width="21" style="73" customWidth="1"/>
    <col min="34" max="34" width="33.140625" style="73" customWidth="1"/>
    <col min="35" max="254" width="10.28515625" style="73" customWidth="1"/>
    <col min="255" max="255" width="4.42578125" style="73" customWidth="1"/>
    <col min="256" max="256" width="18.28515625" style="73"/>
    <col min="257" max="257" width="11.7109375" style="73" customWidth="1"/>
    <col min="258" max="258" width="27.7109375" style="73" customWidth="1"/>
    <col min="259" max="259" width="17.7109375" style="73" customWidth="1"/>
    <col min="260" max="260" width="18.7109375" style="73" customWidth="1"/>
    <col min="261" max="261" width="33.140625" style="73" customWidth="1"/>
    <col min="262" max="262" width="29.5703125" style="73" customWidth="1"/>
    <col min="263" max="263" width="20.42578125" style="73" customWidth="1"/>
    <col min="264" max="264" width="19.85546875" style="73" customWidth="1"/>
    <col min="265" max="265" width="16" style="73" customWidth="1"/>
    <col min="266" max="266" width="14.5703125" style="73" customWidth="1"/>
    <col min="267" max="268" width="19.85546875" style="73" customWidth="1"/>
    <col min="269" max="269" width="21.140625" style="73" customWidth="1"/>
    <col min="270" max="270" width="24.5703125" style="73" customWidth="1"/>
    <col min="271" max="271" width="8.85546875" style="73" customWidth="1"/>
    <col min="272" max="272" width="10.28515625" style="73" customWidth="1"/>
    <col min="273" max="273" width="20.28515625" style="73" customWidth="1"/>
    <col min="274" max="274" width="21" style="73" customWidth="1"/>
    <col min="275" max="275" width="10.42578125" style="73" customWidth="1"/>
    <col min="276" max="276" width="10.28515625" style="73" customWidth="1"/>
    <col min="277" max="277" width="25.140625" style="73" customWidth="1"/>
    <col min="278" max="278" width="13.5703125" style="73" customWidth="1"/>
    <col min="279" max="279" width="19.85546875" style="73" customWidth="1"/>
    <col min="280" max="280" width="17" style="73" customWidth="1"/>
    <col min="281" max="281" width="12.140625" style="73" customWidth="1"/>
    <col min="282" max="282" width="10.5703125" style="73" customWidth="1"/>
    <col min="283" max="283" width="12.7109375" style="73" customWidth="1"/>
    <col min="284" max="284" width="13.5703125" style="73" customWidth="1"/>
    <col min="285" max="285" width="17.85546875" style="73" customWidth="1"/>
    <col min="286" max="287" width="18.140625" style="73" customWidth="1"/>
    <col min="288" max="288" width="23.7109375" style="73" customWidth="1"/>
    <col min="289" max="289" width="21" style="73" customWidth="1"/>
    <col min="290" max="290" width="33.140625" style="73" customWidth="1"/>
    <col min="291" max="510" width="10.28515625" style="73" customWidth="1"/>
    <col min="511" max="511" width="4.42578125" style="73" customWidth="1"/>
    <col min="512" max="512" width="18.28515625" style="73"/>
    <col min="513" max="513" width="11.7109375" style="73" customWidth="1"/>
    <col min="514" max="514" width="27.7109375" style="73" customWidth="1"/>
    <col min="515" max="515" width="17.7109375" style="73" customWidth="1"/>
    <col min="516" max="516" width="18.7109375" style="73" customWidth="1"/>
    <col min="517" max="517" width="33.140625" style="73" customWidth="1"/>
    <col min="518" max="518" width="29.5703125" style="73" customWidth="1"/>
    <col min="519" max="519" width="20.42578125" style="73" customWidth="1"/>
    <col min="520" max="520" width="19.85546875" style="73" customWidth="1"/>
    <col min="521" max="521" width="16" style="73" customWidth="1"/>
    <col min="522" max="522" width="14.5703125" style="73" customWidth="1"/>
    <col min="523" max="524" width="19.85546875" style="73" customWidth="1"/>
    <col min="525" max="525" width="21.140625" style="73" customWidth="1"/>
    <col min="526" max="526" width="24.5703125" style="73" customWidth="1"/>
    <col min="527" max="527" width="8.85546875" style="73" customWidth="1"/>
    <col min="528" max="528" width="10.28515625" style="73" customWidth="1"/>
    <col min="529" max="529" width="20.28515625" style="73" customWidth="1"/>
    <col min="530" max="530" width="21" style="73" customWidth="1"/>
    <col min="531" max="531" width="10.42578125" style="73" customWidth="1"/>
    <col min="532" max="532" width="10.28515625" style="73" customWidth="1"/>
    <col min="533" max="533" width="25.140625" style="73" customWidth="1"/>
    <col min="534" max="534" width="13.5703125" style="73" customWidth="1"/>
    <col min="535" max="535" width="19.85546875" style="73" customWidth="1"/>
    <col min="536" max="536" width="17" style="73" customWidth="1"/>
    <col min="537" max="537" width="12.140625" style="73" customWidth="1"/>
    <col min="538" max="538" width="10.5703125" style="73" customWidth="1"/>
    <col min="539" max="539" width="12.7109375" style="73" customWidth="1"/>
    <col min="540" max="540" width="13.5703125" style="73" customWidth="1"/>
    <col min="541" max="541" width="17.85546875" style="73" customWidth="1"/>
    <col min="542" max="543" width="18.140625" style="73" customWidth="1"/>
    <col min="544" max="544" width="23.7109375" style="73" customWidth="1"/>
    <col min="545" max="545" width="21" style="73" customWidth="1"/>
    <col min="546" max="546" width="33.140625" style="73" customWidth="1"/>
    <col min="547" max="766" width="10.28515625" style="73" customWidth="1"/>
    <col min="767" max="767" width="4.42578125" style="73" customWidth="1"/>
    <col min="768" max="768" width="18.28515625" style="73"/>
    <col min="769" max="769" width="11.7109375" style="73" customWidth="1"/>
    <col min="770" max="770" width="27.7109375" style="73" customWidth="1"/>
    <col min="771" max="771" width="17.7109375" style="73" customWidth="1"/>
    <col min="772" max="772" width="18.7109375" style="73" customWidth="1"/>
    <col min="773" max="773" width="33.140625" style="73" customWidth="1"/>
    <col min="774" max="774" width="29.5703125" style="73" customWidth="1"/>
    <col min="775" max="775" width="20.42578125" style="73" customWidth="1"/>
    <col min="776" max="776" width="19.85546875" style="73" customWidth="1"/>
    <col min="777" max="777" width="16" style="73" customWidth="1"/>
    <col min="778" max="778" width="14.5703125" style="73" customWidth="1"/>
    <col min="779" max="780" width="19.85546875" style="73" customWidth="1"/>
    <col min="781" max="781" width="21.140625" style="73" customWidth="1"/>
    <col min="782" max="782" width="24.5703125" style="73" customWidth="1"/>
    <col min="783" max="783" width="8.85546875" style="73" customWidth="1"/>
    <col min="784" max="784" width="10.28515625" style="73" customWidth="1"/>
    <col min="785" max="785" width="20.28515625" style="73" customWidth="1"/>
    <col min="786" max="786" width="21" style="73" customWidth="1"/>
    <col min="787" max="787" width="10.42578125" style="73" customWidth="1"/>
    <col min="788" max="788" width="10.28515625" style="73" customWidth="1"/>
    <col min="789" max="789" width="25.140625" style="73" customWidth="1"/>
    <col min="790" max="790" width="13.5703125" style="73" customWidth="1"/>
    <col min="791" max="791" width="19.85546875" style="73" customWidth="1"/>
    <col min="792" max="792" width="17" style="73" customWidth="1"/>
    <col min="793" max="793" width="12.140625" style="73" customWidth="1"/>
    <col min="794" max="794" width="10.5703125" style="73" customWidth="1"/>
    <col min="795" max="795" width="12.7109375" style="73" customWidth="1"/>
    <col min="796" max="796" width="13.5703125" style="73" customWidth="1"/>
    <col min="797" max="797" width="17.85546875" style="73" customWidth="1"/>
    <col min="798" max="799" width="18.140625" style="73" customWidth="1"/>
    <col min="800" max="800" width="23.7109375" style="73" customWidth="1"/>
    <col min="801" max="801" width="21" style="73" customWidth="1"/>
    <col min="802" max="802" width="33.140625" style="73" customWidth="1"/>
    <col min="803" max="1022" width="10.28515625" style="73" customWidth="1"/>
    <col min="1023" max="1023" width="4.42578125" style="73" customWidth="1"/>
    <col min="1024" max="1024" width="18.28515625" style="73"/>
    <col min="1025" max="1025" width="11.7109375" style="73" customWidth="1"/>
    <col min="1026" max="1026" width="27.7109375" style="73" customWidth="1"/>
    <col min="1027" max="1027" width="17.7109375" style="73" customWidth="1"/>
    <col min="1028" max="1028" width="18.7109375" style="73" customWidth="1"/>
    <col min="1029" max="1029" width="33.140625" style="73" customWidth="1"/>
    <col min="1030" max="1030" width="29.5703125" style="73" customWidth="1"/>
    <col min="1031" max="1031" width="20.42578125" style="73" customWidth="1"/>
    <col min="1032" max="1032" width="19.85546875" style="73" customWidth="1"/>
    <col min="1033" max="1033" width="16" style="73" customWidth="1"/>
    <col min="1034" max="1034" width="14.5703125" style="73" customWidth="1"/>
    <col min="1035" max="1036" width="19.85546875" style="73" customWidth="1"/>
    <col min="1037" max="1037" width="21.140625" style="73" customWidth="1"/>
    <col min="1038" max="1038" width="24.5703125" style="73" customWidth="1"/>
    <col min="1039" max="1039" width="8.85546875" style="73" customWidth="1"/>
    <col min="1040" max="1040" width="10.28515625" style="73" customWidth="1"/>
    <col min="1041" max="1041" width="20.28515625" style="73" customWidth="1"/>
    <col min="1042" max="1042" width="21" style="73" customWidth="1"/>
    <col min="1043" max="1043" width="10.42578125" style="73" customWidth="1"/>
    <col min="1044" max="1044" width="10.28515625" style="73" customWidth="1"/>
    <col min="1045" max="1045" width="25.140625" style="73" customWidth="1"/>
    <col min="1046" max="1046" width="13.5703125" style="73" customWidth="1"/>
    <col min="1047" max="1047" width="19.85546875" style="73" customWidth="1"/>
    <col min="1048" max="1048" width="17" style="73" customWidth="1"/>
    <col min="1049" max="1049" width="12.140625" style="73" customWidth="1"/>
    <col min="1050" max="1050" width="10.5703125" style="73" customWidth="1"/>
    <col min="1051" max="1051" width="12.7109375" style="73" customWidth="1"/>
    <col min="1052" max="1052" width="13.5703125" style="73" customWidth="1"/>
    <col min="1053" max="1053" width="17.85546875" style="73" customWidth="1"/>
    <col min="1054" max="1055" width="18.140625" style="73" customWidth="1"/>
    <col min="1056" max="1056" width="23.7109375" style="73" customWidth="1"/>
    <col min="1057" max="1057" width="21" style="73" customWidth="1"/>
    <col min="1058" max="1058" width="33.140625" style="73" customWidth="1"/>
    <col min="1059" max="1278" width="10.28515625" style="73" customWidth="1"/>
    <col min="1279" max="1279" width="4.42578125" style="73" customWidth="1"/>
    <col min="1280" max="1280" width="18.28515625" style="73"/>
    <col min="1281" max="1281" width="11.7109375" style="73" customWidth="1"/>
    <col min="1282" max="1282" width="27.7109375" style="73" customWidth="1"/>
    <col min="1283" max="1283" width="17.7109375" style="73" customWidth="1"/>
    <col min="1284" max="1284" width="18.7109375" style="73" customWidth="1"/>
    <col min="1285" max="1285" width="33.140625" style="73" customWidth="1"/>
    <col min="1286" max="1286" width="29.5703125" style="73" customWidth="1"/>
    <col min="1287" max="1287" width="20.42578125" style="73" customWidth="1"/>
    <col min="1288" max="1288" width="19.85546875" style="73" customWidth="1"/>
    <col min="1289" max="1289" width="16" style="73" customWidth="1"/>
    <col min="1290" max="1290" width="14.5703125" style="73" customWidth="1"/>
    <col min="1291" max="1292" width="19.85546875" style="73" customWidth="1"/>
    <col min="1293" max="1293" width="21.140625" style="73" customWidth="1"/>
    <col min="1294" max="1294" width="24.5703125" style="73" customWidth="1"/>
    <col min="1295" max="1295" width="8.85546875" style="73" customWidth="1"/>
    <col min="1296" max="1296" width="10.28515625" style="73" customWidth="1"/>
    <col min="1297" max="1297" width="20.28515625" style="73" customWidth="1"/>
    <col min="1298" max="1298" width="21" style="73" customWidth="1"/>
    <col min="1299" max="1299" width="10.42578125" style="73" customWidth="1"/>
    <col min="1300" max="1300" width="10.28515625" style="73" customWidth="1"/>
    <col min="1301" max="1301" width="25.140625" style="73" customWidth="1"/>
    <col min="1302" max="1302" width="13.5703125" style="73" customWidth="1"/>
    <col min="1303" max="1303" width="19.85546875" style="73" customWidth="1"/>
    <col min="1304" max="1304" width="17" style="73" customWidth="1"/>
    <col min="1305" max="1305" width="12.140625" style="73" customWidth="1"/>
    <col min="1306" max="1306" width="10.5703125" style="73" customWidth="1"/>
    <col min="1307" max="1307" width="12.7109375" style="73" customWidth="1"/>
    <col min="1308" max="1308" width="13.5703125" style="73" customWidth="1"/>
    <col min="1309" max="1309" width="17.85546875" style="73" customWidth="1"/>
    <col min="1310" max="1311" width="18.140625" style="73" customWidth="1"/>
    <col min="1312" max="1312" width="23.7109375" style="73" customWidth="1"/>
    <col min="1313" max="1313" width="21" style="73" customWidth="1"/>
    <col min="1314" max="1314" width="33.140625" style="73" customWidth="1"/>
    <col min="1315" max="1534" width="10.28515625" style="73" customWidth="1"/>
    <col min="1535" max="1535" width="4.42578125" style="73" customWidth="1"/>
    <col min="1536" max="1536" width="18.28515625" style="73"/>
    <col min="1537" max="1537" width="11.7109375" style="73" customWidth="1"/>
    <col min="1538" max="1538" width="27.7109375" style="73" customWidth="1"/>
    <col min="1539" max="1539" width="17.7109375" style="73" customWidth="1"/>
    <col min="1540" max="1540" width="18.7109375" style="73" customWidth="1"/>
    <col min="1541" max="1541" width="33.140625" style="73" customWidth="1"/>
    <col min="1542" max="1542" width="29.5703125" style="73" customWidth="1"/>
    <col min="1543" max="1543" width="20.42578125" style="73" customWidth="1"/>
    <col min="1544" max="1544" width="19.85546875" style="73" customWidth="1"/>
    <col min="1545" max="1545" width="16" style="73" customWidth="1"/>
    <col min="1546" max="1546" width="14.5703125" style="73" customWidth="1"/>
    <col min="1547" max="1548" width="19.85546875" style="73" customWidth="1"/>
    <col min="1549" max="1549" width="21.140625" style="73" customWidth="1"/>
    <col min="1550" max="1550" width="24.5703125" style="73" customWidth="1"/>
    <col min="1551" max="1551" width="8.85546875" style="73" customWidth="1"/>
    <col min="1552" max="1552" width="10.28515625" style="73" customWidth="1"/>
    <col min="1553" max="1553" width="20.28515625" style="73" customWidth="1"/>
    <col min="1554" max="1554" width="21" style="73" customWidth="1"/>
    <col min="1555" max="1555" width="10.42578125" style="73" customWidth="1"/>
    <col min="1556" max="1556" width="10.28515625" style="73" customWidth="1"/>
    <col min="1557" max="1557" width="25.140625" style="73" customWidth="1"/>
    <col min="1558" max="1558" width="13.5703125" style="73" customWidth="1"/>
    <col min="1559" max="1559" width="19.85546875" style="73" customWidth="1"/>
    <col min="1560" max="1560" width="17" style="73" customWidth="1"/>
    <col min="1561" max="1561" width="12.140625" style="73" customWidth="1"/>
    <col min="1562" max="1562" width="10.5703125" style="73" customWidth="1"/>
    <col min="1563" max="1563" width="12.7109375" style="73" customWidth="1"/>
    <col min="1564" max="1564" width="13.5703125" style="73" customWidth="1"/>
    <col min="1565" max="1565" width="17.85546875" style="73" customWidth="1"/>
    <col min="1566" max="1567" width="18.140625" style="73" customWidth="1"/>
    <col min="1568" max="1568" width="23.7109375" style="73" customWidth="1"/>
    <col min="1569" max="1569" width="21" style="73" customWidth="1"/>
    <col min="1570" max="1570" width="33.140625" style="73" customWidth="1"/>
    <col min="1571" max="1790" width="10.28515625" style="73" customWidth="1"/>
    <col min="1791" max="1791" width="4.42578125" style="73" customWidth="1"/>
    <col min="1792" max="1792" width="18.28515625" style="73"/>
    <col min="1793" max="1793" width="11.7109375" style="73" customWidth="1"/>
    <col min="1794" max="1794" width="27.7109375" style="73" customWidth="1"/>
    <col min="1795" max="1795" width="17.7109375" style="73" customWidth="1"/>
    <col min="1796" max="1796" width="18.7109375" style="73" customWidth="1"/>
    <col min="1797" max="1797" width="33.140625" style="73" customWidth="1"/>
    <col min="1798" max="1798" width="29.5703125" style="73" customWidth="1"/>
    <col min="1799" max="1799" width="20.42578125" style="73" customWidth="1"/>
    <col min="1800" max="1800" width="19.85546875" style="73" customWidth="1"/>
    <col min="1801" max="1801" width="16" style="73" customWidth="1"/>
    <col min="1802" max="1802" width="14.5703125" style="73" customWidth="1"/>
    <col min="1803" max="1804" width="19.85546875" style="73" customWidth="1"/>
    <col min="1805" max="1805" width="21.140625" style="73" customWidth="1"/>
    <col min="1806" max="1806" width="24.5703125" style="73" customWidth="1"/>
    <col min="1807" max="1807" width="8.85546875" style="73" customWidth="1"/>
    <col min="1808" max="1808" width="10.28515625" style="73" customWidth="1"/>
    <col min="1809" max="1809" width="20.28515625" style="73" customWidth="1"/>
    <col min="1810" max="1810" width="21" style="73" customWidth="1"/>
    <col min="1811" max="1811" width="10.42578125" style="73" customWidth="1"/>
    <col min="1812" max="1812" width="10.28515625" style="73" customWidth="1"/>
    <col min="1813" max="1813" width="25.140625" style="73" customWidth="1"/>
    <col min="1814" max="1814" width="13.5703125" style="73" customWidth="1"/>
    <col min="1815" max="1815" width="19.85546875" style="73" customWidth="1"/>
    <col min="1816" max="1816" width="17" style="73" customWidth="1"/>
    <col min="1817" max="1817" width="12.140625" style="73" customWidth="1"/>
    <col min="1818" max="1818" width="10.5703125" style="73" customWidth="1"/>
    <col min="1819" max="1819" width="12.7109375" style="73" customWidth="1"/>
    <col min="1820" max="1820" width="13.5703125" style="73" customWidth="1"/>
    <col min="1821" max="1821" width="17.85546875" style="73" customWidth="1"/>
    <col min="1822" max="1823" width="18.140625" style="73" customWidth="1"/>
    <col min="1824" max="1824" width="23.7109375" style="73" customWidth="1"/>
    <col min="1825" max="1825" width="21" style="73" customWidth="1"/>
    <col min="1826" max="1826" width="33.140625" style="73" customWidth="1"/>
    <col min="1827" max="2046" width="10.28515625" style="73" customWidth="1"/>
    <col min="2047" max="2047" width="4.42578125" style="73" customWidth="1"/>
    <col min="2048" max="2048" width="18.28515625" style="73"/>
    <col min="2049" max="2049" width="11.7109375" style="73" customWidth="1"/>
    <col min="2050" max="2050" width="27.7109375" style="73" customWidth="1"/>
    <col min="2051" max="2051" width="17.7109375" style="73" customWidth="1"/>
    <col min="2052" max="2052" width="18.7109375" style="73" customWidth="1"/>
    <col min="2053" max="2053" width="33.140625" style="73" customWidth="1"/>
    <col min="2054" max="2054" width="29.5703125" style="73" customWidth="1"/>
    <col min="2055" max="2055" width="20.42578125" style="73" customWidth="1"/>
    <col min="2056" max="2056" width="19.85546875" style="73" customWidth="1"/>
    <col min="2057" max="2057" width="16" style="73" customWidth="1"/>
    <col min="2058" max="2058" width="14.5703125" style="73" customWidth="1"/>
    <col min="2059" max="2060" width="19.85546875" style="73" customWidth="1"/>
    <col min="2061" max="2061" width="21.140625" style="73" customWidth="1"/>
    <col min="2062" max="2062" width="24.5703125" style="73" customWidth="1"/>
    <col min="2063" max="2063" width="8.85546875" style="73" customWidth="1"/>
    <col min="2064" max="2064" width="10.28515625" style="73" customWidth="1"/>
    <col min="2065" max="2065" width="20.28515625" style="73" customWidth="1"/>
    <col min="2066" max="2066" width="21" style="73" customWidth="1"/>
    <col min="2067" max="2067" width="10.42578125" style="73" customWidth="1"/>
    <col min="2068" max="2068" width="10.28515625" style="73" customWidth="1"/>
    <col min="2069" max="2069" width="25.140625" style="73" customWidth="1"/>
    <col min="2070" max="2070" width="13.5703125" style="73" customWidth="1"/>
    <col min="2071" max="2071" width="19.85546875" style="73" customWidth="1"/>
    <col min="2072" max="2072" width="17" style="73" customWidth="1"/>
    <col min="2073" max="2073" width="12.140625" style="73" customWidth="1"/>
    <col min="2074" max="2074" width="10.5703125" style="73" customWidth="1"/>
    <col min="2075" max="2075" width="12.7109375" style="73" customWidth="1"/>
    <col min="2076" max="2076" width="13.5703125" style="73" customWidth="1"/>
    <col min="2077" max="2077" width="17.85546875" style="73" customWidth="1"/>
    <col min="2078" max="2079" width="18.140625" style="73" customWidth="1"/>
    <col min="2080" max="2080" width="23.7109375" style="73" customWidth="1"/>
    <col min="2081" max="2081" width="21" style="73" customWidth="1"/>
    <col min="2082" max="2082" width="33.140625" style="73" customWidth="1"/>
    <col min="2083" max="2302" width="10.28515625" style="73" customWidth="1"/>
    <col min="2303" max="2303" width="4.42578125" style="73" customWidth="1"/>
    <col min="2304" max="2304" width="18.28515625" style="73"/>
    <col min="2305" max="2305" width="11.7109375" style="73" customWidth="1"/>
    <col min="2306" max="2306" width="27.7109375" style="73" customWidth="1"/>
    <col min="2307" max="2307" width="17.7109375" style="73" customWidth="1"/>
    <col min="2308" max="2308" width="18.7109375" style="73" customWidth="1"/>
    <col min="2309" max="2309" width="33.140625" style="73" customWidth="1"/>
    <col min="2310" max="2310" width="29.5703125" style="73" customWidth="1"/>
    <col min="2311" max="2311" width="20.42578125" style="73" customWidth="1"/>
    <col min="2312" max="2312" width="19.85546875" style="73" customWidth="1"/>
    <col min="2313" max="2313" width="16" style="73" customWidth="1"/>
    <col min="2314" max="2314" width="14.5703125" style="73" customWidth="1"/>
    <col min="2315" max="2316" width="19.85546875" style="73" customWidth="1"/>
    <col min="2317" max="2317" width="21.140625" style="73" customWidth="1"/>
    <col min="2318" max="2318" width="24.5703125" style="73" customWidth="1"/>
    <col min="2319" max="2319" width="8.85546875" style="73" customWidth="1"/>
    <col min="2320" max="2320" width="10.28515625" style="73" customWidth="1"/>
    <col min="2321" max="2321" width="20.28515625" style="73" customWidth="1"/>
    <col min="2322" max="2322" width="21" style="73" customWidth="1"/>
    <col min="2323" max="2323" width="10.42578125" style="73" customWidth="1"/>
    <col min="2324" max="2324" width="10.28515625" style="73" customWidth="1"/>
    <col min="2325" max="2325" width="25.140625" style="73" customWidth="1"/>
    <col min="2326" max="2326" width="13.5703125" style="73" customWidth="1"/>
    <col min="2327" max="2327" width="19.85546875" style="73" customWidth="1"/>
    <col min="2328" max="2328" width="17" style="73" customWidth="1"/>
    <col min="2329" max="2329" width="12.140625" style="73" customWidth="1"/>
    <col min="2330" max="2330" width="10.5703125" style="73" customWidth="1"/>
    <col min="2331" max="2331" width="12.7109375" style="73" customWidth="1"/>
    <col min="2332" max="2332" width="13.5703125" style="73" customWidth="1"/>
    <col min="2333" max="2333" width="17.85546875" style="73" customWidth="1"/>
    <col min="2334" max="2335" width="18.140625" style="73" customWidth="1"/>
    <col min="2336" max="2336" width="23.7109375" style="73" customWidth="1"/>
    <col min="2337" max="2337" width="21" style="73" customWidth="1"/>
    <col min="2338" max="2338" width="33.140625" style="73" customWidth="1"/>
    <col min="2339" max="2558" width="10.28515625" style="73" customWidth="1"/>
    <col min="2559" max="2559" width="4.42578125" style="73" customWidth="1"/>
    <col min="2560" max="2560" width="18.28515625" style="73"/>
    <col min="2561" max="2561" width="11.7109375" style="73" customWidth="1"/>
    <col min="2562" max="2562" width="27.7109375" style="73" customWidth="1"/>
    <col min="2563" max="2563" width="17.7109375" style="73" customWidth="1"/>
    <col min="2564" max="2564" width="18.7109375" style="73" customWidth="1"/>
    <col min="2565" max="2565" width="33.140625" style="73" customWidth="1"/>
    <col min="2566" max="2566" width="29.5703125" style="73" customWidth="1"/>
    <col min="2567" max="2567" width="20.42578125" style="73" customWidth="1"/>
    <col min="2568" max="2568" width="19.85546875" style="73" customWidth="1"/>
    <col min="2569" max="2569" width="16" style="73" customWidth="1"/>
    <col min="2570" max="2570" width="14.5703125" style="73" customWidth="1"/>
    <col min="2571" max="2572" width="19.85546875" style="73" customWidth="1"/>
    <col min="2573" max="2573" width="21.140625" style="73" customWidth="1"/>
    <col min="2574" max="2574" width="24.5703125" style="73" customWidth="1"/>
    <col min="2575" max="2575" width="8.85546875" style="73" customWidth="1"/>
    <col min="2576" max="2576" width="10.28515625" style="73" customWidth="1"/>
    <col min="2577" max="2577" width="20.28515625" style="73" customWidth="1"/>
    <col min="2578" max="2578" width="21" style="73" customWidth="1"/>
    <col min="2579" max="2579" width="10.42578125" style="73" customWidth="1"/>
    <col min="2580" max="2580" width="10.28515625" style="73" customWidth="1"/>
    <col min="2581" max="2581" width="25.140625" style="73" customWidth="1"/>
    <col min="2582" max="2582" width="13.5703125" style="73" customWidth="1"/>
    <col min="2583" max="2583" width="19.85546875" style="73" customWidth="1"/>
    <col min="2584" max="2584" width="17" style="73" customWidth="1"/>
    <col min="2585" max="2585" width="12.140625" style="73" customWidth="1"/>
    <col min="2586" max="2586" width="10.5703125" style="73" customWidth="1"/>
    <col min="2587" max="2587" width="12.7109375" style="73" customWidth="1"/>
    <col min="2588" max="2588" width="13.5703125" style="73" customWidth="1"/>
    <col min="2589" max="2589" width="17.85546875" style="73" customWidth="1"/>
    <col min="2590" max="2591" width="18.140625" style="73" customWidth="1"/>
    <col min="2592" max="2592" width="23.7109375" style="73" customWidth="1"/>
    <col min="2593" max="2593" width="21" style="73" customWidth="1"/>
    <col min="2594" max="2594" width="33.140625" style="73" customWidth="1"/>
    <col min="2595" max="2814" width="10.28515625" style="73" customWidth="1"/>
    <col min="2815" max="2815" width="4.42578125" style="73" customWidth="1"/>
    <col min="2816" max="2816" width="18.28515625" style="73"/>
    <col min="2817" max="2817" width="11.7109375" style="73" customWidth="1"/>
    <col min="2818" max="2818" width="27.7109375" style="73" customWidth="1"/>
    <col min="2819" max="2819" width="17.7109375" style="73" customWidth="1"/>
    <col min="2820" max="2820" width="18.7109375" style="73" customWidth="1"/>
    <col min="2821" max="2821" width="33.140625" style="73" customWidth="1"/>
    <col min="2822" max="2822" width="29.5703125" style="73" customWidth="1"/>
    <col min="2823" max="2823" width="20.42578125" style="73" customWidth="1"/>
    <col min="2824" max="2824" width="19.85546875" style="73" customWidth="1"/>
    <col min="2825" max="2825" width="16" style="73" customWidth="1"/>
    <col min="2826" max="2826" width="14.5703125" style="73" customWidth="1"/>
    <col min="2827" max="2828" width="19.85546875" style="73" customWidth="1"/>
    <col min="2829" max="2829" width="21.140625" style="73" customWidth="1"/>
    <col min="2830" max="2830" width="24.5703125" style="73" customWidth="1"/>
    <col min="2831" max="2831" width="8.85546875" style="73" customWidth="1"/>
    <col min="2832" max="2832" width="10.28515625" style="73" customWidth="1"/>
    <col min="2833" max="2833" width="20.28515625" style="73" customWidth="1"/>
    <col min="2834" max="2834" width="21" style="73" customWidth="1"/>
    <col min="2835" max="2835" width="10.42578125" style="73" customWidth="1"/>
    <col min="2836" max="2836" width="10.28515625" style="73" customWidth="1"/>
    <col min="2837" max="2837" width="25.140625" style="73" customWidth="1"/>
    <col min="2838" max="2838" width="13.5703125" style="73" customWidth="1"/>
    <col min="2839" max="2839" width="19.85546875" style="73" customWidth="1"/>
    <col min="2840" max="2840" width="17" style="73" customWidth="1"/>
    <col min="2841" max="2841" width="12.140625" style="73" customWidth="1"/>
    <col min="2842" max="2842" width="10.5703125" style="73" customWidth="1"/>
    <col min="2843" max="2843" width="12.7109375" style="73" customWidth="1"/>
    <col min="2844" max="2844" width="13.5703125" style="73" customWidth="1"/>
    <col min="2845" max="2845" width="17.85546875" style="73" customWidth="1"/>
    <col min="2846" max="2847" width="18.140625" style="73" customWidth="1"/>
    <col min="2848" max="2848" width="23.7109375" style="73" customWidth="1"/>
    <col min="2849" max="2849" width="21" style="73" customWidth="1"/>
    <col min="2850" max="2850" width="33.140625" style="73" customWidth="1"/>
    <col min="2851" max="3070" width="10.28515625" style="73" customWidth="1"/>
    <col min="3071" max="3071" width="4.42578125" style="73" customWidth="1"/>
    <col min="3072" max="3072" width="18.28515625" style="73"/>
    <col min="3073" max="3073" width="11.7109375" style="73" customWidth="1"/>
    <col min="3074" max="3074" width="27.7109375" style="73" customWidth="1"/>
    <col min="3075" max="3075" width="17.7109375" style="73" customWidth="1"/>
    <col min="3076" max="3076" width="18.7109375" style="73" customWidth="1"/>
    <col min="3077" max="3077" width="33.140625" style="73" customWidth="1"/>
    <col min="3078" max="3078" width="29.5703125" style="73" customWidth="1"/>
    <col min="3079" max="3079" width="20.42578125" style="73" customWidth="1"/>
    <col min="3080" max="3080" width="19.85546875" style="73" customWidth="1"/>
    <col min="3081" max="3081" width="16" style="73" customWidth="1"/>
    <col min="3082" max="3082" width="14.5703125" style="73" customWidth="1"/>
    <col min="3083" max="3084" width="19.85546875" style="73" customWidth="1"/>
    <col min="3085" max="3085" width="21.140625" style="73" customWidth="1"/>
    <col min="3086" max="3086" width="24.5703125" style="73" customWidth="1"/>
    <col min="3087" max="3087" width="8.85546875" style="73" customWidth="1"/>
    <col min="3088" max="3088" width="10.28515625" style="73" customWidth="1"/>
    <col min="3089" max="3089" width="20.28515625" style="73" customWidth="1"/>
    <col min="3090" max="3090" width="21" style="73" customWidth="1"/>
    <col min="3091" max="3091" width="10.42578125" style="73" customWidth="1"/>
    <col min="3092" max="3092" width="10.28515625" style="73" customWidth="1"/>
    <col min="3093" max="3093" width="25.140625" style="73" customWidth="1"/>
    <col min="3094" max="3094" width="13.5703125" style="73" customWidth="1"/>
    <col min="3095" max="3095" width="19.85546875" style="73" customWidth="1"/>
    <col min="3096" max="3096" width="17" style="73" customWidth="1"/>
    <col min="3097" max="3097" width="12.140625" style="73" customWidth="1"/>
    <col min="3098" max="3098" width="10.5703125" style="73" customWidth="1"/>
    <col min="3099" max="3099" width="12.7109375" style="73" customWidth="1"/>
    <col min="3100" max="3100" width="13.5703125" style="73" customWidth="1"/>
    <col min="3101" max="3101" width="17.85546875" style="73" customWidth="1"/>
    <col min="3102" max="3103" width="18.140625" style="73" customWidth="1"/>
    <col min="3104" max="3104" width="23.7109375" style="73" customWidth="1"/>
    <col min="3105" max="3105" width="21" style="73" customWidth="1"/>
    <col min="3106" max="3106" width="33.140625" style="73" customWidth="1"/>
    <col min="3107" max="3326" width="10.28515625" style="73" customWidth="1"/>
    <col min="3327" max="3327" width="4.42578125" style="73" customWidth="1"/>
    <col min="3328" max="3328" width="18.28515625" style="73"/>
    <col min="3329" max="3329" width="11.7109375" style="73" customWidth="1"/>
    <col min="3330" max="3330" width="27.7109375" style="73" customWidth="1"/>
    <col min="3331" max="3331" width="17.7109375" style="73" customWidth="1"/>
    <col min="3332" max="3332" width="18.7109375" style="73" customWidth="1"/>
    <col min="3333" max="3333" width="33.140625" style="73" customWidth="1"/>
    <col min="3334" max="3334" width="29.5703125" style="73" customWidth="1"/>
    <col min="3335" max="3335" width="20.42578125" style="73" customWidth="1"/>
    <col min="3336" max="3336" width="19.85546875" style="73" customWidth="1"/>
    <col min="3337" max="3337" width="16" style="73" customWidth="1"/>
    <col min="3338" max="3338" width="14.5703125" style="73" customWidth="1"/>
    <col min="3339" max="3340" width="19.85546875" style="73" customWidth="1"/>
    <col min="3341" max="3341" width="21.140625" style="73" customWidth="1"/>
    <col min="3342" max="3342" width="24.5703125" style="73" customWidth="1"/>
    <col min="3343" max="3343" width="8.85546875" style="73" customWidth="1"/>
    <col min="3344" max="3344" width="10.28515625" style="73" customWidth="1"/>
    <col min="3345" max="3345" width="20.28515625" style="73" customWidth="1"/>
    <col min="3346" max="3346" width="21" style="73" customWidth="1"/>
    <col min="3347" max="3347" width="10.42578125" style="73" customWidth="1"/>
    <col min="3348" max="3348" width="10.28515625" style="73" customWidth="1"/>
    <col min="3349" max="3349" width="25.140625" style="73" customWidth="1"/>
    <col min="3350" max="3350" width="13.5703125" style="73" customWidth="1"/>
    <col min="3351" max="3351" width="19.85546875" style="73" customWidth="1"/>
    <col min="3352" max="3352" width="17" style="73" customWidth="1"/>
    <col min="3353" max="3353" width="12.140625" style="73" customWidth="1"/>
    <col min="3354" max="3354" width="10.5703125" style="73" customWidth="1"/>
    <col min="3355" max="3355" width="12.7109375" style="73" customWidth="1"/>
    <col min="3356" max="3356" width="13.5703125" style="73" customWidth="1"/>
    <col min="3357" max="3357" width="17.85546875" style="73" customWidth="1"/>
    <col min="3358" max="3359" width="18.140625" style="73" customWidth="1"/>
    <col min="3360" max="3360" width="23.7109375" style="73" customWidth="1"/>
    <col min="3361" max="3361" width="21" style="73" customWidth="1"/>
    <col min="3362" max="3362" width="33.140625" style="73" customWidth="1"/>
    <col min="3363" max="3582" width="10.28515625" style="73" customWidth="1"/>
    <col min="3583" max="3583" width="4.42578125" style="73" customWidth="1"/>
    <col min="3584" max="3584" width="18.28515625" style="73"/>
    <col min="3585" max="3585" width="11.7109375" style="73" customWidth="1"/>
    <col min="3586" max="3586" width="27.7109375" style="73" customWidth="1"/>
    <col min="3587" max="3587" width="17.7109375" style="73" customWidth="1"/>
    <col min="3588" max="3588" width="18.7109375" style="73" customWidth="1"/>
    <col min="3589" max="3589" width="33.140625" style="73" customWidth="1"/>
    <col min="3590" max="3590" width="29.5703125" style="73" customWidth="1"/>
    <col min="3591" max="3591" width="20.42578125" style="73" customWidth="1"/>
    <col min="3592" max="3592" width="19.85546875" style="73" customWidth="1"/>
    <col min="3593" max="3593" width="16" style="73" customWidth="1"/>
    <col min="3594" max="3594" width="14.5703125" style="73" customWidth="1"/>
    <col min="3595" max="3596" width="19.85546875" style="73" customWidth="1"/>
    <col min="3597" max="3597" width="21.140625" style="73" customWidth="1"/>
    <col min="3598" max="3598" width="24.5703125" style="73" customWidth="1"/>
    <col min="3599" max="3599" width="8.85546875" style="73" customWidth="1"/>
    <col min="3600" max="3600" width="10.28515625" style="73" customWidth="1"/>
    <col min="3601" max="3601" width="20.28515625" style="73" customWidth="1"/>
    <col min="3602" max="3602" width="21" style="73" customWidth="1"/>
    <col min="3603" max="3603" width="10.42578125" style="73" customWidth="1"/>
    <col min="3604" max="3604" width="10.28515625" style="73" customWidth="1"/>
    <col min="3605" max="3605" width="25.140625" style="73" customWidth="1"/>
    <col min="3606" max="3606" width="13.5703125" style="73" customWidth="1"/>
    <col min="3607" max="3607" width="19.85546875" style="73" customWidth="1"/>
    <col min="3608" max="3608" width="17" style="73" customWidth="1"/>
    <col min="3609" max="3609" width="12.140625" style="73" customWidth="1"/>
    <col min="3610" max="3610" width="10.5703125" style="73" customWidth="1"/>
    <col min="3611" max="3611" width="12.7109375" style="73" customWidth="1"/>
    <col min="3612" max="3612" width="13.5703125" style="73" customWidth="1"/>
    <col min="3613" max="3613" width="17.85546875" style="73" customWidth="1"/>
    <col min="3614" max="3615" width="18.140625" style="73" customWidth="1"/>
    <col min="3616" max="3616" width="23.7109375" style="73" customWidth="1"/>
    <col min="3617" max="3617" width="21" style="73" customWidth="1"/>
    <col min="3618" max="3618" width="33.140625" style="73" customWidth="1"/>
    <col min="3619" max="3838" width="10.28515625" style="73" customWidth="1"/>
    <col min="3839" max="3839" width="4.42578125" style="73" customWidth="1"/>
    <col min="3840" max="3840" width="18.28515625" style="73"/>
    <col min="3841" max="3841" width="11.7109375" style="73" customWidth="1"/>
    <col min="3842" max="3842" width="27.7109375" style="73" customWidth="1"/>
    <col min="3843" max="3843" width="17.7109375" style="73" customWidth="1"/>
    <col min="3844" max="3844" width="18.7109375" style="73" customWidth="1"/>
    <col min="3845" max="3845" width="33.140625" style="73" customWidth="1"/>
    <col min="3846" max="3846" width="29.5703125" style="73" customWidth="1"/>
    <col min="3847" max="3847" width="20.42578125" style="73" customWidth="1"/>
    <col min="3848" max="3848" width="19.85546875" style="73" customWidth="1"/>
    <col min="3849" max="3849" width="16" style="73" customWidth="1"/>
    <col min="3850" max="3850" width="14.5703125" style="73" customWidth="1"/>
    <col min="3851" max="3852" width="19.85546875" style="73" customWidth="1"/>
    <col min="3853" max="3853" width="21.140625" style="73" customWidth="1"/>
    <col min="3854" max="3854" width="24.5703125" style="73" customWidth="1"/>
    <col min="3855" max="3855" width="8.85546875" style="73" customWidth="1"/>
    <col min="3856" max="3856" width="10.28515625" style="73" customWidth="1"/>
    <col min="3857" max="3857" width="20.28515625" style="73" customWidth="1"/>
    <col min="3858" max="3858" width="21" style="73" customWidth="1"/>
    <col min="3859" max="3859" width="10.42578125" style="73" customWidth="1"/>
    <col min="3860" max="3860" width="10.28515625" style="73" customWidth="1"/>
    <col min="3861" max="3861" width="25.140625" style="73" customWidth="1"/>
    <col min="3862" max="3862" width="13.5703125" style="73" customWidth="1"/>
    <col min="3863" max="3863" width="19.85546875" style="73" customWidth="1"/>
    <col min="3864" max="3864" width="17" style="73" customWidth="1"/>
    <col min="3865" max="3865" width="12.140625" style="73" customWidth="1"/>
    <col min="3866" max="3866" width="10.5703125" style="73" customWidth="1"/>
    <col min="3867" max="3867" width="12.7109375" style="73" customWidth="1"/>
    <col min="3868" max="3868" width="13.5703125" style="73" customWidth="1"/>
    <col min="3869" max="3869" width="17.85546875" style="73" customWidth="1"/>
    <col min="3870" max="3871" width="18.140625" style="73" customWidth="1"/>
    <col min="3872" max="3872" width="23.7109375" style="73" customWidth="1"/>
    <col min="3873" max="3873" width="21" style="73" customWidth="1"/>
    <col min="3874" max="3874" width="33.140625" style="73" customWidth="1"/>
    <col min="3875" max="4094" width="10.28515625" style="73" customWidth="1"/>
    <col min="4095" max="4095" width="4.42578125" style="73" customWidth="1"/>
    <col min="4096" max="4096" width="18.28515625" style="73"/>
    <col min="4097" max="4097" width="11.7109375" style="73" customWidth="1"/>
    <col min="4098" max="4098" width="27.7109375" style="73" customWidth="1"/>
    <col min="4099" max="4099" width="17.7109375" style="73" customWidth="1"/>
    <col min="4100" max="4100" width="18.7109375" style="73" customWidth="1"/>
    <col min="4101" max="4101" width="33.140625" style="73" customWidth="1"/>
    <col min="4102" max="4102" width="29.5703125" style="73" customWidth="1"/>
    <col min="4103" max="4103" width="20.42578125" style="73" customWidth="1"/>
    <col min="4104" max="4104" width="19.85546875" style="73" customWidth="1"/>
    <col min="4105" max="4105" width="16" style="73" customWidth="1"/>
    <col min="4106" max="4106" width="14.5703125" style="73" customWidth="1"/>
    <col min="4107" max="4108" width="19.85546875" style="73" customWidth="1"/>
    <col min="4109" max="4109" width="21.140625" style="73" customWidth="1"/>
    <col min="4110" max="4110" width="24.5703125" style="73" customWidth="1"/>
    <col min="4111" max="4111" width="8.85546875" style="73" customWidth="1"/>
    <col min="4112" max="4112" width="10.28515625" style="73" customWidth="1"/>
    <col min="4113" max="4113" width="20.28515625" style="73" customWidth="1"/>
    <col min="4114" max="4114" width="21" style="73" customWidth="1"/>
    <col min="4115" max="4115" width="10.42578125" style="73" customWidth="1"/>
    <col min="4116" max="4116" width="10.28515625" style="73" customWidth="1"/>
    <col min="4117" max="4117" width="25.140625" style="73" customWidth="1"/>
    <col min="4118" max="4118" width="13.5703125" style="73" customWidth="1"/>
    <col min="4119" max="4119" width="19.85546875" style="73" customWidth="1"/>
    <col min="4120" max="4120" width="17" style="73" customWidth="1"/>
    <col min="4121" max="4121" width="12.140625" style="73" customWidth="1"/>
    <col min="4122" max="4122" width="10.5703125" style="73" customWidth="1"/>
    <col min="4123" max="4123" width="12.7109375" style="73" customWidth="1"/>
    <col min="4124" max="4124" width="13.5703125" style="73" customWidth="1"/>
    <col min="4125" max="4125" width="17.85546875" style="73" customWidth="1"/>
    <col min="4126" max="4127" width="18.140625" style="73" customWidth="1"/>
    <col min="4128" max="4128" width="23.7109375" style="73" customWidth="1"/>
    <col min="4129" max="4129" width="21" style="73" customWidth="1"/>
    <col min="4130" max="4130" width="33.140625" style="73" customWidth="1"/>
    <col min="4131" max="4350" width="10.28515625" style="73" customWidth="1"/>
    <col min="4351" max="4351" width="4.42578125" style="73" customWidth="1"/>
    <col min="4352" max="4352" width="18.28515625" style="73"/>
    <col min="4353" max="4353" width="11.7109375" style="73" customWidth="1"/>
    <col min="4354" max="4354" width="27.7109375" style="73" customWidth="1"/>
    <col min="4355" max="4355" width="17.7109375" style="73" customWidth="1"/>
    <col min="4356" max="4356" width="18.7109375" style="73" customWidth="1"/>
    <col min="4357" max="4357" width="33.140625" style="73" customWidth="1"/>
    <col min="4358" max="4358" width="29.5703125" style="73" customWidth="1"/>
    <col min="4359" max="4359" width="20.42578125" style="73" customWidth="1"/>
    <col min="4360" max="4360" width="19.85546875" style="73" customWidth="1"/>
    <col min="4361" max="4361" width="16" style="73" customWidth="1"/>
    <col min="4362" max="4362" width="14.5703125" style="73" customWidth="1"/>
    <col min="4363" max="4364" width="19.85546875" style="73" customWidth="1"/>
    <col min="4365" max="4365" width="21.140625" style="73" customWidth="1"/>
    <col min="4366" max="4366" width="24.5703125" style="73" customWidth="1"/>
    <col min="4367" max="4367" width="8.85546875" style="73" customWidth="1"/>
    <col min="4368" max="4368" width="10.28515625" style="73" customWidth="1"/>
    <col min="4369" max="4369" width="20.28515625" style="73" customWidth="1"/>
    <col min="4370" max="4370" width="21" style="73" customWidth="1"/>
    <col min="4371" max="4371" width="10.42578125" style="73" customWidth="1"/>
    <col min="4372" max="4372" width="10.28515625" style="73" customWidth="1"/>
    <col min="4373" max="4373" width="25.140625" style="73" customWidth="1"/>
    <col min="4374" max="4374" width="13.5703125" style="73" customWidth="1"/>
    <col min="4375" max="4375" width="19.85546875" style="73" customWidth="1"/>
    <col min="4376" max="4376" width="17" style="73" customWidth="1"/>
    <col min="4377" max="4377" width="12.140625" style="73" customWidth="1"/>
    <col min="4378" max="4378" width="10.5703125" style="73" customWidth="1"/>
    <col min="4379" max="4379" width="12.7109375" style="73" customWidth="1"/>
    <col min="4380" max="4380" width="13.5703125" style="73" customWidth="1"/>
    <col min="4381" max="4381" width="17.85546875" style="73" customWidth="1"/>
    <col min="4382" max="4383" width="18.140625" style="73" customWidth="1"/>
    <col min="4384" max="4384" width="23.7109375" style="73" customWidth="1"/>
    <col min="4385" max="4385" width="21" style="73" customWidth="1"/>
    <col min="4386" max="4386" width="33.140625" style="73" customWidth="1"/>
    <col min="4387" max="4606" width="10.28515625" style="73" customWidth="1"/>
    <col min="4607" max="4607" width="4.42578125" style="73" customWidth="1"/>
    <col min="4608" max="4608" width="18.28515625" style="73"/>
    <col min="4609" max="4609" width="11.7109375" style="73" customWidth="1"/>
    <col min="4610" max="4610" width="27.7109375" style="73" customWidth="1"/>
    <col min="4611" max="4611" width="17.7109375" style="73" customWidth="1"/>
    <col min="4612" max="4612" width="18.7109375" style="73" customWidth="1"/>
    <col min="4613" max="4613" width="33.140625" style="73" customWidth="1"/>
    <col min="4614" max="4614" width="29.5703125" style="73" customWidth="1"/>
    <col min="4615" max="4615" width="20.42578125" style="73" customWidth="1"/>
    <col min="4616" max="4616" width="19.85546875" style="73" customWidth="1"/>
    <col min="4617" max="4617" width="16" style="73" customWidth="1"/>
    <col min="4618" max="4618" width="14.5703125" style="73" customWidth="1"/>
    <col min="4619" max="4620" width="19.85546875" style="73" customWidth="1"/>
    <col min="4621" max="4621" width="21.140625" style="73" customWidth="1"/>
    <col min="4622" max="4622" width="24.5703125" style="73" customWidth="1"/>
    <col min="4623" max="4623" width="8.85546875" style="73" customWidth="1"/>
    <col min="4624" max="4624" width="10.28515625" style="73" customWidth="1"/>
    <col min="4625" max="4625" width="20.28515625" style="73" customWidth="1"/>
    <col min="4626" max="4626" width="21" style="73" customWidth="1"/>
    <col min="4627" max="4627" width="10.42578125" style="73" customWidth="1"/>
    <col min="4628" max="4628" width="10.28515625" style="73" customWidth="1"/>
    <col min="4629" max="4629" width="25.140625" style="73" customWidth="1"/>
    <col min="4630" max="4630" width="13.5703125" style="73" customWidth="1"/>
    <col min="4631" max="4631" width="19.85546875" style="73" customWidth="1"/>
    <col min="4632" max="4632" width="17" style="73" customWidth="1"/>
    <col min="4633" max="4633" width="12.140625" style="73" customWidth="1"/>
    <col min="4634" max="4634" width="10.5703125" style="73" customWidth="1"/>
    <col min="4635" max="4635" width="12.7109375" style="73" customWidth="1"/>
    <col min="4636" max="4636" width="13.5703125" style="73" customWidth="1"/>
    <col min="4637" max="4637" width="17.85546875" style="73" customWidth="1"/>
    <col min="4638" max="4639" width="18.140625" style="73" customWidth="1"/>
    <col min="4640" max="4640" width="23.7109375" style="73" customWidth="1"/>
    <col min="4641" max="4641" width="21" style="73" customWidth="1"/>
    <col min="4642" max="4642" width="33.140625" style="73" customWidth="1"/>
    <col min="4643" max="4862" width="10.28515625" style="73" customWidth="1"/>
    <col min="4863" max="4863" width="4.42578125" style="73" customWidth="1"/>
    <col min="4864" max="4864" width="18.28515625" style="73"/>
    <col min="4865" max="4865" width="11.7109375" style="73" customWidth="1"/>
    <col min="4866" max="4866" width="27.7109375" style="73" customWidth="1"/>
    <col min="4867" max="4867" width="17.7109375" style="73" customWidth="1"/>
    <col min="4868" max="4868" width="18.7109375" style="73" customWidth="1"/>
    <col min="4869" max="4869" width="33.140625" style="73" customWidth="1"/>
    <col min="4870" max="4870" width="29.5703125" style="73" customWidth="1"/>
    <col min="4871" max="4871" width="20.42578125" style="73" customWidth="1"/>
    <col min="4872" max="4872" width="19.85546875" style="73" customWidth="1"/>
    <col min="4873" max="4873" width="16" style="73" customWidth="1"/>
    <col min="4874" max="4874" width="14.5703125" style="73" customWidth="1"/>
    <col min="4875" max="4876" width="19.85546875" style="73" customWidth="1"/>
    <col min="4877" max="4877" width="21.140625" style="73" customWidth="1"/>
    <col min="4878" max="4878" width="24.5703125" style="73" customWidth="1"/>
    <col min="4879" max="4879" width="8.85546875" style="73" customWidth="1"/>
    <col min="4880" max="4880" width="10.28515625" style="73" customWidth="1"/>
    <col min="4881" max="4881" width="20.28515625" style="73" customWidth="1"/>
    <col min="4882" max="4882" width="21" style="73" customWidth="1"/>
    <col min="4883" max="4883" width="10.42578125" style="73" customWidth="1"/>
    <col min="4884" max="4884" width="10.28515625" style="73" customWidth="1"/>
    <col min="4885" max="4885" width="25.140625" style="73" customWidth="1"/>
    <col min="4886" max="4886" width="13.5703125" style="73" customWidth="1"/>
    <col min="4887" max="4887" width="19.85546875" style="73" customWidth="1"/>
    <col min="4888" max="4888" width="17" style="73" customWidth="1"/>
    <col min="4889" max="4889" width="12.140625" style="73" customWidth="1"/>
    <col min="4890" max="4890" width="10.5703125" style="73" customWidth="1"/>
    <col min="4891" max="4891" width="12.7109375" style="73" customWidth="1"/>
    <col min="4892" max="4892" width="13.5703125" style="73" customWidth="1"/>
    <col min="4893" max="4893" width="17.85546875" style="73" customWidth="1"/>
    <col min="4894" max="4895" width="18.140625" style="73" customWidth="1"/>
    <col min="4896" max="4896" width="23.7109375" style="73" customWidth="1"/>
    <col min="4897" max="4897" width="21" style="73" customWidth="1"/>
    <col min="4898" max="4898" width="33.140625" style="73" customWidth="1"/>
    <col min="4899" max="5118" width="10.28515625" style="73" customWidth="1"/>
    <col min="5119" max="5119" width="4.42578125" style="73" customWidth="1"/>
    <col min="5120" max="5120" width="18.28515625" style="73"/>
    <col min="5121" max="5121" width="11.7109375" style="73" customWidth="1"/>
    <col min="5122" max="5122" width="27.7109375" style="73" customWidth="1"/>
    <col min="5123" max="5123" width="17.7109375" style="73" customWidth="1"/>
    <col min="5124" max="5124" width="18.7109375" style="73" customWidth="1"/>
    <col min="5125" max="5125" width="33.140625" style="73" customWidth="1"/>
    <col min="5126" max="5126" width="29.5703125" style="73" customWidth="1"/>
    <col min="5127" max="5127" width="20.42578125" style="73" customWidth="1"/>
    <col min="5128" max="5128" width="19.85546875" style="73" customWidth="1"/>
    <col min="5129" max="5129" width="16" style="73" customWidth="1"/>
    <col min="5130" max="5130" width="14.5703125" style="73" customWidth="1"/>
    <col min="5131" max="5132" width="19.85546875" style="73" customWidth="1"/>
    <col min="5133" max="5133" width="21.140625" style="73" customWidth="1"/>
    <col min="5134" max="5134" width="24.5703125" style="73" customWidth="1"/>
    <col min="5135" max="5135" width="8.85546875" style="73" customWidth="1"/>
    <col min="5136" max="5136" width="10.28515625" style="73" customWidth="1"/>
    <col min="5137" max="5137" width="20.28515625" style="73" customWidth="1"/>
    <col min="5138" max="5138" width="21" style="73" customWidth="1"/>
    <col min="5139" max="5139" width="10.42578125" style="73" customWidth="1"/>
    <col min="5140" max="5140" width="10.28515625" style="73" customWidth="1"/>
    <col min="5141" max="5141" width="25.140625" style="73" customWidth="1"/>
    <col min="5142" max="5142" width="13.5703125" style="73" customWidth="1"/>
    <col min="5143" max="5143" width="19.85546875" style="73" customWidth="1"/>
    <col min="5144" max="5144" width="17" style="73" customWidth="1"/>
    <col min="5145" max="5145" width="12.140625" style="73" customWidth="1"/>
    <col min="5146" max="5146" width="10.5703125" style="73" customWidth="1"/>
    <col min="5147" max="5147" width="12.7109375" style="73" customWidth="1"/>
    <col min="5148" max="5148" width="13.5703125" style="73" customWidth="1"/>
    <col min="5149" max="5149" width="17.85546875" style="73" customWidth="1"/>
    <col min="5150" max="5151" width="18.140625" style="73" customWidth="1"/>
    <col min="5152" max="5152" width="23.7109375" style="73" customWidth="1"/>
    <col min="5153" max="5153" width="21" style="73" customWidth="1"/>
    <col min="5154" max="5154" width="33.140625" style="73" customWidth="1"/>
    <col min="5155" max="5374" width="10.28515625" style="73" customWidth="1"/>
    <col min="5375" max="5375" width="4.42578125" style="73" customWidth="1"/>
    <col min="5376" max="5376" width="18.28515625" style="73"/>
    <col min="5377" max="5377" width="11.7109375" style="73" customWidth="1"/>
    <col min="5378" max="5378" width="27.7109375" style="73" customWidth="1"/>
    <col min="5379" max="5379" width="17.7109375" style="73" customWidth="1"/>
    <col min="5380" max="5380" width="18.7109375" style="73" customWidth="1"/>
    <col min="5381" max="5381" width="33.140625" style="73" customWidth="1"/>
    <col min="5382" max="5382" width="29.5703125" style="73" customWidth="1"/>
    <col min="5383" max="5383" width="20.42578125" style="73" customWidth="1"/>
    <col min="5384" max="5384" width="19.85546875" style="73" customWidth="1"/>
    <col min="5385" max="5385" width="16" style="73" customWidth="1"/>
    <col min="5386" max="5386" width="14.5703125" style="73" customWidth="1"/>
    <col min="5387" max="5388" width="19.85546875" style="73" customWidth="1"/>
    <col min="5389" max="5389" width="21.140625" style="73" customWidth="1"/>
    <col min="5390" max="5390" width="24.5703125" style="73" customWidth="1"/>
    <col min="5391" max="5391" width="8.85546875" style="73" customWidth="1"/>
    <col min="5392" max="5392" width="10.28515625" style="73" customWidth="1"/>
    <col min="5393" max="5393" width="20.28515625" style="73" customWidth="1"/>
    <col min="5394" max="5394" width="21" style="73" customWidth="1"/>
    <col min="5395" max="5395" width="10.42578125" style="73" customWidth="1"/>
    <col min="5396" max="5396" width="10.28515625" style="73" customWidth="1"/>
    <col min="5397" max="5397" width="25.140625" style="73" customWidth="1"/>
    <col min="5398" max="5398" width="13.5703125" style="73" customWidth="1"/>
    <col min="5399" max="5399" width="19.85546875" style="73" customWidth="1"/>
    <col min="5400" max="5400" width="17" style="73" customWidth="1"/>
    <col min="5401" max="5401" width="12.140625" style="73" customWidth="1"/>
    <col min="5402" max="5402" width="10.5703125" style="73" customWidth="1"/>
    <col min="5403" max="5403" width="12.7109375" style="73" customWidth="1"/>
    <col min="5404" max="5404" width="13.5703125" style="73" customWidth="1"/>
    <col min="5405" max="5405" width="17.85546875" style="73" customWidth="1"/>
    <col min="5406" max="5407" width="18.140625" style="73" customWidth="1"/>
    <col min="5408" max="5408" width="23.7109375" style="73" customWidth="1"/>
    <col min="5409" max="5409" width="21" style="73" customWidth="1"/>
    <col min="5410" max="5410" width="33.140625" style="73" customWidth="1"/>
    <col min="5411" max="5630" width="10.28515625" style="73" customWidth="1"/>
    <col min="5631" max="5631" width="4.42578125" style="73" customWidth="1"/>
    <col min="5632" max="5632" width="18.28515625" style="73"/>
    <col min="5633" max="5633" width="11.7109375" style="73" customWidth="1"/>
    <col min="5634" max="5634" width="27.7109375" style="73" customWidth="1"/>
    <col min="5635" max="5635" width="17.7109375" style="73" customWidth="1"/>
    <col min="5636" max="5636" width="18.7109375" style="73" customWidth="1"/>
    <col min="5637" max="5637" width="33.140625" style="73" customWidth="1"/>
    <col min="5638" max="5638" width="29.5703125" style="73" customWidth="1"/>
    <col min="5639" max="5639" width="20.42578125" style="73" customWidth="1"/>
    <col min="5640" max="5640" width="19.85546875" style="73" customWidth="1"/>
    <col min="5641" max="5641" width="16" style="73" customWidth="1"/>
    <col min="5642" max="5642" width="14.5703125" style="73" customWidth="1"/>
    <col min="5643" max="5644" width="19.85546875" style="73" customWidth="1"/>
    <col min="5645" max="5645" width="21.140625" style="73" customWidth="1"/>
    <col min="5646" max="5646" width="24.5703125" style="73" customWidth="1"/>
    <col min="5647" max="5647" width="8.85546875" style="73" customWidth="1"/>
    <col min="5648" max="5648" width="10.28515625" style="73" customWidth="1"/>
    <col min="5649" max="5649" width="20.28515625" style="73" customWidth="1"/>
    <col min="5650" max="5650" width="21" style="73" customWidth="1"/>
    <col min="5651" max="5651" width="10.42578125" style="73" customWidth="1"/>
    <col min="5652" max="5652" width="10.28515625" style="73" customWidth="1"/>
    <col min="5653" max="5653" width="25.140625" style="73" customWidth="1"/>
    <col min="5654" max="5654" width="13.5703125" style="73" customWidth="1"/>
    <col min="5655" max="5655" width="19.85546875" style="73" customWidth="1"/>
    <col min="5656" max="5656" width="17" style="73" customWidth="1"/>
    <col min="5657" max="5657" width="12.140625" style="73" customWidth="1"/>
    <col min="5658" max="5658" width="10.5703125" style="73" customWidth="1"/>
    <col min="5659" max="5659" width="12.7109375" style="73" customWidth="1"/>
    <col min="5660" max="5660" width="13.5703125" style="73" customWidth="1"/>
    <col min="5661" max="5661" width="17.85546875" style="73" customWidth="1"/>
    <col min="5662" max="5663" width="18.140625" style="73" customWidth="1"/>
    <col min="5664" max="5664" width="23.7109375" style="73" customWidth="1"/>
    <col min="5665" max="5665" width="21" style="73" customWidth="1"/>
    <col min="5666" max="5666" width="33.140625" style="73" customWidth="1"/>
    <col min="5667" max="5886" width="10.28515625" style="73" customWidth="1"/>
    <col min="5887" max="5887" width="4.42578125" style="73" customWidth="1"/>
    <col min="5888" max="5888" width="18.28515625" style="73"/>
    <col min="5889" max="5889" width="11.7109375" style="73" customWidth="1"/>
    <col min="5890" max="5890" width="27.7109375" style="73" customWidth="1"/>
    <col min="5891" max="5891" width="17.7109375" style="73" customWidth="1"/>
    <col min="5892" max="5892" width="18.7109375" style="73" customWidth="1"/>
    <col min="5893" max="5893" width="33.140625" style="73" customWidth="1"/>
    <col min="5894" max="5894" width="29.5703125" style="73" customWidth="1"/>
    <col min="5895" max="5895" width="20.42578125" style="73" customWidth="1"/>
    <col min="5896" max="5896" width="19.85546875" style="73" customWidth="1"/>
    <col min="5897" max="5897" width="16" style="73" customWidth="1"/>
    <col min="5898" max="5898" width="14.5703125" style="73" customWidth="1"/>
    <col min="5899" max="5900" width="19.85546875" style="73" customWidth="1"/>
    <col min="5901" max="5901" width="21.140625" style="73" customWidth="1"/>
    <col min="5902" max="5902" width="24.5703125" style="73" customWidth="1"/>
    <col min="5903" max="5903" width="8.85546875" style="73" customWidth="1"/>
    <col min="5904" max="5904" width="10.28515625" style="73" customWidth="1"/>
    <col min="5905" max="5905" width="20.28515625" style="73" customWidth="1"/>
    <col min="5906" max="5906" width="21" style="73" customWidth="1"/>
    <col min="5907" max="5907" width="10.42578125" style="73" customWidth="1"/>
    <col min="5908" max="5908" width="10.28515625" style="73" customWidth="1"/>
    <col min="5909" max="5909" width="25.140625" style="73" customWidth="1"/>
    <col min="5910" max="5910" width="13.5703125" style="73" customWidth="1"/>
    <col min="5911" max="5911" width="19.85546875" style="73" customWidth="1"/>
    <col min="5912" max="5912" width="17" style="73" customWidth="1"/>
    <col min="5913" max="5913" width="12.140625" style="73" customWidth="1"/>
    <col min="5914" max="5914" width="10.5703125" style="73" customWidth="1"/>
    <col min="5915" max="5915" width="12.7109375" style="73" customWidth="1"/>
    <col min="5916" max="5916" width="13.5703125" style="73" customWidth="1"/>
    <col min="5917" max="5917" width="17.85546875" style="73" customWidth="1"/>
    <col min="5918" max="5919" width="18.140625" style="73" customWidth="1"/>
    <col min="5920" max="5920" width="23.7109375" style="73" customWidth="1"/>
    <col min="5921" max="5921" width="21" style="73" customWidth="1"/>
    <col min="5922" max="5922" width="33.140625" style="73" customWidth="1"/>
    <col min="5923" max="6142" width="10.28515625" style="73" customWidth="1"/>
    <col min="6143" max="6143" width="4.42578125" style="73" customWidth="1"/>
    <col min="6144" max="6144" width="18.28515625" style="73"/>
    <col min="6145" max="6145" width="11.7109375" style="73" customWidth="1"/>
    <col min="6146" max="6146" width="27.7109375" style="73" customWidth="1"/>
    <col min="6147" max="6147" width="17.7109375" style="73" customWidth="1"/>
    <col min="6148" max="6148" width="18.7109375" style="73" customWidth="1"/>
    <col min="6149" max="6149" width="33.140625" style="73" customWidth="1"/>
    <col min="6150" max="6150" width="29.5703125" style="73" customWidth="1"/>
    <col min="6151" max="6151" width="20.42578125" style="73" customWidth="1"/>
    <col min="6152" max="6152" width="19.85546875" style="73" customWidth="1"/>
    <col min="6153" max="6153" width="16" style="73" customWidth="1"/>
    <col min="6154" max="6154" width="14.5703125" style="73" customWidth="1"/>
    <col min="6155" max="6156" width="19.85546875" style="73" customWidth="1"/>
    <col min="6157" max="6157" width="21.140625" style="73" customWidth="1"/>
    <col min="6158" max="6158" width="24.5703125" style="73" customWidth="1"/>
    <col min="6159" max="6159" width="8.85546875" style="73" customWidth="1"/>
    <col min="6160" max="6160" width="10.28515625" style="73" customWidth="1"/>
    <col min="6161" max="6161" width="20.28515625" style="73" customWidth="1"/>
    <col min="6162" max="6162" width="21" style="73" customWidth="1"/>
    <col min="6163" max="6163" width="10.42578125" style="73" customWidth="1"/>
    <col min="6164" max="6164" width="10.28515625" style="73" customWidth="1"/>
    <col min="6165" max="6165" width="25.140625" style="73" customWidth="1"/>
    <col min="6166" max="6166" width="13.5703125" style="73" customWidth="1"/>
    <col min="6167" max="6167" width="19.85546875" style="73" customWidth="1"/>
    <col min="6168" max="6168" width="17" style="73" customWidth="1"/>
    <col min="6169" max="6169" width="12.140625" style="73" customWidth="1"/>
    <col min="6170" max="6170" width="10.5703125" style="73" customWidth="1"/>
    <col min="6171" max="6171" width="12.7109375" style="73" customWidth="1"/>
    <col min="6172" max="6172" width="13.5703125" style="73" customWidth="1"/>
    <col min="6173" max="6173" width="17.85546875" style="73" customWidth="1"/>
    <col min="6174" max="6175" width="18.140625" style="73" customWidth="1"/>
    <col min="6176" max="6176" width="23.7109375" style="73" customWidth="1"/>
    <col min="6177" max="6177" width="21" style="73" customWidth="1"/>
    <col min="6178" max="6178" width="33.140625" style="73" customWidth="1"/>
    <col min="6179" max="6398" width="10.28515625" style="73" customWidth="1"/>
    <col min="6399" max="6399" width="4.42578125" style="73" customWidth="1"/>
    <col min="6400" max="6400" width="18.28515625" style="73"/>
    <col min="6401" max="6401" width="11.7109375" style="73" customWidth="1"/>
    <col min="6402" max="6402" width="27.7109375" style="73" customWidth="1"/>
    <col min="6403" max="6403" width="17.7109375" style="73" customWidth="1"/>
    <col min="6404" max="6404" width="18.7109375" style="73" customWidth="1"/>
    <col min="6405" max="6405" width="33.140625" style="73" customWidth="1"/>
    <col min="6406" max="6406" width="29.5703125" style="73" customWidth="1"/>
    <col min="6407" max="6407" width="20.42578125" style="73" customWidth="1"/>
    <col min="6408" max="6408" width="19.85546875" style="73" customWidth="1"/>
    <col min="6409" max="6409" width="16" style="73" customWidth="1"/>
    <col min="6410" max="6410" width="14.5703125" style="73" customWidth="1"/>
    <col min="6411" max="6412" width="19.85546875" style="73" customWidth="1"/>
    <col min="6413" max="6413" width="21.140625" style="73" customWidth="1"/>
    <col min="6414" max="6414" width="24.5703125" style="73" customWidth="1"/>
    <col min="6415" max="6415" width="8.85546875" style="73" customWidth="1"/>
    <col min="6416" max="6416" width="10.28515625" style="73" customWidth="1"/>
    <col min="6417" max="6417" width="20.28515625" style="73" customWidth="1"/>
    <col min="6418" max="6418" width="21" style="73" customWidth="1"/>
    <col min="6419" max="6419" width="10.42578125" style="73" customWidth="1"/>
    <col min="6420" max="6420" width="10.28515625" style="73" customWidth="1"/>
    <col min="6421" max="6421" width="25.140625" style="73" customWidth="1"/>
    <col min="6422" max="6422" width="13.5703125" style="73" customWidth="1"/>
    <col min="6423" max="6423" width="19.85546875" style="73" customWidth="1"/>
    <col min="6424" max="6424" width="17" style="73" customWidth="1"/>
    <col min="6425" max="6425" width="12.140625" style="73" customWidth="1"/>
    <col min="6426" max="6426" width="10.5703125" style="73" customWidth="1"/>
    <col min="6427" max="6427" width="12.7109375" style="73" customWidth="1"/>
    <col min="6428" max="6428" width="13.5703125" style="73" customWidth="1"/>
    <col min="6429" max="6429" width="17.85546875" style="73" customWidth="1"/>
    <col min="6430" max="6431" width="18.140625" style="73" customWidth="1"/>
    <col min="6432" max="6432" width="23.7109375" style="73" customWidth="1"/>
    <col min="6433" max="6433" width="21" style="73" customWidth="1"/>
    <col min="6434" max="6434" width="33.140625" style="73" customWidth="1"/>
    <col min="6435" max="6654" width="10.28515625" style="73" customWidth="1"/>
    <col min="6655" max="6655" width="4.42578125" style="73" customWidth="1"/>
    <col min="6656" max="6656" width="18.28515625" style="73"/>
    <col min="6657" max="6657" width="11.7109375" style="73" customWidth="1"/>
    <col min="6658" max="6658" width="27.7109375" style="73" customWidth="1"/>
    <col min="6659" max="6659" width="17.7109375" style="73" customWidth="1"/>
    <col min="6660" max="6660" width="18.7109375" style="73" customWidth="1"/>
    <col min="6661" max="6661" width="33.140625" style="73" customWidth="1"/>
    <col min="6662" max="6662" width="29.5703125" style="73" customWidth="1"/>
    <col min="6663" max="6663" width="20.42578125" style="73" customWidth="1"/>
    <col min="6664" max="6664" width="19.85546875" style="73" customWidth="1"/>
    <col min="6665" max="6665" width="16" style="73" customWidth="1"/>
    <col min="6666" max="6666" width="14.5703125" style="73" customWidth="1"/>
    <col min="6667" max="6668" width="19.85546875" style="73" customWidth="1"/>
    <col min="6669" max="6669" width="21.140625" style="73" customWidth="1"/>
    <col min="6670" max="6670" width="24.5703125" style="73" customWidth="1"/>
    <col min="6671" max="6671" width="8.85546875" style="73" customWidth="1"/>
    <col min="6672" max="6672" width="10.28515625" style="73" customWidth="1"/>
    <col min="6673" max="6673" width="20.28515625" style="73" customWidth="1"/>
    <col min="6674" max="6674" width="21" style="73" customWidth="1"/>
    <col min="6675" max="6675" width="10.42578125" style="73" customWidth="1"/>
    <col min="6676" max="6676" width="10.28515625" style="73" customWidth="1"/>
    <col min="6677" max="6677" width="25.140625" style="73" customWidth="1"/>
    <col min="6678" max="6678" width="13.5703125" style="73" customWidth="1"/>
    <col min="6679" max="6679" width="19.85546875" style="73" customWidth="1"/>
    <col min="6680" max="6680" width="17" style="73" customWidth="1"/>
    <col min="6681" max="6681" width="12.140625" style="73" customWidth="1"/>
    <col min="6682" max="6682" width="10.5703125" style="73" customWidth="1"/>
    <col min="6683" max="6683" width="12.7109375" style="73" customWidth="1"/>
    <col min="6684" max="6684" width="13.5703125" style="73" customWidth="1"/>
    <col min="6685" max="6685" width="17.85546875" style="73" customWidth="1"/>
    <col min="6686" max="6687" width="18.140625" style="73" customWidth="1"/>
    <col min="6688" max="6688" width="23.7109375" style="73" customWidth="1"/>
    <col min="6689" max="6689" width="21" style="73" customWidth="1"/>
    <col min="6690" max="6690" width="33.140625" style="73" customWidth="1"/>
    <col min="6691" max="6910" width="10.28515625" style="73" customWidth="1"/>
    <col min="6911" max="6911" width="4.42578125" style="73" customWidth="1"/>
    <col min="6912" max="6912" width="18.28515625" style="73"/>
    <col min="6913" max="6913" width="11.7109375" style="73" customWidth="1"/>
    <col min="6914" max="6914" width="27.7109375" style="73" customWidth="1"/>
    <col min="6915" max="6915" width="17.7109375" style="73" customWidth="1"/>
    <col min="6916" max="6916" width="18.7109375" style="73" customWidth="1"/>
    <col min="6917" max="6917" width="33.140625" style="73" customWidth="1"/>
    <col min="6918" max="6918" width="29.5703125" style="73" customWidth="1"/>
    <col min="6919" max="6919" width="20.42578125" style="73" customWidth="1"/>
    <col min="6920" max="6920" width="19.85546875" style="73" customWidth="1"/>
    <col min="6921" max="6921" width="16" style="73" customWidth="1"/>
    <col min="6922" max="6922" width="14.5703125" style="73" customWidth="1"/>
    <col min="6923" max="6924" width="19.85546875" style="73" customWidth="1"/>
    <col min="6925" max="6925" width="21.140625" style="73" customWidth="1"/>
    <col min="6926" max="6926" width="24.5703125" style="73" customWidth="1"/>
    <col min="6927" max="6927" width="8.85546875" style="73" customWidth="1"/>
    <col min="6928" max="6928" width="10.28515625" style="73" customWidth="1"/>
    <col min="6929" max="6929" width="20.28515625" style="73" customWidth="1"/>
    <col min="6930" max="6930" width="21" style="73" customWidth="1"/>
    <col min="6931" max="6931" width="10.42578125" style="73" customWidth="1"/>
    <col min="6932" max="6932" width="10.28515625" style="73" customWidth="1"/>
    <col min="6933" max="6933" width="25.140625" style="73" customWidth="1"/>
    <col min="6934" max="6934" width="13.5703125" style="73" customWidth="1"/>
    <col min="6935" max="6935" width="19.85546875" style="73" customWidth="1"/>
    <col min="6936" max="6936" width="17" style="73" customWidth="1"/>
    <col min="6937" max="6937" width="12.140625" style="73" customWidth="1"/>
    <col min="6938" max="6938" width="10.5703125" style="73" customWidth="1"/>
    <col min="6939" max="6939" width="12.7109375" style="73" customWidth="1"/>
    <col min="6940" max="6940" width="13.5703125" style="73" customWidth="1"/>
    <col min="6941" max="6941" width="17.85546875" style="73" customWidth="1"/>
    <col min="6942" max="6943" width="18.140625" style="73" customWidth="1"/>
    <col min="6944" max="6944" width="23.7109375" style="73" customWidth="1"/>
    <col min="6945" max="6945" width="21" style="73" customWidth="1"/>
    <col min="6946" max="6946" width="33.140625" style="73" customWidth="1"/>
    <col min="6947" max="7166" width="10.28515625" style="73" customWidth="1"/>
    <col min="7167" max="7167" width="4.42578125" style="73" customWidth="1"/>
    <col min="7168" max="7168" width="18.28515625" style="73"/>
    <col min="7169" max="7169" width="11.7109375" style="73" customWidth="1"/>
    <col min="7170" max="7170" width="27.7109375" style="73" customWidth="1"/>
    <col min="7171" max="7171" width="17.7109375" style="73" customWidth="1"/>
    <col min="7172" max="7172" width="18.7109375" style="73" customWidth="1"/>
    <col min="7173" max="7173" width="33.140625" style="73" customWidth="1"/>
    <col min="7174" max="7174" width="29.5703125" style="73" customWidth="1"/>
    <col min="7175" max="7175" width="20.42578125" style="73" customWidth="1"/>
    <col min="7176" max="7176" width="19.85546875" style="73" customWidth="1"/>
    <col min="7177" max="7177" width="16" style="73" customWidth="1"/>
    <col min="7178" max="7178" width="14.5703125" style="73" customWidth="1"/>
    <col min="7179" max="7180" width="19.85546875" style="73" customWidth="1"/>
    <col min="7181" max="7181" width="21.140625" style="73" customWidth="1"/>
    <col min="7182" max="7182" width="24.5703125" style="73" customWidth="1"/>
    <col min="7183" max="7183" width="8.85546875" style="73" customWidth="1"/>
    <col min="7184" max="7184" width="10.28515625" style="73" customWidth="1"/>
    <col min="7185" max="7185" width="20.28515625" style="73" customWidth="1"/>
    <col min="7186" max="7186" width="21" style="73" customWidth="1"/>
    <col min="7187" max="7187" width="10.42578125" style="73" customWidth="1"/>
    <col min="7188" max="7188" width="10.28515625" style="73" customWidth="1"/>
    <col min="7189" max="7189" width="25.140625" style="73" customWidth="1"/>
    <col min="7190" max="7190" width="13.5703125" style="73" customWidth="1"/>
    <col min="7191" max="7191" width="19.85546875" style="73" customWidth="1"/>
    <col min="7192" max="7192" width="17" style="73" customWidth="1"/>
    <col min="7193" max="7193" width="12.140625" style="73" customWidth="1"/>
    <col min="7194" max="7194" width="10.5703125" style="73" customWidth="1"/>
    <col min="7195" max="7195" width="12.7109375" style="73" customWidth="1"/>
    <col min="7196" max="7196" width="13.5703125" style="73" customWidth="1"/>
    <col min="7197" max="7197" width="17.85546875" style="73" customWidth="1"/>
    <col min="7198" max="7199" width="18.140625" style="73" customWidth="1"/>
    <col min="7200" max="7200" width="23.7109375" style="73" customWidth="1"/>
    <col min="7201" max="7201" width="21" style="73" customWidth="1"/>
    <col min="7202" max="7202" width="33.140625" style="73" customWidth="1"/>
    <col min="7203" max="7422" width="10.28515625" style="73" customWidth="1"/>
    <col min="7423" max="7423" width="4.42578125" style="73" customWidth="1"/>
    <col min="7424" max="7424" width="18.28515625" style="73"/>
    <col min="7425" max="7425" width="11.7109375" style="73" customWidth="1"/>
    <col min="7426" max="7426" width="27.7109375" style="73" customWidth="1"/>
    <col min="7427" max="7427" width="17.7109375" style="73" customWidth="1"/>
    <col min="7428" max="7428" width="18.7109375" style="73" customWidth="1"/>
    <col min="7429" max="7429" width="33.140625" style="73" customWidth="1"/>
    <col min="7430" max="7430" width="29.5703125" style="73" customWidth="1"/>
    <col min="7431" max="7431" width="20.42578125" style="73" customWidth="1"/>
    <col min="7432" max="7432" width="19.85546875" style="73" customWidth="1"/>
    <col min="7433" max="7433" width="16" style="73" customWidth="1"/>
    <col min="7434" max="7434" width="14.5703125" style="73" customWidth="1"/>
    <col min="7435" max="7436" width="19.85546875" style="73" customWidth="1"/>
    <col min="7437" max="7437" width="21.140625" style="73" customWidth="1"/>
    <col min="7438" max="7438" width="24.5703125" style="73" customWidth="1"/>
    <col min="7439" max="7439" width="8.85546875" style="73" customWidth="1"/>
    <col min="7440" max="7440" width="10.28515625" style="73" customWidth="1"/>
    <col min="7441" max="7441" width="20.28515625" style="73" customWidth="1"/>
    <col min="7442" max="7442" width="21" style="73" customWidth="1"/>
    <col min="7443" max="7443" width="10.42578125" style="73" customWidth="1"/>
    <col min="7444" max="7444" width="10.28515625" style="73" customWidth="1"/>
    <col min="7445" max="7445" width="25.140625" style="73" customWidth="1"/>
    <col min="7446" max="7446" width="13.5703125" style="73" customWidth="1"/>
    <col min="7447" max="7447" width="19.85546875" style="73" customWidth="1"/>
    <col min="7448" max="7448" width="17" style="73" customWidth="1"/>
    <col min="7449" max="7449" width="12.140625" style="73" customWidth="1"/>
    <col min="7450" max="7450" width="10.5703125" style="73" customWidth="1"/>
    <col min="7451" max="7451" width="12.7109375" style="73" customWidth="1"/>
    <col min="7452" max="7452" width="13.5703125" style="73" customWidth="1"/>
    <col min="7453" max="7453" width="17.85546875" style="73" customWidth="1"/>
    <col min="7454" max="7455" width="18.140625" style="73" customWidth="1"/>
    <col min="7456" max="7456" width="23.7109375" style="73" customWidth="1"/>
    <col min="7457" max="7457" width="21" style="73" customWidth="1"/>
    <col min="7458" max="7458" width="33.140625" style="73" customWidth="1"/>
    <col min="7459" max="7678" width="10.28515625" style="73" customWidth="1"/>
    <col min="7679" max="7679" width="4.42578125" style="73" customWidth="1"/>
    <col min="7680" max="7680" width="18.28515625" style="73"/>
    <col min="7681" max="7681" width="11.7109375" style="73" customWidth="1"/>
    <col min="7682" max="7682" width="27.7109375" style="73" customWidth="1"/>
    <col min="7683" max="7683" width="17.7109375" style="73" customWidth="1"/>
    <col min="7684" max="7684" width="18.7109375" style="73" customWidth="1"/>
    <col min="7685" max="7685" width="33.140625" style="73" customWidth="1"/>
    <col min="7686" max="7686" width="29.5703125" style="73" customWidth="1"/>
    <col min="7687" max="7687" width="20.42578125" style="73" customWidth="1"/>
    <col min="7688" max="7688" width="19.85546875" style="73" customWidth="1"/>
    <col min="7689" max="7689" width="16" style="73" customWidth="1"/>
    <col min="7690" max="7690" width="14.5703125" style="73" customWidth="1"/>
    <col min="7691" max="7692" width="19.85546875" style="73" customWidth="1"/>
    <col min="7693" max="7693" width="21.140625" style="73" customWidth="1"/>
    <col min="7694" max="7694" width="24.5703125" style="73" customWidth="1"/>
    <col min="7695" max="7695" width="8.85546875" style="73" customWidth="1"/>
    <col min="7696" max="7696" width="10.28515625" style="73" customWidth="1"/>
    <col min="7697" max="7697" width="20.28515625" style="73" customWidth="1"/>
    <col min="7698" max="7698" width="21" style="73" customWidth="1"/>
    <col min="7699" max="7699" width="10.42578125" style="73" customWidth="1"/>
    <col min="7700" max="7700" width="10.28515625" style="73" customWidth="1"/>
    <col min="7701" max="7701" width="25.140625" style="73" customWidth="1"/>
    <col min="7702" max="7702" width="13.5703125" style="73" customWidth="1"/>
    <col min="7703" max="7703" width="19.85546875" style="73" customWidth="1"/>
    <col min="7704" max="7704" width="17" style="73" customWidth="1"/>
    <col min="7705" max="7705" width="12.140625" style="73" customWidth="1"/>
    <col min="7706" max="7706" width="10.5703125" style="73" customWidth="1"/>
    <col min="7707" max="7707" width="12.7109375" style="73" customWidth="1"/>
    <col min="7708" max="7708" width="13.5703125" style="73" customWidth="1"/>
    <col min="7709" max="7709" width="17.85546875" style="73" customWidth="1"/>
    <col min="7710" max="7711" width="18.140625" style="73" customWidth="1"/>
    <col min="7712" max="7712" width="23.7109375" style="73" customWidth="1"/>
    <col min="7713" max="7713" width="21" style="73" customWidth="1"/>
    <col min="7714" max="7714" width="33.140625" style="73" customWidth="1"/>
    <col min="7715" max="7934" width="10.28515625" style="73" customWidth="1"/>
    <col min="7935" max="7935" width="4.42578125" style="73" customWidth="1"/>
    <col min="7936" max="7936" width="18.28515625" style="73"/>
    <col min="7937" max="7937" width="11.7109375" style="73" customWidth="1"/>
    <col min="7938" max="7938" width="27.7109375" style="73" customWidth="1"/>
    <col min="7939" max="7939" width="17.7109375" style="73" customWidth="1"/>
    <col min="7940" max="7940" width="18.7109375" style="73" customWidth="1"/>
    <col min="7941" max="7941" width="33.140625" style="73" customWidth="1"/>
    <col min="7942" max="7942" width="29.5703125" style="73" customWidth="1"/>
    <col min="7943" max="7943" width="20.42578125" style="73" customWidth="1"/>
    <col min="7944" max="7944" width="19.85546875" style="73" customWidth="1"/>
    <col min="7945" max="7945" width="16" style="73" customWidth="1"/>
    <col min="7946" max="7946" width="14.5703125" style="73" customWidth="1"/>
    <col min="7947" max="7948" width="19.85546875" style="73" customWidth="1"/>
    <col min="7949" max="7949" width="21.140625" style="73" customWidth="1"/>
    <col min="7950" max="7950" width="24.5703125" style="73" customWidth="1"/>
    <col min="7951" max="7951" width="8.85546875" style="73" customWidth="1"/>
    <col min="7952" max="7952" width="10.28515625" style="73" customWidth="1"/>
    <col min="7953" max="7953" width="20.28515625" style="73" customWidth="1"/>
    <col min="7954" max="7954" width="21" style="73" customWidth="1"/>
    <col min="7955" max="7955" width="10.42578125" style="73" customWidth="1"/>
    <col min="7956" max="7956" width="10.28515625" style="73" customWidth="1"/>
    <col min="7957" max="7957" width="25.140625" style="73" customWidth="1"/>
    <col min="7958" max="7958" width="13.5703125" style="73" customWidth="1"/>
    <col min="7959" max="7959" width="19.85546875" style="73" customWidth="1"/>
    <col min="7960" max="7960" width="17" style="73" customWidth="1"/>
    <col min="7961" max="7961" width="12.140625" style="73" customWidth="1"/>
    <col min="7962" max="7962" width="10.5703125" style="73" customWidth="1"/>
    <col min="7963" max="7963" width="12.7109375" style="73" customWidth="1"/>
    <col min="7964" max="7964" width="13.5703125" style="73" customWidth="1"/>
    <col min="7965" max="7965" width="17.85546875" style="73" customWidth="1"/>
    <col min="7966" max="7967" width="18.140625" style="73" customWidth="1"/>
    <col min="7968" max="7968" width="23.7109375" style="73" customWidth="1"/>
    <col min="7969" max="7969" width="21" style="73" customWidth="1"/>
    <col min="7970" max="7970" width="33.140625" style="73" customWidth="1"/>
    <col min="7971" max="8190" width="10.28515625" style="73" customWidth="1"/>
    <col min="8191" max="8191" width="4.42578125" style="73" customWidth="1"/>
    <col min="8192" max="8192" width="18.28515625" style="73"/>
    <col min="8193" max="8193" width="11.7109375" style="73" customWidth="1"/>
    <col min="8194" max="8194" width="27.7109375" style="73" customWidth="1"/>
    <col min="8195" max="8195" width="17.7109375" style="73" customWidth="1"/>
    <col min="8196" max="8196" width="18.7109375" style="73" customWidth="1"/>
    <col min="8197" max="8197" width="33.140625" style="73" customWidth="1"/>
    <col min="8198" max="8198" width="29.5703125" style="73" customWidth="1"/>
    <col min="8199" max="8199" width="20.42578125" style="73" customWidth="1"/>
    <col min="8200" max="8200" width="19.85546875" style="73" customWidth="1"/>
    <col min="8201" max="8201" width="16" style="73" customWidth="1"/>
    <col min="8202" max="8202" width="14.5703125" style="73" customWidth="1"/>
    <col min="8203" max="8204" width="19.85546875" style="73" customWidth="1"/>
    <col min="8205" max="8205" width="21.140625" style="73" customWidth="1"/>
    <col min="8206" max="8206" width="24.5703125" style="73" customWidth="1"/>
    <col min="8207" max="8207" width="8.85546875" style="73" customWidth="1"/>
    <col min="8208" max="8208" width="10.28515625" style="73" customWidth="1"/>
    <col min="8209" max="8209" width="20.28515625" style="73" customWidth="1"/>
    <col min="8210" max="8210" width="21" style="73" customWidth="1"/>
    <col min="8211" max="8211" width="10.42578125" style="73" customWidth="1"/>
    <col min="8212" max="8212" width="10.28515625" style="73" customWidth="1"/>
    <col min="8213" max="8213" width="25.140625" style="73" customWidth="1"/>
    <col min="8214" max="8214" width="13.5703125" style="73" customWidth="1"/>
    <col min="8215" max="8215" width="19.85546875" style="73" customWidth="1"/>
    <col min="8216" max="8216" width="17" style="73" customWidth="1"/>
    <col min="8217" max="8217" width="12.140625" style="73" customWidth="1"/>
    <col min="8218" max="8218" width="10.5703125" style="73" customWidth="1"/>
    <col min="8219" max="8219" width="12.7109375" style="73" customWidth="1"/>
    <col min="8220" max="8220" width="13.5703125" style="73" customWidth="1"/>
    <col min="8221" max="8221" width="17.85546875" style="73" customWidth="1"/>
    <col min="8222" max="8223" width="18.140625" style="73" customWidth="1"/>
    <col min="8224" max="8224" width="23.7109375" style="73" customWidth="1"/>
    <col min="8225" max="8225" width="21" style="73" customWidth="1"/>
    <col min="8226" max="8226" width="33.140625" style="73" customWidth="1"/>
    <col min="8227" max="8446" width="10.28515625" style="73" customWidth="1"/>
    <col min="8447" max="8447" width="4.42578125" style="73" customWidth="1"/>
    <col min="8448" max="8448" width="18.28515625" style="73"/>
    <col min="8449" max="8449" width="11.7109375" style="73" customWidth="1"/>
    <col min="8450" max="8450" width="27.7109375" style="73" customWidth="1"/>
    <col min="8451" max="8451" width="17.7109375" style="73" customWidth="1"/>
    <col min="8452" max="8452" width="18.7109375" style="73" customWidth="1"/>
    <col min="8453" max="8453" width="33.140625" style="73" customWidth="1"/>
    <col min="8454" max="8454" width="29.5703125" style="73" customWidth="1"/>
    <col min="8455" max="8455" width="20.42578125" style="73" customWidth="1"/>
    <col min="8456" max="8456" width="19.85546875" style="73" customWidth="1"/>
    <col min="8457" max="8457" width="16" style="73" customWidth="1"/>
    <col min="8458" max="8458" width="14.5703125" style="73" customWidth="1"/>
    <col min="8459" max="8460" width="19.85546875" style="73" customWidth="1"/>
    <col min="8461" max="8461" width="21.140625" style="73" customWidth="1"/>
    <col min="8462" max="8462" width="24.5703125" style="73" customWidth="1"/>
    <col min="8463" max="8463" width="8.85546875" style="73" customWidth="1"/>
    <col min="8464" max="8464" width="10.28515625" style="73" customWidth="1"/>
    <col min="8465" max="8465" width="20.28515625" style="73" customWidth="1"/>
    <col min="8466" max="8466" width="21" style="73" customWidth="1"/>
    <col min="8467" max="8467" width="10.42578125" style="73" customWidth="1"/>
    <col min="8468" max="8468" width="10.28515625" style="73" customWidth="1"/>
    <col min="8469" max="8469" width="25.140625" style="73" customWidth="1"/>
    <col min="8470" max="8470" width="13.5703125" style="73" customWidth="1"/>
    <col min="8471" max="8471" width="19.85546875" style="73" customWidth="1"/>
    <col min="8472" max="8472" width="17" style="73" customWidth="1"/>
    <col min="8473" max="8473" width="12.140625" style="73" customWidth="1"/>
    <col min="8474" max="8474" width="10.5703125" style="73" customWidth="1"/>
    <col min="8475" max="8475" width="12.7109375" style="73" customWidth="1"/>
    <col min="8476" max="8476" width="13.5703125" style="73" customWidth="1"/>
    <col min="8477" max="8477" width="17.85546875" style="73" customWidth="1"/>
    <col min="8478" max="8479" width="18.140625" style="73" customWidth="1"/>
    <col min="8480" max="8480" width="23.7109375" style="73" customWidth="1"/>
    <col min="8481" max="8481" width="21" style="73" customWidth="1"/>
    <col min="8482" max="8482" width="33.140625" style="73" customWidth="1"/>
    <col min="8483" max="8702" width="10.28515625" style="73" customWidth="1"/>
    <col min="8703" max="8703" width="4.42578125" style="73" customWidth="1"/>
    <col min="8704" max="8704" width="18.28515625" style="73"/>
    <col min="8705" max="8705" width="11.7109375" style="73" customWidth="1"/>
    <col min="8706" max="8706" width="27.7109375" style="73" customWidth="1"/>
    <col min="8707" max="8707" width="17.7109375" style="73" customWidth="1"/>
    <col min="8708" max="8708" width="18.7109375" style="73" customWidth="1"/>
    <col min="8709" max="8709" width="33.140625" style="73" customWidth="1"/>
    <col min="8710" max="8710" width="29.5703125" style="73" customWidth="1"/>
    <col min="8711" max="8711" width="20.42578125" style="73" customWidth="1"/>
    <col min="8712" max="8712" width="19.85546875" style="73" customWidth="1"/>
    <col min="8713" max="8713" width="16" style="73" customWidth="1"/>
    <col min="8714" max="8714" width="14.5703125" style="73" customWidth="1"/>
    <col min="8715" max="8716" width="19.85546875" style="73" customWidth="1"/>
    <col min="8717" max="8717" width="21.140625" style="73" customWidth="1"/>
    <col min="8718" max="8718" width="24.5703125" style="73" customWidth="1"/>
    <col min="8719" max="8719" width="8.85546875" style="73" customWidth="1"/>
    <col min="8720" max="8720" width="10.28515625" style="73" customWidth="1"/>
    <col min="8721" max="8721" width="20.28515625" style="73" customWidth="1"/>
    <col min="8722" max="8722" width="21" style="73" customWidth="1"/>
    <col min="8723" max="8723" width="10.42578125" style="73" customWidth="1"/>
    <col min="8724" max="8724" width="10.28515625" style="73" customWidth="1"/>
    <col min="8725" max="8725" width="25.140625" style="73" customWidth="1"/>
    <col min="8726" max="8726" width="13.5703125" style="73" customWidth="1"/>
    <col min="8727" max="8727" width="19.85546875" style="73" customWidth="1"/>
    <col min="8728" max="8728" width="17" style="73" customWidth="1"/>
    <col min="8729" max="8729" width="12.140625" style="73" customWidth="1"/>
    <col min="8730" max="8730" width="10.5703125" style="73" customWidth="1"/>
    <col min="8731" max="8731" width="12.7109375" style="73" customWidth="1"/>
    <col min="8732" max="8732" width="13.5703125" style="73" customWidth="1"/>
    <col min="8733" max="8733" width="17.85546875" style="73" customWidth="1"/>
    <col min="8734" max="8735" width="18.140625" style="73" customWidth="1"/>
    <col min="8736" max="8736" width="23.7109375" style="73" customWidth="1"/>
    <col min="8737" max="8737" width="21" style="73" customWidth="1"/>
    <col min="8738" max="8738" width="33.140625" style="73" customWidth="1"/>
    <col min="8739" max="8958" width="10.28515625" style="73" customWidth="1"/>
    <col min="8959" max="8959" width="4.42578125" style="73" customWidth="1"/>
    <col min="8960" max="8960" width="18.28515625" style="73"/>
    <col min="8961" max="8961" width="11.7109375" style="73" customWidth="1"/>
    <col min="8962" max="8962" width="27.7109375" style="73" customWidth="1"/>
    <col min="8963" max="8963" width="17.7109375" style="73" customWidth="1"/>
    <col min="8964" max="8964" width="18.7109375" style="73" customWidth="1"/>
    <col min="8965" max="8965" width="33.140625" style="73" customWidth="1"/>
    <col min="8966" max="8966" width="29.5703125" style="73" customWidth="1"/>
    <col min="8967" max="8967" width="20.42578125" style="73" customWidth="1"/>
    <col min="8968" max="8968" width="19.85546875" style="73" customWidth="1"/>
    <col min="8969" max="8969" width="16" style="73" customWidth="1"/>
    <col min="8970" max="8970" width="14.5703125" style="73" customWidth="1"/>
    <col min="8971" max="8972" width="19.85546875" style="73" customWidth="1"/>
    <col min="8973" max="8973" width="21.140625" style="73" customWidth="1"/>
    <col min="8974" max="8974" width="24.5703125" style="73" customWidth="1"/>
    <col min="8975" max="8975" width="8.85546875" style="73" customWidth="1"/>
    <col min="8976" max="8976" width="10.28515625" style="73" customWidth="1"/>
    <col min="8977" max="8977" width="20.28515625" style="73" customWidth="1"/>
    <col min="8978" max="8978" width="21" style="73" customWidth="1"/>
    <col min="8979" max="8979" width="10.42578125" style="73" customWidth="1"/>
    <col min="8980" max="8980" width="10.28515625" style="73" customWidth="1"/>
    <col min="8981" max="8981" width="25.140625" style="73" customWidth="1"/>
    <col min="8982" max="8982" width="13.5703125" style="73" customWidth="1"/>
    <col min="8983" max="8983" width="19.85546875" style="73" customWidth="1"/>
    <col min="8984" max="8984" width="17" style="73" customWidth="1"/>
    <col min="8985" max="8985" width="12.140625" style="73" customWidth="1"/>
    <col min="8986" max="8986" width="10.5703125" style="73" customWidth="1"/>
    <col min="8987" max="8987" width="12.7109375" style="73" customWidth="1"/>
    <col min="8988" max="8988" width="13.5703125" style="73" customWidth="1"/>
    <col min="8989" max="8989" width="17.85546875" style="73" customWidth="1"/>
    <col min="8990" max="8991" width="18.140625" style="73" customWidth="1"/>
    <col min="8992" max="8992" width="23.7109375" style="73" customWidth="1"/>
    <col min="8993" max="8993" width="21" style="73" customWidth="1"/>
    <col min="8994" max="8994" width="33.140625" style="73" customWidth="1"/>
    <col min="8995" max="9214" width="10.28515625" style="73" customWidth="1"/>
    <col min="9215" max="9215" width="4.42578125" style="73" customWidth="1"/>
    <col min="9216" max="9216" width="18.28515625" style="73"/>
    <col min="9217" max="9217" width="11.7109375" style="73" customWidth="1"/>
    <col min="9218" max="9218" width="27.7109375" style="73" customWidth="1"/>
    <col min="9219" max="9219" width="17.7109375" style="73" customWidth="1"/>
    <col min="9220" max="9220" width="18.7109375" style="73" customWidth="1"/>
    <col min="9221" max="9221" width="33.140625" style="73" customWidth="1"/>
    <col min="9222" max="9222" width="29.5703125" style="73" customWidth="1"/>
    <col min="9223" max="9223" width="20.42578125" style="73" customWidth="1"/>
    <col min="9224" max="9224" width="19.85546875" style="73" customWidth="1"/>
    <col min="9225" max="9225" width="16" style="73" customWidth="1"/>
    <col min="9226" max="9226" width="14.5703125" style="73" customWidth="1"/>
    <col min="9227" max="9228" width="19.85546875" style="73" customWidth="1"/>
    <col min="9229" max="9229" width="21.140625" style="73" customWidth="1"/>
    <col min="9230" max="9230" width="24.5703125" style="73" customWidth="1"/>
    <col min="9231" max="9231" width="8.85546875" style="73" customWidth="1"/>
    <col min="9232" max="9232" width="10.28515625" style="73" customWidth="1"/>
    <col min="9233" max="9233" width="20.28515625" style="73" customWidth="1"/>
    <col min="9234" max="9234" width="21" style="73" customWidth="1"/>
    <col min="9235" max="9235" width="10.42578125" style="73" customWidth="1"/>
    <col min="9236" max="9236" width="10.28515625" style="73" customWidth="1"/>
    <col min="9237" max="9237" width="25.140625" style="73" customWidth="1"/>
    <col min="9238" max="9238" width="13.5703125" style="73" customWidth="1"/>
    <col min="9239" max="9239" width="19.85546875" style="73" customWidth="1"/>
    <col min="9240" max="9240" width="17" style="73" customWidth="1"/>
    <col min="9241" max="9241" width="12.140625" style="73" customWidth="1"/>
    <col min="9242" max="9242" width="10.5703125" style="73" customWidth="1"/>
    <col min="9243" max="9243" width="12.7109375" style="73" customWidth="1"/>
    <col min="9244" max="9244" width="13.5703125" style="73" customWidth="1"/>
    <col min="9245" max="9245" width="17.85546875" style="73" customWidth="1"/>
    <col min="9246" max="9247" width="18.140625" style="73" customWidth="1"/>
    <col min="9248" max="9248" width="23.7109375" style="73" customWidth="1"/>
    <col min="9249" max="9249" width="21" style="73" customWidth="1"/>
    <col min="9250" max="9250" width="33.140625" style="73" customWidth="1"/>
    <col min="9251" max="9470" width="10.28515625" style="73" customWidth="1"/>
    <col min="9471" max="9471" width="4.42578125" style="73" customWidth="1"/>
    <col min="9472" max="9472" width="18.28515625" style="73"/>
    <col min="9473" max="9473" width="11.7109375" style="73" customWidth="1"/>
    <col min="9474" max="9474" width="27.7109375" style="73" customWidth="1"/>
    <col min="9475" max="9475" width="17.7109375" style="73" customWidth="1"/>
    <col min="9476" max="9476" width="18.7109375" style="73" customWidth="1"/>
    <col min="9477" max="9477" width="33.140625" style="73" customWidth="1"/>
    <col min="9478" max="9478" width="29.5703125" style="73" customWidth="1"/>
    <col min="9479" max="9479" width="20.42578125" style="73" customWidth="1"/>
    <col min="9480" max="9480" width="19.85546875" style="73" customWidth="1"/>
    <col min="9481" max="9481" width="16" style="73" customWidth="1"/>
    <col min="9482" max="9482" width="14.5703125" style="73" customWidth="1"/>
    <col min="9483" max="9484" width="19.85546875" style="73" customWidth="1"/>
    <col min="9485" max="9485" width="21.140625" style="73" customWidth="1"/>
    <col min="9486" max="9486" width="24.5703125" style="73" customWidth="1"/>
    <col min="9487" max="9487" width="8.85546875" style="73" customWidth="1"/>
    <col min="9488" max="9488" width="10.28515625" style="73" customWidth="1"/>
    <col min="9489" max="9489" width="20.28515625" style="73" customWidth="1"/>
    <col min="9490" max="9490" width="21" style="73" customWidth="1"/>
    <col min="9491" max="9491" width="10.42578125" style="73" customWidth="1"/>
    <col min="9492" max="9492" width="10.28515625" style="73" customWidth="1"/>
    <col min="9493" max="9493" width="25.140625" style="73" customWidth="1"/>
    <col min="9494" max="9494" width="13.5703125" style="73" customWidth="1"/>
    <col min="9495" max="9495" width="19.85546875" style="73" customWidth="1"/>
    <col min="9496" max="9496" width="17" style="73" customWidth="1"/>
    <col min="9497" max="9497" width="12.140625" style="73" customWidth="1"/>
    <col min="9498" max="9498" width="10.5703125" style="73" customWidth="1"/>
    <col min="9499" max="9499" width="12.7109375" style="73" customWidth="1"/>
    <col min="9500" max="9500" width="13.5703125" style="73" customWidth="1"/>
    <col min="9501" max="9501" width="17.85546875" style="73" customWidth="1"/>
    <col min="9502" max="9503" width="18.140625" style="73" customWidth="1"/>
    <col min="9504" max="9504" width="23.7109375" style="73" customWidth="1"/>
    <col min="9505" max="9505" width="21" style="73" customWidth="1"/>
    <col min="9506" max="9506" width="33.140625" style="73" customWidth="1"/>
    <col min="9507" max="9726" width="10.28515625" style="73" customWidth="1"/>
    <col min="9727" max="9727" width="4.42578125" style="73" customWidth="1"/>
    <col min="9728" max="9728" width="18.28515625" style="73"/>
    <col min="9729" max="9729" width="11.7109375" style="73" customWidth="1"/>
    <col min="9730" max="9730" width="27.7109375" style="73" customWidth="1"/>
    <col min="9731" max="9731" width="17.7109375" style="73" customWidth="1"/>
    <col min="9732" max="9732" width="18.7109375" style="73" customWidth="1"/>
    <col min="9733" max="9733" width="33.140625" style="73" customWidth="1"/>
    <col min="9734" max="9734" width="29.5703125" style="73" customWidth="1"/>
    <col min="9735" max="9735" width="20.42578125" style="73" customWidth="1"/>
    <col min="9736" max="9736" width="19.85546875" style="73" customWidth="1"/>
    <col min="9737" max="9737" width="16" style="73" customWidth="1"/>
    <col min="9738" max="9738" width="14.5703125" style="73" customWidth="1"/>
    <col min="9739" max="9740" width="19.85546875" style="73" customWidth="1"/>
    <col min="9741" max="9741" width="21.140625" style="73" customWidth="1"/>
    <col min="9742" max="9742" width="24.5703125" style="73" customWidth="1"/>
    <col min="9743" max="9743" width="8.85546875" style="73" customWidth="1"/>
    <col min="9744" max="9744" width="10.28515625" style="73" customWidth="1"/>
    <col min="9745" max="9745" width="20.28515625" style="73" customWidth="1"/>
    <col min="9746" max="9746" width="21" style="73" customWidth="1"/>
    <col min="9747" max="9747" width="10.42578125" style="73" customWidth="1"/>
    <col min="9748" max="9748" width="10.28515625" style="73" customWidth="1"/>
    <col min="9749" max="9749" width="25.140625" style="73" customWidth="1"/>
    <col min="9750" max="9750" width="13.5703125" style="73" customWidth="1"/>
    <col min="9751" max="9751" width="19.85546875" style="73" customWidth="1"/>
    <col min="9752" max="9752" width="17" style="73" customWidth="1"/>
    <col min="9753" max="9753" width="12.140625" style="73" customWidth="1"/>
    <col min="9754" max="9754" width="10.5703125" style="73" customWidth="1"/>
    <col min="9755" max="9755" width="12.7109375" style="73" customWidth="1"/>
    <col min="9756" max="9756" width="13.5703125" style="73" customWidth="1"/>
    <col min="9757" max="9757" width="17.85546875" style="73" customWidth="1"/>
    <col min="9758" max="9759" width="18.140625" style="73" customWidth="1"/>
    <col min="9760" max="9760" width="23.7109375" style="73" customWidth="1"/>
    <col min="9761" max="9761" width="21" style="73" customWidth="1"/>
    <col min="9762" max="9762" width="33.140625" style="73" customWidth="1"/>
    <col min="9763" max="9982" width="10.28515625" style="73" customWidth="1"/>
    <col min="9983" max="9983" width="4.42578125" style="73" customWidth="1"/>
    <col min="9984" max="9984" width="18.28515625" style="73"/>
    <col min="9985" max="9985" width="11.7109375" style="73" customWidth="1"/>
    <col min="9986" max="9986" width="27.7109375" style="73" customWidth="1"/>
    <col min="9987" max="9987" width="17.7109375" style="73" customWidth="1"/>
    <col min="9988" max="9988" width="18.7109375" style="73" customWidth="1"/>
    <col min="9989" max="9989" width="33.140625" style="73" customWidth="1"/>
    <col min="9990" max="9990" width="29.5703125" style="73" customWidth="1"/>
    <col min="9991" max="9991" width="20.42578125" style="73" customWidth="1"/>
    <col min="9992" max="9992" width="19.85546875" style="73" customWidth="1"/>
    <col min="9993" max="9993" width="16" style="73" customWidth="1"/>
    <col min="9994" max="9994" width="14.5703125" style="73" customWidth="1"/>
    <col min="9995" max="9996" width="19.85546875" style="73" customWidth="1"/>
    <col min="9997" max="9997" width="21.140625" style="73" customWidth="1"/>
    <col min="9998" max="9998" width="24.5703125" style="73" customWidth="1"/>
    <col min="9999" max="9999" width="8.85546875" style="73" customWidth="1"/>
    <col min="10000" max="10000" width="10.28515625" style="73" customWidth="1"/>
    <col min="10001" max="10001" width="20.28515625" style="73" customWidth="1"/>
    <col min="10002" max="10002" width="21" style="73" customWidth="1"/>
    <col min="10003" max="10003" width="10.42578125" style="73" customWidth="1"/>
    <col min="10004" max="10004" width="10.28515625" style="73" customWidth="1"/>
    <col min="10005" max="10005" width="25.140625" style="73" customWidth="1"/>
    <col min="10006" max="10006" width="13.5703125" style="73" customWidth="1"/>
    <col min="10007" max="10007" width="19.85546875" style="73" customWidth="1"/>
    <col min="10008" max="10008" width="17" style="73" customWidth="1"/>
    <col min="10009" max="10009" width="12.140625" style="73" customWidth="1"/>
    <col min="10010" max="10010" width="10.5703125" style="73" customWidth="1"/>
    <col min="10011" max="10011" width="12.7109375" style="73" customWidth="1"/>
    <col min="10012" max="10012" width="13.5703125" style="73" customWidth="1"/>
    <col min="10013" max="10013" width="17.85546875" style="73" customWidth="1"/>
    <col min="10014" max="10015" width="18.140625" style="73" customWidth="1"/>
    <col min="10016" max="10016" width="23.7109375" style="73" customWidth="1"/>
    <col min="10017" max="10017" width="21" style="73" customWidth="1"/>
    <col min="10018" max="10018" width="33.140625" style="73" customWidth="1"/>
    <col min="10019" max="10238" width="10.28515625" style="73" customWidth="1"/>
    <col min="10239" max="10239" width="4.42578125" style="73" customWidth="1"/>
    <col min="10240" max="10240" width="18.28515625" style="73"/>
    <col min="10241" max="10241" width="11.7109375" style="73" customWidth="1"/>
    <col min="10242" max="10242" width="27.7109375" style="73" customWidth="1"/>
    <col min="10243" max="10243" width="17.7109375" style="73" customWidth="1"/>
    <col min="10244" max="10244" width="18.7109375" style="73" customWidth="1"/>
    <col min="10245" max="10245" width="33.140625" style="73" customWidth="1"/>
    <col min="10246" max="10246" width="29.5703125" style="73" customWidth="1"/>
    <col min="10247" max="10247" width="20.42578125" style="73" customWidth="1"/>
    <col min="10248" max="10248" width="19.85546875" style="73" customWidth="1"/>
    <col min="10249" max="10249" width="16" style="73" customWidth="1"/>
    <col min="10250" max="10250" width="14.5703125" style="73" customWidth="1"/>
    <col min="10251" max="10252" width="19.85546875" style="73" customWidth="1"/>
    <col min="10253" max="10253" width="21.140625" style="73" customWidth="1"/>
    <col min="10254" max="10254" width="24.5703125" style="73" customWidth="1"/>
    <col min="10255" max="10255" width="8.85546875" style="73" customWidth="1"/>
    <col min="10256" max="10256" width="10.28515625" style="73" customWidth="1"/>
    <col min="10257" max="10257" width="20.28515625" style="73" customWidth="1"/>
    <col min="10258" max="10258" width="21" style="73" customWidth="1"/>
    <col min="10259" max="10259" width="10.42578125" style="73" customWidth="1"/>
    <col min="10260" max="10260" width="10.28515625" style="73" customWidth="1"/>
    <col min="10261" max="10261" width="25.140625" style="73" customWidth="1"/>
    <col min="10262" max="10262" width="13.5703125" style="73" customWidth="1"/>
    <col min="10263" max="10263" width="19.85546875" style="73" customWidth="1"/>
    <col min="10264" max="10264" width="17" style="73" customWidth="1"/>
    <col min="10265" max="10265" width="12.140625" style="73" customWidth="1"/>
    <col min="10266" max="10266" width="10.5703125" style="73" customWidth="1"/>
    <col min="10267" max="10267" width="12.7109375" style="73" customWidth="1"/>
    <col min="10268" max="10268" width="13.5703125" style="73" customWidth="1"/>
    <col min="10269" max="10269" width="17.85546875" style="73" customWidth="1"/>
    <col min="10270" max="10271" width="18.140625" style="73" customWidth="1"/>
    <col min="10272" max="10272" width="23.7109375" style="73" customWidth="1"/>
    <col min="10273" max="10273" width="21" style="73" customWidth="1"/>
    <col min="10274" max="10274" width="33.140625" style="73" customWidth="1"/>
    <col min="10275" max="10494" width="10.28515625" style="73" customWidth="1"/>
    <col min="10495" max="10495" width="4.42578125" style="73" customWidth="1"/>
    <col min="10496" max="10496" width="18.28515625" style="73"/>
    <col min="10497" max="10497" width="11.7109375" style="73" customWidth="1"/>
    <col min="10498" max="10498" width="27.7109375" style="73" customWidth="1"/>
    <col min="10499" max="10499" width="17.7109375" style="73" customWidth="1"/>
    <col min="10500" max="10500" width="18.7109375" style="73" customWidth="1"/>
    <col min="10501" max="10501" width="33.140625" style="73" customWidth="1"/>
    <col min="10502" max="10502" width="29.5703125" style="73" customWidth="1"/>
    <col min="10503" max="10503" width="20.42578125" style="73" customWidth="1"/>
    <col min="10504" max="10504" width="19.85546875" style="73" customWidth="1"/>
    <col min="10505" max="10505" width="16" style="73" customWidth="1"/>
    <col min="10506" max="10506" width="14.5703125" style="73" customWidth="1"/>
    <col min="10507" max="10508" width="19.85546875" style="73" customWidth="1"/>
    <col min="10509" max="10509" width="21.140625" style="73" customWidth="1"/>
    <col min="10510" max="10510" width="24.5703125" style="73" customWidth="1"/>
    <col min="10511" max="10511" width="8.85546875" style="73" customWidth="1"/>
    <col min="10512" max="10512" width="10.28515625" style="73" customWidth="1"/>
    <col min="10513" max="10513" width="20.28515625" style="73" customWidth="1"/>
    <col min="10514" max="10514" width="21" style="73" customWidth="1"/>
    <col min="10515" max="10515" width="10.42578125" style="73" customWidth="1"/>
    <col min="10516" max="10516" width="10.28515625" style="73" customWidth="1"/>
    <col min="10517" max="10517" width="25.140625" style="73" customWidth="1"/>
    <col min="10518" max="10518" width="13.5703125" style="73" customWidth="1"/>
    <col min="10519" max="10519" width="19.85546875" style="73" customWidth="1"/>
    <col min="10520" max="10520" width="17" style="73" customWidth="1"/>
    <col min="10521" max="10521" width="12.140625" style="73" customWidth="1"/>
    <col min="10522" max="10522" width="10.5703125" style="73" customWidth="1"/>
    <col min="10523" max="10523" width="12.7109375" style="73" customWidth="1"/>
    <col min="10524" max="10524" width="13.5703125" style="73" customWidth="1"/>
    <col min="10525" max="10525" width="17.85546875" style="73" customWidth="1"/>
    <col min="10526" max="10527" width="18.140625" style="73" customWidth="1"/>
    <col min="10528" max="10528" width="23.7109375" style="73" customWidth="1"/>
    <col min="10529" max="10529" width="21" style="73" customWidth="1"/>
    <col min="10530" max="10530" width="33.140625" style="73" customWidth="1"/>
    <col min="10531" max="10750" width="10.28515625" style="73" customWidth="1"/>
    <col min="10751" max="10751" width="4.42578125" style="73" customWidth="1"/>
    <col min="10752" max="10752" width="18.28515625" style="73"/>
    <col min="10753" max="10753" width="11.7109375" style="73" customWidth="1"/>
    <col min="10754" max="10754" width="27.7109375" style="73" customWidth="1"/>
    <col min="10755" max="10755" width="17.7109375" style="73" customWidth="1"/>
    <col min="10756" max="10756" width="18.7109375" style="73" customWidth="1"/>
    <col min="10757" max="10757" width="33.140625" style="73" customWidth="1"/>
    <col min="10758" max="10758" width="29.5703125" style="73" customWidth="1"/>
    <col min="10759" max="10759" width="20.42578125" style="73" customWidth="1"/>
    <col min="10760" max="10760" width="19.85546875" style="73" customWidth="1"/>
    <col min="10761" max="10761" width="16" style="73" customWidth="1"/>
    <col min="10762" max="10762" width="14.5703125" style="73" customWidth="1"/>
    <col min="10763" max="10764" width="19.85546875" style="73" customWidth="1"/>
    <col min="10765" max="10765" width="21.140625" style="73" customWidth="1"/>
    <col min="10766" max="10766" width="24.5703125" style="73" customWidth="1"/>
    <col min="10767" max="10767" width="8.85546875" style="73" customWidth="1"/>
    <col min="10768" max="10768" width="10.28515625" style="73" customWidth="1"/>
    <col min="10769" max="10769" width="20.28515625" style="73" customWidth="1"/>
    <col min="10770" max="10770" width="21" style="73" customWidth="1"/>
    <col min="10771" max="10771" width="10.42578125" style="73" customWidth="1"/>
    <col min="10772" max="10772" width="10.28515625" style="73" customWidth="1"/>
    <col min="10773" max="10773" width="25.140625" style="73" customWidth="1"/>
    <col min="10774" max="10774" width="13.5703125" style="73" customWidth="1"/>
    <col min="10775" max="10775" width="19.85546875" style="73" customWidth="1"/>
    <col min="10776" max="10776" width="17" style="73" customWidth="1"/>
    <col min="10777" max="10777" width="12.140625" style="73" customWidth="1"/>
    <col min="10778" max="10778" width="10.5703125" style="73" customWidth="1"/>
    <col min="10779" max="10779" width="12.7109375" style="73" customWidth="1"/>
    <col min="10780" max="10780" width="13.5703125" style="73" customWidth="1"/>
    <col min="10781" max="10781" width="17.85546875" style="73" customWidth="1"/>
    <col min="10782" max="10783" width="18.140625" style="73" customWidth="1"/>
    <col min="10784" max="10784" width="23.7109375" style="73" customWidth="1"/>
    <col min="10785" max="10785" width="21" style="73" customWidth="1"/>
    <col min="10786" max="10786" width="33.140625" style="73" customWidth="1"/>
    <col min="10787" max="11006" width="10.28515625" style="73" customWidth="1"/>
    <col min="11007" max="11007" width="4.42578125" style="73" customWidth="1"/>
    <col min="11008" max="11008" width="18.28515625" style="73"/>
    <col min="11009" max="11009" width="11.7109375" style="73" customWidth="1"/>
    <col min="11010" max="11010" width="27.7109375" style="73" customWidth="1"/>
    <col min="11011" max="11011" width="17.7109375" style="73" customWidth="1"/>
    <col min="11012" max="11012" width="18.7109375" style="73" customWidth="1"/>
    <col min="11013" max="11013" width="33.140625" style="73" customWidth="1"/>
    <col min="11014" max="11014" width="29.5703125" style="73" customWidth="1"/>
    <col min="11015" max="11015" width="20.42578125" style="73" customWidth="1"/>
    <col min="11016" max="11016" width="19.85546875" style="73" customWidth="1"/>
    <col min="11017" max="11017" width="16" style="73" customWidth="1"/>
    <col min="11018" max="11018" width="14.5703125" style="73" customWidth="1"/>
    <col min="11019" max="11020" width="19.85546875" style="73" customWidth="1"/>
    <col min="11021" max="11021" width="21.140625" style="73" customWidth="1"/>
    <col min="11022" max="11022" width="24.5703125" style="73" customWidth="1"/>
    <col min="11023" max="11023" width="8.85546875" style="73" customWidth="1"/>
    <col min="11024" max="11024" width="10.28515625" style="73" customWidth="1"/>
    <col min="11025" max="11025" width="20.28515625" style="73" customWidth="1"/>
    <col min="11026" max="11026" width="21" style="73" customWidth="1"/>
    <col min="11027" max="11027" width="10.42578125" style="73" customWidth="1"/>
    <col min="11028" max="11028" width="10.28515625" style="73" customWidth="1"/>
    <col min="11029" max="11029" width="25.140625" style="73" customWidth="1"/>
    <col min="11030" max="11030" width="13.5703125" style="73" customWidth="1"/>
    <col min="11031" max="11031" width="19.85546875" style="73" customWidth="1"/>
    <col min="11032" max="11032" width="17" style="73" customWidth="1"/>
    <col min="11033" max="11033" width="12.140625" style="73" customWidth="1"/>
    <col min="11034" max="11034" width="10.5703125" style="73" customWidth="1"/>
    <col min="11035" max="11035" width="12.7109375" style="73" customWidth="1"/>
    <col min="11036" max="11036" width="13.5703125" style="73" customWidth="1"/>
    <col min="11037" max="11037" width="17.85546875" style="73" customWidth="1"/>
    <col min="11038" max="11039" width="18.140625" style="73" customWidth="1"/>
    <col min="11040" max="11040" width="23.7109375" style="73" customWidth="1"/>
    <col min="11041" max="11041" width="21" style="73" customWidth="1"/>
    <col min="11042" max="11042" width="33.140625" style="73" customWidth="1"/>
    <col min="11043" max="11262" width="10.28515625" style="73" customWidth="1"/>
    <col min="11263" max="11263" width="4.42578125" style="73" customWidth="1"/>
    <col min="11264" max="11264" width="18.28515625" style="73"/>
    <col min="11265" max="11265" width="11.7109375" style="73" customWidth="1"/>
    <col min="11266" max="11266" width="27.7109375" style="73" customWidth="1"/>
    <col min="11267" max="11267" width="17.7109375" style="73" customWidth="1"/>
    <col min="11268" max="11268" width="18.7109375" style="73" customWidth="1"/>
    <col min="11269" max="11269" width="33.140625" style="73" customWidth="1"/>
    <col min="11270" max="11270" width="29.5703125" style="73" customWidth="1"/>
    <col min="11271" max="11271" width="20.42578125" style="73" customWidth="1"/>
    <col min="11272" max="11272" width="19.85546875" style="73" customWidth="1"/>
    <col min="11273" max="11273" width="16" style="73" customWidth="1"/>
    <col min="11274" max="11274" width="14.5703125" style="73" customWidth="1"/>
    <col min="11275" max="11276" width="19.85546875" style="73" customWidth="1"/>
    <col min="11277" max="11277" width="21.140625" style="73" customWidth="1"/>
    <col min="11278" max="11278" width="24.5703125" style="73" customWidth="1"/>
    <col min="11279" max="11279" width="8.85546875" style="73" customWidth="1"/>
    <col min="11280" max="11280" width="10.28515625" style="73" customWidth="1"/>
    <col min="11281" max="11281" width="20.28515625" style="73" customWidth="1"/>
    <col min="11282" max="11282" width="21" style="73" customWidth="1"/>
    <col min="11283" max="11283" width="10.42578125" style="73" customWidth="1"/>
    <col min="11284" max="11284" width="10.28515625" style="73" customWidth="1"/>
    <col min="11285" max="11285" width="25.140625" style="73" customWidth="1"/>
    <col min="11286" max="11286" width="13.5703125" style="73" customWidth="1"/>
    <col min="11287" max="11287" width="19.85546875" style="73" customWidth="1"/>
    <col min="11288" max="11288" width="17" style="73" customWidth="1"/>
    <col min="11289" max="11289" width="12.140625" style="73" customWidth="1"/>
    <col min="11290" max="11290" width="10.5703125" style="73" customWidth="1"/>
    <col min="11291" max="11291" width="12.7109375" style="73" customWidth="1"/>
    <col min="11292" max="11292" width="13.5703125" style="73" customWidth="1"/>
    <col min="11293" max="11293" width="17.85546875" style="73" customWidth="1"/>
    <col min="11294" max="11295" width="18.140625" style="73" customWidth="1"/>
    <col min="11296" max="11296" width="23.7109375" style="73" customWidth="1"/>
    <col min="11297" max="11297" width="21" style="73" customWidth="1"/>
    <col min="11298" max="11298" width="33.140625" style="73" customWidth="1"/>
    <col min="11299" max="11518" width="10.28515625" style="73" customWidth="1"/>
    <col min="11519" max="11519" width="4.42578125" style="73" customWidth="1"/>
    <col min="11520" max="11520" width="18.28515625" style="73"/>
    <col min="11521" max="11521" width="11.7109375" style="73" customWidth="1"/>
    <col min="11522" max="11522" width="27.7109375" style="73" customWidth="1"/>
    <col min="11523" max="11523" width="17.7109375" style="73" customWidth="1"/>
    <col min="11524" max="11524" width="18.7109375" style="73" customWidth="1"/>
    <col min="11525" max="11525" width="33.140625" style="73" customWidth="1"/>
    <col min="11526" max="11526" width="29.5703125" style="73" customWidth="1"/>
    <col min="11527" max="11527" width="20.42578125" style="73" customWidth="1"/>
    <col min="11528" max="11528" width="19.85546875" style="73" customWidth="1"/>
    <col min="11529" max="11529" width="16" style="73" customWidth="1"/>
    <col min="11530" max="11530" width="14.5703125" style="73" customWidth="1"/>
    <col min="11531" max="11532" width="19.85546875" style="73" customWidth="1"/>
    <col min="11533" max="11533" width="21.140625" style="73" customWidth="1"/>
    <col min="11534" max="11534" width="24.5703125" style="73" customWidth="1"/>
    <col min="11535" max="11535" width="8.85546875" style="73" customWidth="1"/>
    <col min="11536" max="11536" width="10.28515625" style="73" customWidth="1"/>
    <col min="11537" max="11537" width="20.28515625" style="73" customWidth="1"/>
    <col min="11538" max="11538" width="21" style="73" customWidth="1"/>
    <col min="11539" max="11539" width="10.42578125" style="73" customWidth="1"/>
    <col min="11540" max="11540" width="10.28515625" style="73" customWidth="1"/>
    <col min="11541" max="11541" width="25.140625" style="73" customWidth="1"/>
    <col min="11542" max="11542" width="13.5703125" style="73" customWidth="1"/>
    <col min="11543" max="11543" width="19.85546875" style="73" customWidth="1"/>
    <col min="11544" max="11544" width="17" style="73" customWidth="1"/>
    <col min="11545" max="11545" width="12.140625" style="73" customWidth="1"/>
    <col min="11546" max="11546" width="10.5703125" style="73" customWidth="1"/>
    <col min="11547" max="11547" width="12.7109375" style="73" customWidth="1"/>
    <col min="11548" max="11548" width="13.5703125" style="73" customWidth="1"/>
    <col min="11549" max="11549" width="17.85546875" style="73" customWidth="1"/>
    <col min="11550" max="11551" width="18.140625" style="73" customWidth="1"/>
    <col min="11552" max="11552" width="23.7109375" style="73" customWidth="1"/>
    <col min="11553" max="11553" width="21" style="73" customWidth="1"/>
    <col min="11554" max="11554" width="33.140625" style="73" customWidth="1"/>
    <col min="11555" max="11774" width="10.28515625" style="73" customWidth="1"/>
    <col min="11775" max="11775" width="4.42578125" style="73" customWidth="1"/>
    <col min="11776" max="11776" width="18.28515625" style="73"/>
    <col min="11777" max="11777" width="11.7109375" style="73" customWidth="1"/>
    <col min="11778" max="11778" width="27.7109375" style="73" customWidth="1"/>
    <col min="11779" max="11779" width="17.7109375" style="73" customWidth="1"/>
    <col min="11780" max="11780" width="18.7109375" style="73" customWidth="1"/>
    <col min="11781" max="11781" width="33.140625" style="73" customWidth="1"/>
    <col min="11782" max="11782" width="29.5703125" style="73" customWidth="1"/>
    <col min="11783" max="11783" width="20.42578125" style="73" customWidth="1"/>
    <col min="11784" max="11784" width="19.85546875" style="73" customWidth="1"/>
    <col min="11785" max="11785" width="16" style="73" customWidth="1"/>
    <col min="11786" max="11786" width="14.5703125" style="73" customWidth="1"/>
    <col min="11787" max="11788" width="19.85546875" style="73" customWidth="1"/>
    <col min="11789" max="11789" width="21.140625" style="73" customWidth="1"/>
    <col min="11790" max="11790" width="24.5703125" style="73" customWidth="1"/>
    <col min="11791" max="11791" width="8.85546875" style="73" customWidth="1"/>
    <col min="11792" max="11792" width="10.28515625" style="73" customWidth="1"/>
    <col min="11793" max="11793" width="20.28515625" style="73" customWidth="1"/>
    <col min="11794" max="11794" width="21" style="73" customWidth="1"/>
    <col min="11795" max="11795" width="10.42578125" style="73" customWidth="1"/>
    <col min="11796" max="11796" width="10.28515625" style="73" customWidth="1"/>
    <col min="11797" max="11797" width="25.140625" style="73" customWidth="1"/>
    <col min="11798" max="11798" width="13.5703125" style="73" customWidth="1"/>
    <col min="11799" max="11799" width="19.85546875" style="73" customWidth="1"/>
    <col min="11800" max="11800" width="17" style="73" customWidth="1"/>
    <col min="11801" max="11801" width="12.140625" style="73" customWidth="1"/>
    <col min="11802" max="11802" width="10.5703125" style="73" customWidth="1"/>
    <col min="11803" max="11803" width="12.7109375" style="73" customWidth="1"/>
    <col min="11804" max="11804" width="13.5703125" style="73" customWidth="1"/>
    <col min="11805" max="11805" width="17.85546875" style="73" customWidth="1"/>
    <col min="11806" max="11807" width="18.140625" style="73" customWidth="1"/>
    <col min="11808" max="11808" width="23.7109375" style="73" customWidth="1"/>
    <col min="11809" max="11809" width="21" style="73" customWidth="1"/>
    <col min="11810" max="11810" width="33.140625" style="73" customWidth="1"/>
    <col min="11811" max="12030" width="10.28515625" style="73" customWidth="1"/>
    <col min="12031" max="12031" width="4.42578125" style="73" customWidth="1"/>
    <col min="12032" max="12032" width="18.28515625" style="73"/>
    <col min="12033" max="12033" width="11.7109375" style="73" customWidth="1"/>
    <col min="12034" max="12034" width="27.7109375" style="73" customWidth="1"/>
    <col min="12035" max="12035" width="17.7109375" style="73" customWidth="1"/>
    <col min="12036" max="12036" width="18.7109375" style="73" customWidth="1"/>
    <col min="12037" max="12037" width="33.140625" style="73" customWidth="1"/>
    <col min="12038" max="12038" width="29.5703125" style="73" customWidth="1"/>
    <col min="12039" max="12039" width="20.42578125" style="73" customWidth="1"/>
    <col min="12040" max="12040" width="19.85546875" style="73" customWidth="1"/>
    <col min="12041" max="12041" width="16" style="73" customWidth="1"/>
    <col min="12042" max="12042" width="14.5703125" style="73" customWidth="1"/>
    <col min="12043" max="12044" width="19.85546875" style="73" customWidth="1"/>
    <col min="12045" max="12045" width="21.140625" style="73" customWidth="1"/>
    <col min="12046" max="12046" width="24.5703125" style="73" customWidth="1"/>
    <col min="12047" max="12047" width="8.85546875" style="73" customWidth="1"/>
    <col min="12048" max="12048" width="10.28515625" style="73" customWidth="1"/>
    <col min="12049" max="12049" width="20.28515625" style="73" customWidth="1"/>
    <col min="12050" max="12050" width="21" style="73" customWidth="1"/>
    <col min="12051" max="12051" width="10.42578125" style="73" customWidth="1"/>
    <col min="12052" max="12052" width="10.28515625" style="73" customWidth="1"/>
    <col min="12053" max="12053" width="25.140625" style="73" customWidth="1"/>
    <col min="12054" max="12054" width="13.5703125" style="73" customWidth="1"/>
    <col min="12055" max="12055" width="19.85546875" style="73" customWidth="1"/>
    <col min="12056" max="12056" width="17" style="73" customWidth="1"/>
    <col min="12057" max="12057" width="12.140625" style="73" customWidth="1"/>
    <col min="12058" max="12058" width="10.5703125" style="73" customWidth="1"/>
    <col min="12059" max="12059" width="12.7109375" style="73" customWidth="1"/>
    <col min="12060" max="12060" width="13.5703125" style="73" customWidth="1"/>
    <col min="12061" max="12061" width="17.85546875" style="73" customWidth="1"/>
    <col min="12062" max="12063" width="18.140625" style="73" customWidth="1"/>
    <col min="12064" max="12064" width="23.7109375" style="73" customWidth="1"/>
    <col min="12065" max="12065" width="21" style="73" customWidth="1"/>
    <col min="12066" max="12066" width="33.140625" style="73" customWidth="1"/>
    <col min="12067" max="12286" width="10.28515625" style="73" customWidth="1"/>
    <col min="12287" max="12287" width="4.42578125" style="73" customWidth="1"/>
    <col min="12288" max="12288" width="18.28515625" style="73"/>
    <col min="12289" max="12289" width="11.7109375" style="73" customWidth="1"/>
    <col min="12290" max="12290" width="27.7109375" style="73" customWidth="1"/>
    <col min="12291" max="12291" width="17.7109375" style="73" customWidth="1"/>
    <col min="12292" max="12292" width="18.7109375" style="73" customWidth="1"/>
    <col min="12293" max="12293" width="33.140625" style="73" customWidth="1"/>
    <col min="12294" max="12294" width="29.5703125" style="73" customWidth="1"/>
    <col min="12295" max="12295" width="20.42578125" style="73" customWidth="1"/>
    <col min="12296" max="12296" width="19.85546875" style="73" customWidth="1"/>
    <col min="12297" max="12297" width="16" style="73" customWidth="1"/>
    <col min="12298" max="12298" width="14.5703125" style="73" customWidth="1"/>
    <col min="12299" max="12300" width="19.85546875" style="73" customWidth="1"/>
    <col min="12301" max="12301" width="21.140625" style="73" customWidth="1"/>
    <col min="12302" max="12302" width="24.5703125" style="73" customWidth="1"/>
    <col min="12303" max="12303" width="8.85546875" style="73" customWidth="1"/>
    <col min="12304" max="12304" width="10.28515625" style="73" customWidth="1"/>
    <col min="12305" max="12305" width="20.28515625" style="73" customWidth="1"/>
    <col min="12306" max="12306" width="21" style="73" customWidth="1"/>
    <col min="12307" max="12307" width="10.42578125" style="73" customWidth="1"/>
    <col min="12308" max="12308" width="10.28515625" style="73" customWidth="1"/>
    <col min="12309" max="12309" width="25.140625" style="73" customWidth="1"/>
    <col min="12310" max="12310" width="13.5703125" style="73" customWidth="1"/>
    <col min="12311" max="12311" width="19.85546875" style="73" customWidth="1"/>
    <col min="12312" max="12312" width="17" style="73" customWidth="1"/>
    <col min="12313" max="12313" width="12.140625" style="73" customWidth="1"/>
    <col min="12314" max="12314" width="10.5703125" style="73" customWidth="1"/>
    <col min="12315" max="12315" width="12.7109375" style="73" customWidth="1"/>
    <col min="12316" max="12316" width="13.5703125" style="73" customWidth="1"/>
    <col min="12317" max="12317" width="17.85546875" style="73" customWidth="1"/>
    <col min="12318" max="12319" width="18.140625" style="73" customWidth="1"/>
    <col min="12320" max="12320" width="23.7109375" style="73" customWidth="1"/>
    <col min="12321" max="12321" width="21" style="73" customWidth="1"/>
    <col min="12322" max="12322" width="33.140625" style="73" customWidth="1"/>
    <col min="12323" max="12542" width="10.28515625" style="73" customWidth="1"/>
    <col min="12543" max="12543" width="4.42578125" style="73" customWidth="1"/>
    <col min="12544" max="12544" width="18.28515625" style="73"/>
    <col min="12545" max="12545" width="11.7109375" style="73" customWidth="1"/>
    <col min="12546" max="12546" width="27.7109375" style="73" customWidth="1"/>
    <col min="12547" max="12547" width="17.7109375" style="73" customWidth="1"/>
    <col min="12548" max="12548" width="18.7109375" style="73" customWidth="1"/>
    <col min="12549" max="12549" width="33.140625" style="73" customWidth="1"/>
    <col min="12550" max="12550" width="29.5703125" style="73" customWidth="1"/>
    <col min="12551" max="12551" width="20.42578125" style="73" customWidth="1"/>
    <col min="12552" max="12552" width="19.85546875" style="73" customWidth="1"/>
    <col min="12553" max="12553" width="16" style="73" customWidth="1"/>
    <col min="12554" max="12554" width="14.5703125" style="73" customWidth="1"/>
    <col min="12555" max="12556" width="19.85546875" style="73" customWidth="1"/>
    <col min="12557" max="12557" width="21.140625" style="73" customWidth="1"/>
    <col min="12558" max="12558" width="24.5703125" style="73" customWidth="1"/>
    <col min="12559" max="12559" width="8.85546875" style="73" customWidth="1"/>
    <col min="12560" max="12560" width="10.28515625" style="73" customWidth="1"/>
    <col min="12561" max="12561" width="20.28515625" style="73" customWidth="1"/>
    <col min="12562" max="12562" width="21" style="73" customWidth="1"/>
    <col min="12563" max="12563" width="10.42578125" style="73" customWidth="1"/>
    <col min="12564" max="12564" width="10.28515625" style="73" customWidth="1"/>
    <col min="12565" max="12565" width="25.140625" style="73" customWidth="1"/>
    <col min="12566" max="12566" width="13.5703125" style="73" customWidth="1"/>
    <col min="12567" max="12567" width="19.85546875" style="73" customWidth="1"/>
    <col min="12568" max="12568" width="17" style="73" customWidth="1"/>
    <col min="12569" max="12569" width="12.140625" style="73" customWidth="1"/>
    <col min="12570" max="12570" width="10.5703125" style="73" customWidth="1"/>
    <col min="12571" max="12571" width="12.7109375" style="73" customWidth="1"/>
    <col min="12572" max="12572" width="13.5703125" style="73" customWidth="1"/>
    <col min="12573" max="12573" width="17.85546875" style="73" customWidth="1"/>
    <col min="12574" max="12575" width="18.140625" style="73" customWidth="1"/>
    <col min="12576" max="12576" width="23.7109375" style="73" customWidth="1"/>
    <col min="12577" max="12577" width="21" style="73" customWidth="1"/>
    <col min="12578" max="12578" width="33.140625" style="73" customWidth="1"/>
    <col min="12579" max="12798" width="10.28515625" style="73" customWidth="1"/>
    <col min="12799" max="12799" width="4.42578125" style="73" customWidth="1"/>
    <col min="12800" max="12800" width="18.28515625" style="73"/>
    <col min="12801" max="12801" width="11.7109375" style="73" customWidth="1"/>
    <col min="12802" max="12802" width="27.7109375" style="73" customWidth="1"/>
    <col min="12803" max="12803" width="17.7109375" style="73" customWidth="1"/>
    <col min="12804" max="12804" width="18.7109375" style="73" customWidth="1"/>
    <col min="12805" max="12805" width="33.140625" style="73" customWidth="1"/>
    <col min="12806" max="12806" width="29.5703125" style="73" customWidth="1"/>
    <col min="12807" max="12807" width="20.42578125" style="73" customWidth="1"/>
    <col min="12808" max="12808" width="19.85546875" style="73" customWidth="1"/>
    <col min="12809" max="12809" width="16" style="73" customWidth="1"/>
    <col min="12810" max="12810" width="14.5703125" style="73" customWidth="1"/>
    <col min="12811" max="12812" width="19.85546875" style="73" customWidth="1"/>
    <col min="12813" max="12813" width="21.140625" style="73" customWidth="1"/>
    <col min="12814" max="12814" width="24.5703125" style="73" customWidth="1"/>
    <col min="12815" max="12815" width="8.85546875" style="73" customWidth="1"/>
    <col min="12816" max="12816" width="10.28515625" style="73" customWidth="1"/>
    <col min="12817" max="12817" width="20.28515625" style="73" customWidth="1"/>
    <col min="12818" max="12818" width="21" style="73" customWidth="1"/>
    <col min="12819" max="12819" width="10.42578125" style="73" customWidth="1"/>
    <col min="12820" max="12820" width="10.28515625" style="73" customWidth="1"/>
    <col min="12821" max="12821" width="25.140625" style="73" customWidth="1"/>
    <col min="12822" max="12822" width="13.5703125" style="73" customWidth="1"/>
    <col min="12823" max="12823" width="19.85546875" style="73" customWidth="1"/>
    <col min="12824" max="12824" width="17" style="73" customWidth="1"/>
    <col min="12825" max="12825" width="12.140625" style="73" customWidth="1"/>
    <col min="12826" max="12826" width="10.5703125" style="73" customWidth="1"/>
    <col min="12827" max="12827" width="12.7109375" style="73" customWidth="1"/>
    <col min="12828" max="12828" width="13.5703125" style="73" customWidth="1"/>
    <col min="12829" max="12829" width="17.85546875" style="73" customWidth="1"/>
    <col min="12830" max="12831" width="18.140625" style="73" customWidth="1"/>
    <col min="12832" max="12832" width="23.7109375" style="73" customWidth="1"/>
    <col min="12833" max="12833" width="21" style="73" customWidth="1"/>
    <col min="12834" max="12834" width="33.140625" style="73" customWidth="1"/>
    <col min="12835" max="13054" width="10.28515625" style="73" customWidth="1"/>
    <col min="13055" max="13055" width="4.42578125" style="73" customWidth="1"/>
    <col min="13056" max="13056" width="18.28515625" style="73"/>
    <col min="13057" max="13057" width="11.7109375" style="73" customWidth="1"/>
    <col min="13058" max="13058" width="27.7109375" style="73" customWidth="1"/>
    <col min="13059" max="13059" width="17.7109375" style="73" customWidth="1"/>
    <col min="13060" max="13060" width="18.7109375" style="73" customWidth="1"/>
    <col min="13061" max="13061" width="33.140625" style="73" customWidth="1"/>
    <col min="13062" max="13062" width="29.5703125" style="73" customWidth="1"/>
    <col min="13063" max="13063" width="20.42578125" style="73" customWidth="1"/>
    <col min="13064" max="13064" width="19.85546875" style="73" customWidth="1"/>
    <col min="13065" max="13065" width="16" style="73" customWidth="1"/>
    <col min="13066" max="13066" width="14.5703125" style="73" customWidth="1"/>
    <col min="13067" max="13068" width="19.85546875" style="73" customWidth="1"/>
    <col min="13069" max="13069" width="21.140625" style="73" customWidth="1"/>
    <col min="13070" max="13070" width="24.5703125" style="73" customWidth="1"/>
    <col min="13071" max="13071" width="8.85546875" style="73" customWidth="1"/>
    <col min="13072" max="13072" width="10.28515625" style="73" customWidth="1"/>
    <col min="13073" max="13073" width="20.28515625" style="73" customWidth="1"/>
    <col min="13074" max="13074" width="21" style="73" customWidth="1"/>
    <col min="13075" max="13075" width="10.42578125" style="73" customWidth="1"/>
    <col min="13076" max="13076" width="10.28515625" style="73" customWidth="1"/>
    <col min="13077" max="13077" width="25.140625" style="73" customWidth="1"/>
    <col min="13078" max="13078" width="13.5703125" style="73" customWidth="1"/>
    <col min="13079" max="13079" width="19.85546875" style="73" customWidth="1"/>
    <col min="13080" max="13080" width="17" style="73" customWidth="1"/>
    <col min="13081" max="13081" width="12.140625" style="73" customWidth="1"/>
    <col min="13082" max="13082" width="10.5703125" style="73" customWidth="1"/>
    <col min="13083" max="13083" width="12.7109375" style="73" customWidth="1"/>
    <col min="13084" max="13084" width="13.5703125" style="73" customWidth="1"/>
    <col min="13085" max="13085" width="17.85546875" style="73" customWidth="1"/>
    <col min="13086" max="13087" width="18.140625" style="73" customWidth="1"/>
    <col min="13088" max="13088" width="23.7109375" style="73" customWidth="1"/>
    <col min="13089" max="13089" width="21" style="73" customWidth="1"/>
    <col min="13090" max="13090" width="33.140625" style="73" customWidth="1"/>
    <col min="13091" max="13310" width="10.28515625" style="73" customWidth="1"/>
    <col min="13311" max="13311" width="4.42578125" style="73" customWidth="1"/>
    <col min="13312" max="13312" width="18.28515625" style="73"/>
    <col min="13313" max="13313" width="11.7109375" style="73" customWidth="1"/>
    <col min="13314" max="13314" width="27.7109375" style="73" customWidth="1"/>
    <col min="13315" max="13315" width="17.7109375" style="73" customWidth="1"/>
    <col min="13316" max="13316" width="18.7109375" style="73" customWidth="1"/>
    <col min="13317" max="13317" width="33.140625" style="73" customWidth="1"/>
    <col min="13318" max="13318" width="29.5703125" style="73" customWidth="1"/>
    <col min="13319" max="13319" width="20.42578125" style="73" customWidth="1"/>
    <col min="13320" max="13320" width="19.85546875" style="73" customWidth="1"/>
    <col min="13321" max="13321" width="16" style="73" customWidth="1"/>
    <col min="13322" max="13322" width="14.5703125" style="73" customWidth="1"/>
    <col min="13323" max="13324" width="19.85546875" style="73" customWidth="1"/>
    <col min="13325" max="13325" width="21.140625" style="73" customWidth="1"/>
    <col min="13326" max="13326" width="24.5703125" style="73" customWidth="1"/>
    <col min="13327" max="13327" width="8.85546875" style="73" customWidth="1"/>
    <col min="13328" max="13328" width="10.28515625" style="73" customWidth="1"/>
    <col min="13329" max="13329" width="20.28515625" style="73" customWidth="1"/>
    <col min="13330" max="13330" width="21" style="73" customWidth="1"/>
    <col min="13331" max="13331" width="10.42578125" style="73" customWidth="1"/>
    <col min="13332" max="13332" width="10.28515625" style="73" customWidth="1"/>
    <col min="13333" max="13333" width="25.140625" style="73" customWidth="1"/>
    <col min="13334" max="13334" width="13.5703125" style="73" customWidth="1"/>
    <col min="13335" max="13335" width="19.85546875" style="73" customWidth="1"/>
    <col min="13336" max="13336" width="17" style="73" customWidth="1"/>
    <col min="13337" max="13337" width="12.140625" style="73" customWidth="1"/>
    <col min="13338" max="13338" width="10.5703125" style="73" customWidth="1"/>
    <col min="13339" max="13339" width="12.7109375" style="73" customWidth="1"/>
    <col min="13340" max="13340" width="13.5703125" style="73" customWidth="1"/>
    <col min="13341" max="13341" width="17.85546875" style="73" customWidth="1"/>
    <col min="13342" max="13343" width="18.140625" style="73" customWidth="1"/>
    <col min="13344" max="13344" width="23.7109375" style="73" customWidth="1"/>
    <col min="13345" max="13345" width="21" style="73" customWidth="1"/>
    <col min="13346" max="13346" width="33.140625" style="73" customWidth="1"/>
    <col min="13347" max="13566" width="10.28515625" style="73" customWidth="1"/>
    <col min="13567" max="13567" width="4.42578125" style="73" customWidth="1"/>
    <col min="13568" max="13568" width="18.28515625" style="73"/>
    <col min="13569" max="13569" width="11.7109375" style="73" customWidth="1"/>
    <col min="13570" max="13570" width="27.7109375" style="73" customWidth="1"/>
    <col min="13571" max="13571" width="17.7109375" style="73" customWidth="1"/>
    <col min="13572" max="13572" width="18.7109375" style="73" customWidth="1"/>
    <col min="13573" max="13573" width="33.140625" style="73" customWidth="1"/>
    <col min="13574" max="13574" width="29.5703125" style="73" customWidth="1"/>
    <col min="13575" max="13575" width="20.42578125" style="73" customWidth="1"/>
    <col min="13576" max="13576" width="19.85546875" style="73" customWidth="1"/>
    <col min="13577" max="13577" width="16" style="73" customWidth="1"/>
    <col min="13578" max="13578" width="14.5703125" style="73" customWidth="1"/>
    <col min="13579" max="13580" width="19.85546875" style="73" customWidth="1"/>
    <col min="13581" max="13581" width="21.140625" style="73" customWidth="1"/>
    <col min="13582" max="13582" width="24.5703125" style="73" customWidth="1"/>
    <col min="13583" max="13583" width="8.85546875" style="73" customWidth="1"/>
    <col min="13584" max="13584" width="10.28515625" style="73" customWidth="1"/>
    <col min="13585" max="13585" width="20.28515625" style="73" customWidth="1"/>
    <col min="13586" max="13586" width="21" style="73" customWidth="1"/>
    <col min="13587" max="13587" width="10.42578125" style="73" customWidth="1"/>
    <col min="13588" max="13588" width="10.28515625" style="73" customWidth="1"/>
    <col min="13589" max="13589" width="25.140625" style="73" customWidth="1"/>
    <col min="13590" max="13590" width="13.5703125" style="73" customWidth="1"/>
    <col min="13591" max="13591" width="19.85546875" style="73" customWidth="1"/>
    <col min="13592" max="13592" width="17" style="73" customWidth="1"/>
    <col min="13593" max="13593" width="12.140625" style="73" customWidth="1"/>
    <col min="13594" max="13594" width="10.5703125" style="73" customWidth="1"/>
    <col min="13595" max="13595" width="12.7109375" style="73" customWidth="1"/>
    <col min="13596" max="13596" width="13.5703125" style="73" customWidth="1"/>
    <col min="13597" max="13597" width="17.85546875" style="73" customWidth="1"/>
    <col min="13598" max="13599" width="18.140625" style="73" customWidth="1"/>
    <col min="13600" max="13600" width="23.7109375" style="73" customWidth="1"/>
    <col min="13601" max="13601" width="21" style="73" customWidth="1"/>
    <col min="13602" max="13602" width="33.140625" style="73" customWidth="1"/>
    <col min="13603" max="13822" width="10.28515625" style="73" customWidth="1"/>
    <col min="13823" max="13823" width="4.42578125" style="73" customWidth="1"/>
    <col min="13824" max="13824" width="18.28515625" style="73"/>
    <col min="13825" max="13825" width="11.7109375" style="73" customWidth="1"/>
    <col min="13826" max="13826" width="27.7109375" style="73" customWidth="1"/>
    <col min="13827" max="13827" width="17.7109375" style="73" customWidth="1"/>
    <col min="13828" max="13828" width="18.7109375" style="73" customWidth="1"/>
    <col min="13829" max="13829" width="33.140625" style="73" customWidth="1"/>
    <col min="13830" max="13830" width="29.5703125" style="73" customWidth="1"/>
    <col min="13831" max="13831" width="20.42578125" style="73" customWidth="1"/>
    <col min="13832" max="13832" width="19.85546875" style="73" customWidth="1"/>
    <col min="13833" max="13833" width="16" style="73" customWidth="1"/>
    <col min="13834" max="13834" width="14.5703125" style="73" customWidth="1"/>
    <col min="13835" max="13836" width="19.85546875" style="73" customWidth="1"/>
    <col min="13837" max="13837" width="21.140625" style="73" customWidth="1"/>
    <col min="13838" max="13838" width="24.5703125" style="73" customWidth="1"/>
    <col min="13839" max="13839" width="8.85546875" style="73" customWidth="1"/>
    <col min="13840" max="13840" width="10.28515625" style="73" customWidth="1"/>
    <col min="13841" max="13841" width="20.28515625" style="73" customWidth="1"/>
    <col min="13842" max="13842" width="21" style="73" customWidth="1"/>
    <col min="13843" max="13843" width="10.42578125" style="73" customWidth="1"/>
    <col min="13844" max="13844" width="10.28515625" style="73" customWidth="1"/>
    <col min="13845" max="13845" width="25.140625" style="73" customWidth="1"/>
    <col min="13846" max="13846" width="13.5703125" style="73" customWidth="1"/>
    <col min="13847" max="13847" width="19.85546875" style="73" customWidth="1"/>
    <col min="13848" max="13848" width="17" style="73" customWidth="1"/>
    <col min="13849" max="13849" width="12.140625" style="73" customWidth="1"/>
    <col min="13850" max="13850" width="10.5703125" style="73" customWidth="1"/>
    <col min="13851" max="13851" width="12.7109375" style="73" customWidth="1"/>
    <col min="13852" max="13852" width="13.5703125" style="73" customWidth="1"/>
    <col min="13853" max="13853" width="17.85546875" style="73" customWidth="1"/>
    <col min="13854" max="13855" width="18.140625" style="73" customWidth="1"/>
    <col min="13856" max="13856" width="23.7109375" style="73" customWidth="1"/>
    <col min="13857" max="13857" width="21" style="73" customWidth="1"/>
    <col min="13858" max="13858" width="33.140625" style="73" customWidth="1"/>
    <col min="13859" max="14078" width="10.28515625" style="73" customWidth="1"/>
    <col min="14079" max="14079" width="4.42578125" style="73" customWidth="1"/>
    <col min="14080" max="14080" width="18.28515625" style="73"/>
    <col min="14081" max="14081" width="11.7109375" style="73" customWidth="1"/>
    <col min="14082" max="14082" width="27.7109375" style="73" customWidth="1"/>
    <col min="14083" max="14083" width="17.7109375" style="73" customWidth="1"/>
    <col min="14084" max="14084" width="18.7109375" style="73" customWidth="1"/>
    <col min="14085" max="14085" width="33.140625" style="73" customWidth="1"/>
    <col min="14086" max="14086" width="29.5703125" style="73" customWidth="1"/>
    <col min="14087" max="14087" width="20.42578125" style="73" customWidth="1"/>
    <col min="14088" max="14088" width="19.85546875" style="73" customWidth="1"/>
    <col min="14089" max="14089" width="16" style="73" customWidth="1"/>
    <col min="14090" max="14090" width="14.5703125" style="73" customWidth="1"/>
    <col min="14091" max="14092" width="19.85546875" style="73" customWidth="1"/>
    <col min="14093" max="14093" width="21.140625" style="73" customWidth="1"/>
    <col min="14094" max="14094" width="24.5703125" style="73" customWidth="1"/>
    <col min="14095" max="14095" width="8.85546875" style="73" customWidth="1"/>
    <col min="14096" max="14096" width="10.28515625" style="73" customWidth="1"/>
    <col min="14097" max="14097" width="20.28515625" style="73" customWidth="1"/>
    <col min="14098" max="14098" width="21" style="73" customWidth="1"/>
    <col min="14099" max="14099" width="10.42578125" style="73" customWidth="1"/>
    <col min="14100" max="14100" width="10.28515625" style="73" customWidth="1"/>
    <col min="14101" max="14101" width="25.140625" style="73" customWidth="1"/>
    <col min="14102" max="14102" width="13.5703125" style="73" customWidth="1"/>
    <col min="14103" max="14103" width="19.85546875" style="73" customWidth="1"/>
    <col min="14104" max="14104" width="17" style="73" customWidth="1"/>
    <col min="14105" max="14105" width="12.140625" style="73" customWidth="1"/>
    <col min="14106" max="14106" width="10.5703125" style="73" customWidth="1"/>
    <col min="14107" max="14107" width="12.7109375" style="73" customWidth="1"/>
    <col min="14108" max="14108" width="13.5703125" style="73" customWidth="1"/>
    <col min="14109" max="14109" width="17.85546875" style="73" customWidth="1"/>
    <col min="14110" max="14111" width="18.140625" style="73" customWidth="1"/>
    <col min="14112" max="14112" width="23.7109375" style="73" customWidth="1"/>
    <col min="14113" max="14113" width="21" style="73" customWidth="1"/>
    <col min="14114" max="14114" width="33.140625" style="73" customWidth="1"/>
    <col min="14115" max="14334" width="10.28515625" style="73" customWidth="1"/>
    <col min="14335" max="14335" width="4.42578125" style="73" customWidth="1"/>
    <col min="14336" max="14336" width="18.28515625" style="73"/>
    <col min="14337" max="14337" width="11.7109375" style="73" customWidth="1"/>
    <col min="14338" max="14338" width="27.7109375" style="73" customWidth="1"/>
    <col min="14339" max="14339" width="17.7109375" style="73" customWidth="1"/>
    <col min="14340" max="14340" width="18.7109375" style="73" customWidth="1"/>
    <col min="14341" max="14341" width="33.140625" style="73" customWidth="1"/>
    <col min="14342" max="14342" width="29.5703125" style="73" customWidth="1"/>
    <col min="14343" max="14343" width="20.42578125" style="73" customWidth="1"/>
    <col min="14344" max="14344" width="19.85546875" style="73" customWidth="1"/>
    <col min="14345" max="14345" width="16" style="73" customWidth="1"/>
    <col min="14346" max="14346" width="14.5703125" style="73" customWidth="1"/>
    <col min="14347" max="14348" width="19.85546875" style="73" customWidth="1"/>
    <col min="14349" max="14349" width="21.140625" style="73" customWidth="1"/>
    <col min="14350" max="14350" width="24.5703125" style="73" customWidth="1"/>
    <col min="14351" max="14351" width="8.85546875" style="73" customWidth="1"/>
    <col min="14352" max="14352" width="10.28515625" style="73" customWidth="1"/>
    <col min="14353" max="14353" width="20.28515625" style="73" customWidth="1"/>
    <col min="14354" max="14354" width="21" style="73" customWidth="1"/>
    <col min="14355" max="14355" width="10.42578125" style="73" customWidth="1"/>
    <col min="14356" max="14356" width="10.28515625" style="73" customWidth="1"/>
    <col min="14357" max="14357" width="25.140625" style="73" customWidth="1"/>
    <col min="14358" max="14358" width="13.5703125" style="73" customWidth="1"/>
    <col min="14359" max="14359" width="19.85546875" style="73" customWidth="1"/>
    <col min="14360" max="14360" width="17" style="73" customWidth="1"/>
    <col min="14361" max="14361" width="12.140625" style="73" customWidth="1"/>
    <col min="14362" max="14362" width="10.5703125" style="73" customWidth="1"/>
    <col min="14363" max="14363" width="12.7109375" style="73" customWidth="1"/>
    <col min="14364" max="14364" width="13.5703125" style="73" customWidth="1"/>
    <col min="14365" max="14365" width="17.85546875" style="73" customWidth="1"/>
    <col min="14366" max="14367" width="18.140625" style="73" customWidth="1"/>
    <col min="14368" max="14368" width="23.7109375" style="73" customWidth="1"/>
    <col min="14369" max="14369" width="21" style="73" customWidth="1"/>
    <col min="14370" max="14370" width="33.140625" style="73" customWidth="1"/>
    <col min="14371" max="14590" width="10.28515625" style="73" customWidth="1"/>
    <col min="14591" max="14591" width="4.42578125" style="73" customWidth="1"/>
    <col min="14592" max="14592" width="18.28515625" style="73"/>
    <col min="14593" max="14593" width="11.7109375" style="73" customWidth="1"/>
    <col min="14594" max="14594" width="27.7109375" style="73" customWidth="1"/>
    <col min="14595" max="14595" width="17.7109375" style="73" customWidth="1"/>
    <col min="14596" max="14596" width="18.7109375" style="73" customWidth="1"/>
    <col min="14597" max="14597" width="33.140625" style="73" customWidth="1"/>
    <col min="14598" max="14598" width="29.5703125" style="73" customWidth="1"/>
    <col min="14599" max="14599" width="20.42578125" style="73" customWidth="1"/>
    <col min="14600" max="14600" width="19.85546875" style="73" customWidth="1"/>
    <col min="14601" max="14601" width="16" style="73" customWidth="1"/>
    <col min="14602" max="14602" width="14.5703125" style="73" customWidth="1"/>
    <col min="14603" max="14604" width="19.85546875" style="73" customWidth="1"/>
    <col min="14605" max="14605" width="21.140625" style="73" customWidth="1"/>
    <col min="14606" max="14606" width="24.5703125" style="73" customWidth="1"/>
    <col min="14607" max="14607" width="8.85546875" style="73" customWidth="1"/>
    <col min="14608" max="14608" width="10.28515625" style="73" customWidth="1"/>
    <col min="14609" max="14609" width="20.28515625" style="73" customWidth="1"/>
    <col min="14610" max="14610" width="21" style="73" customWidth="1"/>
    <col min="14611" max="14611" width="10.42578125" style="73" customWidth="1"/>
    <col min="14612" max="14612" width="10.28515625" style="73" customWidth="1"/>
    <col min="14613" max="14613" width="25.140625" style="73" customWidth="1"/>
    <col min="14614" max="14614" width="13.5703125" style="73" customWidth="1"/>
    <col min="14615" max="14615" width="19.85546875" style="73" customWidth="1"/>
    <col min="14616" max="14616" width="17" style="73" customWidth="1"/>
    <col min="14617" max="14617" width="12.140625" style="73" customWidth="1"/>
    <col min="14618" max="14618" width="10.5703125" style="73" customWidth="1"/>
    <col min="14619" max="14619" width="12.7109375" style="73" customWidth="1"/>
    <col min="14620" max="14620" width="13.5703125" style="73" customWidth="1"/>
    <col min="14621" max="14621" width="17.85546875" style="73" customWidth="1"/>
    <col min="14622" max="14623" width="18.140625" style="73" customWidth="1"/>
    <col min="14624" max="14624" width="23.7109375" style="73" customWidth="1"/>
    <col min="14625" max="14625" width="21" style="73" customWidth="1"/>
    <col min="14626" max="14626" width="33.140625" style="73" customWidth="1"/>
    <col min="14627" max="14846" width="10.28515625" style="73" customWidth="1"/>
    <col min="14847" max="14847" width="4.42578125" style="73" customWidth="1"/>
    <col min="14848" max="14848" width="18.28515625" style="73"/>
    <col min="14849" max="14849" width="11.7109375" style="73" customWidth="1"/>
    <col min="14850" max="14850" width="27.7109375" style="73" customWidth="1"/>
    <col min="14851" max="14851" width="17.7109375" style="73" customWidth="1"/>
    <col min="14852" max="14852" width="18.7109375" style="73" customWidth="1"/>
    <col min="14853" max="14853" width="33.140625" style="73" customWidth="1"/>
    <col min="14854" max="14854" width="29.5703125" style="73" customWidth="1"/>
    <col min="14855" max="14855" width="20.42578125" style="73" customWidth="1"/>
    <col min="14856" max="14856" width="19.85546875" style="73" customWidth="1"/>
    <col min="14857" max="14857" width="16" style="73" customWidth="1"/>
    <col min="14858" max="14858" width="14.5703125" style="73" customWidth="1"/>
    <col min="14859" max="14860" width="19.85546875" style="73" customWidth="1"/>
    <col min="14861" max="14861" width="21.140625" style="73" customWidth="1"/>
    <col min="14862" max="14862" width="24.5703125" style="73" customWidth="1"/>
    <col min="14863" max="14863" width="8.85546875" style="73" customWidth="1"/>
    <col min="14864" max="14864" width="10.28515625" style="73" customWidth="1"/>
    <col min="14865" max="14865" width="20.28515625" style="73" customWidth="1"/>
    <col min="14866" max="14866" width="21" style="73" customWidth="1"/>
    <col min="14867" max="14867" width="10.42578125" style="73" customWidth="1"/>
    <col min="14868" max="14868" width="10.28515625" style="73" customWidth="1"/>
    <col min="14869" max="14869" width="25.140625" style="73" customWidth="1"/>
    <col min="14870" max="14870" width="13.5703125" style="73" customWidth="1"/>
    <col min="14871" max="14871" width="19.85546875" style="73" customWidth="1"/>
    <col min="14872" max="14872" width="17" style="73" customWidth="1"/>
    <col min="14873" max="14873" width="12.140625" style="73" customWidth="1"/>
    <col min="14874" max="14874" width="10.5703125" style="73" customWidth="1"/>
    <col min="14875" max="14875" width="12.7109375" style="73" customWidth="1"/>
    <col min="14876" max="14876" width="13.5703125" style="73" customWidth="1"/>
    <col min="14877" max="14877" width="17.85546875" style="73" customWidth="1"/>
    <col min="14878" max="14879" width="18.140625" style="73" customWidth="1"/>
    <col min="14880" max="14880" width="23.7109375" style="73" customWidth="1"/>
    <col min="14881" max="14881" width="21" style="73" customWidth="1"/>
    <col min="14882" max="14882" width="33.140625" style="73" customWidth="1"/>
    <col min="14883" max="15102" width="10.28515625" style="73" customWidth="1"/>
    <col min="15103" max="15103" width="4.42578125" style="73" customWidth="1"/>
    <col min="15104" max="15104" width="18.28515625" style="73"/>
    <col min="15105" max="15105" width="11.7109375" style="73" customWidth="1"/>
    <col min="15106" max="15106" width="27.7109375" style="73" customWidth="1"/>
    <col min="15107" max="15107" width="17.7109375" style="73" customWidth="1"/>
    <col min="15108" max="15108" width="18.7109375" style="73" customWidth="1"/>
    <col min="15109" max="15109" width="33.140625" style="73" customWidth="1"/>
    <col min="15110" max="15110" width="29.5703125" style="73" customWidth="1"/>
    <col min="15111" max="15111" width="20.42578125" style="73" customWidth="1"/>
    <col min="15112" max="15112" width="19.85546875" style="73" customWidth="1"/>
    <col min="15113" max="15113" width="16" style="73" customWidth="1"/>
    <col min="15114" max="15114" width="14.5703125" style="73" customWidth="1"/>
    <col min="15115" max="15116" width="19.85546875" style="73" customWidth="1"/>
    <col min="15117" max="15117" width="21.140625" style="73" customWidth="1"/>
    <col min="15118" max="15118" width="24.5703125" style="73" customWidth="1"/>
    <col min="15119" max="15119" width="8.85546875" style="73" customWidth="1"/>
    <col min="15120" max="15120" width="10.28515625" style="73" customWidth="1"/>
    <col min="15121" max="15121" width="20.28515625" style="73" customWidth="1"/>
    <col min="15122" max="15122" width="21" style="73" customWidth="1"/>
    <col min="15123" max="15123" width="10.42578125" style="73" customWidth="1"/>
    <col min="15124" max="15124" width="10.28515625" style="73" customWidth="1"/>
    <col min="15125" max="15125" width="25.140625" style="73" customWidth="1"/>
    <col min="15126" max="15126" width="13.5703125" style="73" customWidth="1"/>
    <col min="15127" max="15127" width="19.85546875" style="73" customWidth="1"/>
    <col min="15128" max="15128" width="17" style="73" customWidth="1"/>
    <col min="15129" max="15129" width="12.140625" style="73" customWidth="1"/>
    <col min="15130" max="15130" width="10.5703125" style="73" customWidth="1"/>
    <col min="15131" max="15131" width="12.7109375" style="73" customWidth="1"/>
    <col min="15132" max="15132" width="13.5703125" style="73" customWidth="1"/>
    <col min="15133" max="15133" width="17.85546875" style="73" customWidth="1"/>
    <col min="15134" max="15135" width="18.140625" style="73" customWidth="1"/>
    <col min="15136" max="15136" width="23.7109375" style="73" customWidth="1"/>
    <col min="15137" max="15137" width="21" style="73" customWidth="1"/>
    <col min="15138" max="15138" width="33.140625" style="73" customWidth="1"/>
    <col min="15139" max="15358" width="10.28515625" style="73" customWidth="1"/>
    <col min="15359" max="15359" width="4.42578125" style="73" customWidth="1"/>
    <col min="15360" max="15360" width="18.28515625" style="73"/>
    <col min="15361" max="15361" width="11.7109375" style="73" customWidth="1"/>
    <col min="15362" max="15362" width="27.7109375" style="73" customWidth="1"/>
    <col min="15363" max="15363" width="17.7109375" style="73" customWidth="1"/>
    <col min="15364" max="15364" width="18.7109375" style="73" customWidth="1"/>
    <col min="15365" max="15365" width="33.140625" style="73" customWidth="1"/>
    <col min="15366" max="15366" width="29.5703125" style="73" customWidth="1"/>
    <col min="15367" max="15367" width="20.42578125" style="73" customWidth="1"/>
    <col min="15368" max="15368" width="19.85546875" style="73" customWidth="1"/>
    <col min="15369" max="15369" width="16" style="73" customWidth="1"/>
    <col min="15370" max="15370" width="14.5703125" style="73" customWidth="1"/>
    <col min="15371" max="15372" width="19.85546875" style="73" customWidth="1"/>
    <col min="15373" max="15373" width="21.140625" style="73" customWidth="1"/>
    <col min="15374" max="15374" width="24.5703125" style="73" customWidth="1"/>
    <col min="15375" max="15375" width="8.85546875" style="73" customWidth="1"/>
    <col min="15376" max="15376" width="10.28515625" style="73" customWidth="1"/>
    <col min="15377" max="15377" width="20.28515625" style="73" customWidth="1"/>
    <col min="15378" max="15378" width="21" style="73" customWidth="1"/>
    <col min="15379" max="15379" width="10.42578125" style="73" customWidth="1"/>
    <col min="15380" max="15380" width="10.28515625" style="73" customWidth="1"/>
    <col min="15381" max="15381" width="25.140625" style="73" customWidth="1"/>
    <col min="15382" max="15382" width="13.5703125" style="73" customWidth="1"/>
    <col min="15383" max="15383" width="19.85546875" style="73" customWidth="1"/>
    <col min="15384" max="15384" width="17" style="73" customWidth="1"/>
    <col min="15385" max="15385" width="12.140625" style="73" customWidth="1"/>
    <col min="15386" max="15386" width="10.5703125" style="73" customWidth="1"/>
    <col min="15387" max="15387" width="12.7109375" style="73" customWidth="1"/>
    <col min="15388" max="15388" width="13.5703125" style="73" customWidth="1"/>
    <col min="15389" max="15389" width="17.85546875" style="73" customWidth="1"/>
    <col min="15390" max="15391" width="18.140625" style="73" customWidth="1"/>
    <col min="15392" max="15392" width="23.7109375" style="73" customWidth="1"/>
    <col min="15393" max="15393" width="21" style="73" customWidth="1"/>
    <col min="15394" max="15394" width="33.140625" style="73" customWidth="1"/>
    <col min="15395" max="15614" width="10.28515625" style="73" customWidth="1"/>
    <col min="15615" max="15615" width="4.42578125" style="73" customWidth="1"/>
    <col min="15616" max="15616" width="18.28515625" style="73"/>
    <col min="15617" max="15617" width="11.7109375" style="73" customWidth="1"/>
    <col min="15618" max="15618" width="27.7109375" style="73" customWidth="1"/>
    <col min="15619" max="15619" width="17.7109375" style="73" customWidth="1"/>
    <col min="15620" max="15620" width="18.7109375" style="73" customWidth="1"/>
    <col min="15621" max="15621" width="33.140625" style="73" customWidth="1"/>
    <col min="15622" max="15622" width="29.5703125" style="73" customWidth="1"/>
    <col min="15623" max="15623" width="20.42578125" style="73" customWidth="1"/>
    <col min="15624" max="15624" width="19.85546875" style="73" customWidth="1"/>
    <col min="15625" max="15625" width="16" style="73" customWidth="1"/>
    <col min="15626" max="15626" width="14.5703125" style="73" customWidth="1"/>
    <col min="15627" max="15628" width="19.85546875" style="73" customWidth="1"/>
    <col min="15629" max="15629" width="21.140625" style="73" customWidth="1"/>
    <col min="15630" max="15630" width="24.5703125" style="73" customWidth="1"/>
    <col min="15631" max="15631" width="8.85546875" style="73" customWidth="1"/>
    <col min="15632" max="15632" width="10.28515625" style="73" customWidth="1"/>
    <col min="15633" max="15633" width="20.28515625" style="73" customWidth="1"/>
    <col min="15634" max="15634" width="21" style="73" customWidth="1"/>
    <col min="15635" max="15635" width="10.42578125" style="73" customWidth="1"/>
    <col min="15636" max="15636" width="10.28515625" style="73" customWidth="1"/>
    <col min="15637" max="15637" width="25.140625" style="73" customWidth="1"/>
    <col min="15638" max="15638" width="13.5703125" style="73" customWidth="1"/>
    <col min="15639" max="15639" width="19.85546875" style="73" customWidth="1"/>
    <col min="15640" max="15640" width="17" style="73" customWidth="1"/>
    <col min="15641" max="15641" width="12.140625" style="73" customWidth="1"/>
    <col min="15642" max="15642" width="10.5703125" style="73" customWidth="1"/>
    <col min="15643" max="15643" width="12.7109375" style="73" customWidth="1"/>
    <col min="15644" max="15644" width="13.5703125" style="73" customWidth="1"/>
    <col min="15645" max="15645" width="17.85546875" style="73" customWidth="1"/>
    <col min="15646" max="15647" width="18.140625" style="73" customWidth="1"/>
    <col min="15648" max="15648" width="23.7109375" style="73" customWidth="1"/>
    <col min="15649" max="15649" width="21" style="73" customWidth="1"/>
    <col min="15650" max="15650" width="33.140625" style="73" customWidth="1"/>
    <col min="15651" max="15870" width="10.28515625" style="73" customWidth="1"/>
    <col min="15871" max="15871" width="4.42578125" style="73" customWidth="1"/>
    <col min="15872" max="15872" width="18.28515625" style="73"/>
    <col min="15873" max="15873" width="11.7109375" style="73" customWidth="1"/>
    <col min="15874" max="15874" width="27.7109375" style="73" customWidth="1"/>
    <col min="15875" max="15875" width="17.7109375" style="73" customWidth="1"/>
    <col min="15876" max="15876" width="18.7109375" style="73" customWidth="1"/>
    <col min="15877" max="15877" width="33.140625" style="73" customWidth="1"/>
    <col min="15878" max="15878" width="29.5703125" style="73" customWidth="1"/>
    <col min="15879" max="15879" width="20.42578125" style="73" customWidth="1"/>
    <col min="15880" max="15880" width="19.85546875" style="73" customWidth="1"/>
    <col min="15881" max="15881" width="16" style="73" customWidth="1"/>
    <col min="15882" max="15882" width="14.5703125" style="73" customWidth="1"/>
    <col min="15883" max="15884" width="19.85546875" style="73" customWidth="1"/>
    <col min="15885" max="15885" width="21.140625" style="73" customWidth="1"/>
    <col min="15886" max="15886" width="24.5703125" style="73" customWidth="1"/>
    <col min="15887" max="15887" width="8.85546875" style="73" customWidth="1"/>
    <col min="15888" max="15888" width="10.28515625" style="73" customWidth="1"/>
    <col min="15889" max="15889" width="20.28515625" style="73" customWidth="1"/>
    <col min="15890" max="15890" width="21" style="73" customWidth="1"/>
    <col min="15891" max="15891" width="10.42578125" style="73" customWidth="1"/>
    <col min="15892" max="15892" width="10.28515625" style="73" customWidth="1"/>
    <col min="15893" max="15893" width="25.140625" style="73" customWidth="1"/>
    <col min="15894" max="15894" width="13.5703125" style="73" customWidth="1"/>
    <col min="15895" max="15895" width="19.85546875" style="73" customWidth="1"/>
    <col min="15896" max="15896" width="17" style="73" customWidth="1"/>
    <col min="15897" max="15897" width="12.140625" style="73" customWidth="1"/>
    <col min="15898" max="15898" width="10.5703125" style="73" customWidth="1"/>
    <col min="15899" max="15899" width="12.7109375" style="73" customWidth="1"/>
    <col min="15900" max="15900" width="13.5703125" style="73" customWidth="1"/>
    <col min="15901" max="15901" width="17.85546875" style="73" customWidth="1"/>
    <col min="15902" max="15903" width="18.140625" style="73" customWidth="1"/>
    <col min="15904" max="15904" width="23.7109375" style="73" customWidth="1"/>
    <col min="15905" max="15905" width="21" style="73" customWidth="1"/>
    <col min="15906" max="15906" width="33.140625" style="73" customWidth="1"/>
    <col min="15907" max="16126" width="10.28515625" style="73" customWidth="1"/>
    <col min="16127" max="16127" width="4.42578125" style="73" customWidth="1"/>
    <col min="16128" max="16128" width="18.28515625" style="73"/>
    <col min="16129" max="16129" width="11.7109375" style="73" customWidth="1"/>
    <col min="16130" max="16130" width="27.7109375" style="73" customWidth="1"/>
    <col min="16131" max="16131" width="17.7109375" style="73" customWidth="1"/>
    <col min="16132" max="16132" width="18.7109375" style="73" customWidth="1"/>
    <col min="16133" max="16133" width="33.140625" style="73" customWidth="1"/>
    <col min="16134" max="16134" width="29.5703125" style="73" customWidth="1"/>
    <col min="16135" max="16135" width="20.42578125" style="73" customWidth="1"/>
    <col min="16136" max="16136" width="19.85546875" style="73" customWidth="1"/>
    <col min="16137" max="16137" width="16" style="73" customWidth="1"/>
    <col min="16138" max="16138" width="14.5703125" style="73" customWidth="1"/>
    <col min="16139" max="16140" width="19.85546875" style="73" customWidth="1"/>
    <col min="16141" max="16141" width="21.140625" style="73" customWidth="1"/>
    <col min="16142" max="16142" width="24.5703125" style="73" customWidth="1"/>
    <col min="16143" max="16143" width="8.85546875" style="73" customWidth="1"/>
    <col min="16144" max="16144" width="10.28515625" style="73" customWidth="1"/>
    <col min="16145" max="16145" width="20.28515625" style="73" customWidth="1"/>
    <col min="16146" max="16146" width="21" style="73" customWidth="1"/>
    <col min="16147" max="16147" width="10.42578125" style="73" customWidth="1"/>
    <col min="16148" max="16148" width="10.28515625" style="73" customWidth="1"/>
    <col min="16149" max="16149" width="25.140625" style="73" customWidth="1"/>
    <col min="16150" max="16150" width="13.5703125" style="73" customWidth="1"/>
    <col min="16151" max="16151" width="19.85546875" style="73" customWidth="1"/>
    <col min="16152" max="16152" width="17" style="73" customWidth="1"/>
    <col min="16153" max="16153" width="12.140625" style="73" customWidth="1"/>
    <col min="16154" max="16154" width="10.5703125" style="73" customWidth="1"/>
    <col min="16155" max="16155" width="12.7109375" style="73" customWidth="1"/>
    <col min="16156" max="16156" width="13.5703125" style="73" customWidth="1"/>
    <col min="16157" max="16157" width="17.85546875" style="73" customWidth="1"/>
    <col min="16158" max="16159" width="18.140625" style="73" customWidth="1"/>
    <col min="16160" max="16160" width="23.7109375" style="73" customWidth="1"/>
    <col min="16161" max="16161" width="21" style="73" customWidth="1"/>
    <col min="16162" max="16162" width="33.140625" style="73" customWidth="1"/>
    <col min="16163" max="16382" width="10.28515625" style="73" customWidth="1"/>
    <col min="16383" max="16383" width="4.42578125" style="73" customWidth="1"/>
    <col min="16384" max="16384" width="18.28515625" style="73"/>
  </cols>
  <sheetData>
    <row r="1" spans="1:34" s="68" customFormat="1" ht="11.25" x14ac:dyDescent="0.2">
      <c r="B1" s="69"/>
      <c r="C1" s="69"/>
      <c r="D1" s="69"/>
      <c r="E1" s="69"/>
      <c r="F1" s="69"/>
      <c r="G1" s="69"/>
      <c r="H1" s="69"/>
      <c r="I1" s="69"/>
      <c r="J1" s="69"/>
      <c r="K1" s="69"/>
      <c r="L1" s="69"/>
      <c r="M1" s="69"/>
      <c r="N1" s="69"/>
      <c r="O1" s="69"/>
      <c r="P1" s="55" t="s">
        <v>421</v>
      </c>
      <c r="Q1" s="69"/>
      <c r="R1" s="69"/>
      <c r="S1" s="69"/>
      <c r="T1" s="69"/>
      <c r="U1" s="69"/>
      <c r="V1" s="69"/>
      <c r="W1" s="69"/>
      <c r="X1" s="69"/>
      <c r="AE1" s="55"/>
    </row>
    <row r="2" spans="1:34" s="68" customFormat="1" ht="11.25" x14ac:dyDescent="0.2">
      <c r="B2" s="69"/>
      <c r="C2" s="69"/>
      <c r="D2" s="69"/>
      <c r="E2" s="69"/>
      <c r="F2" s="69"/>
      <c r="G2" s="69"/>
      <c r="H2" s="69"/>
      <c r="I2" s="69"/>
      <c r="J2" s="69"/>
      <c r="K2" s="69"/>
      <c r="L2" s="69"/>
      <c r="M2" s="69"/>
      <c r="N2" s="69"/>
      <c r="O2" s="69"/>
      <c r="P2" s="56" t="s">
        <v>1</v>
      </c>
      <c r="Q2" s="69"/>
      <c r="R2" s="69"/>
      <c r="S2" s="69"/>
      <c r="T2" s="69"/>
      <c r="U2" s="69"/>
      <c r="V2" s="69"/>
      <c r="W2" s="69"/>
      <c r="X2" s="69"/>
      <c r="AE2" s="56"/>
    </row>
    <row r="3" spans="1:34" s="68" customFormat="1" ht="11.25" x14ac:dyDescent="0.2">
      <c r="B3" s="69"/>
      <c r="C3" s="69"/>
      <c r="D3" s="69"/>
      <c r="E3" s="69"/>
      <c r="F3" s="69"/>
      <c r="G3" s="69"/>
      <c r="H3" s="69"/>
      <c r="I3" s="69"/>
      <c r="J3" s="69"/>
      <c r="K3" s="69"/>
      <c r="L3" s="69"/>
      <c r="M3" s="69"/>
      <c r="N3" s="69"/>
      <c r="O3" s="69"/>
      <c r="P3" s="56" t="s">
        <v>51</v>
      </c>
      <c r="Q3" s="69"/>
      <c r="R3" s="69"/>
      <c r="S3" s="69"/>
      <c r="T3" s="69"/>
      <c r="U3" s="69"/>
      <c r="V3" s="69"/>
      <c r="W3" s="69"/>
      <c r="X3" s="69"/>
      <c r="AE3" s="56"/>
    </row>
    <row r="4" spans="1:34" ht="18.75" customHeight="1" x14ac:dyDescent="0.3">
      <c r="A4" s="492" t="s">
        <v>422</v>
      </c>
      <c r="B4" s="492"/>
      <c r="C4" s="492"/>
      <c r="D4" s="492"/>
      <c r="E4" s="492"/>
      <c r="F4" s="492"/>
      <c r="G4" s="492"/>
      <c r="H4" s="492"/>
      <c r="I4" s="492"/>
      <c r="J4" s="492"/>
      <c r="K4" s="492"/>
      <c r="L4" s="492"/>
      <c r="M4" s="492"/>
      <c r="N4" s="492"/>
      <c r="O4" s="492"/>
      <c r="P4" s="492"/>
      <c r="AE4" s="79"/>
    </row>
    <row r="5" spans="1:34" ht="18.75" customHeight="1" x14ac:dyDescent="0.3">
      <c r="A5" s="80"/>
      <c r="B5" s="80"/>
      <c r="C5" s="80"/>
      <c r="D5" s="80"/>
      <c r="E5" s="80"/>
      <c r="F5" s="80"/>
      <c r="G5" s="80"/>
      <c r="H5" s="80"/>
      <c r="I5" s="80"/>
      <c r="J5" s="80"/>
      <c r="K5" s="80"/>
      <c r="L5" s="80"/>
      <c r="M5" s="80"/>
      <c r="N5" s="80"/>
      <c r="O5" s="80"/>
      <c r="P5" s="80"/>
      <c r="AE5" s="79"/>
    </row>
    <row r="6" spans="1:34" ht="16.5" customHeight="1" x14ac:dyDescent="0.25">
      <c r="A6" s="492" t="s">
        <v>423</v>
      </c>
      <c r="B6" s="492"/>
      <c r="C6" s="492"/>
      <c r="D6" s="492"/>
      <c r="E6" s="492"/>
      <c r="F6" s="492"/>
      <c r="G6" s="492"/>
      <c r="H6" s="492"/>
      <c r="I6" s="492"/>
      <c r="J6" s="492"/>
      <c r="K6" s="492"/>
      <c r="L6" s="492"/>
      <c r="M6" s="492"/>
      <c r="N6" s="492"/>
      <c r="O6" s="492"/>
      <c r="P6" s="492"/>
      <c r="Q6" s="81"/>
      <c r="R6" s="81"/>
      <c r="S6" s="81"/>
      <c r="T6" s="81"/>
      <c r="U6" s="81"/>
      <c r="V6" s="81"/>
      <c r="W6" s="81"/>
      <c r="X6" s="81"/>
      <c r="Y6" s="81"/>
      <c r="Z6" s="81"/>
      <c r="AA6" s="81"/>
      <c r="AB6" s="81"/>
      <c r="AC6" s="81"/>
      <c r="AD6" s="81"/>
      <c r="AE6" s="81"/>
      <c r="AF6" s="81"/>
      <c r="AG6" s="81"/>
      <c r="AH6" s="81"/>
    </row>
    <row r="7" spans="1:34" ht="16.5" customHeight="1" x14ac:dyDescent="0.25">
      <c r="A7" s="80"/>
      <c r="B7" s="80"/>
      <c r="C7" s="80"/>
      <c r="D7" s="80"/>
      <c r="E7" s="80"/>
      <c r="F7" s="80"/>
      <c r="G7" s="80"/>
      <c r="H7" s="80"/>
      <c r="I7" s="80"/>
      <c r="J7" s="80"/>
      <c r="K7" s="80"/>
      <c r="L7" s="80"/>
      <c r="M7" s="80"/>
      <c r="N7" s="80"/>
      <c r="O7" s="80"/>
      <c r="P7" s="80"/>
      <c r="Q7" s="81"/>
      <c r="R7" s="81"/>
      <c r="S7" s="81"/>
      <c r="T7" s="81"/>
      <c r="U7" s="81"/>
      <c r="V7" s="81"/>
      <c r="W7" s="81"/>
      <c r="X7" s="81"/>
      <c r="Y7" s="81"/>
      <c r="Z7" s="81"/>
      <c r="AA7" s="81"/>
      <c r="AB7" s="81"/>
      <c r="AC7" s="81"/>
      <c r="AD7" s="81"/>
      <c r="AE7" s="81"/>
      <c r="AF7" s="81"/>
      <c r="AG7" s="81"/>
      <c r="AH7" s="81"/>
    </row>
    <row r="8" spans="1:34" ht="15.75" customHeight="1" x14ac:dyDescent="0.25">
      <c r="A8" s="488" t="s">
        <v>800</v>
      </c>
      <c r="B8" s="488"/>
      <c r="C8" s="488"/>
      <c r="D8" s="488"/>
      <c r="E8" s="488"/>
      <c r="F8" s="488"/>
      <c r="G8" s="488"/>
      <c r="H8" s="488"/>
      <c r="I8" s="488"/>
      <c r="J8" s="488"/>
      <c r="K8" s="488"/>
      <c r="L8" s="488"/>
      <c r="M8" s="488"/>
      <c r="N8" s="488"/>
      <c r="O8" s="488"/>
      <c r="P8" s="488"/>
      <c r="Q8" s="74"/>
      <c r="R8" s="74"/>
      <c r="S8" s="74"/>
      <c r="T8" s="74"/>
      <c r="U8" s="74"/>
      <c r="V8" s="74"/>
      <c r="W8" s="74"/>
      <c r="X8" s="74"/>
      <c r="Y8" s="74"/>
      <c r="Z8" s="74"/>
      <c r="AA8" s="74"/>
      <c r="AB8" s="74"/>
      <c r="AC8" s="74"/>
      <c r="AD8" s="74"/>
      <c r="AE8" s="74"/>
      <c r="AF8" s="74"/>
      <c r="AG8" s="74"/>
      <c r="AH8" s="74"/>
    </row>
    <row r="9" spans="1:34" ht="15.75" customHeight="1" x14ac:dyDescent="0.25">
      <c r="A9" s="489" t="s">
        <v>2</v>
      </c>
      <c r="B9" s="489"/>
      <c r="C9" s="489"/>
      <c r="D9" s="489"/>
      <c r="E9" s="489"/>
      <c r="F9" s="489"/>
      <c r="G9" s="489"/>
      <c r="H9" s="489"/>
      <c r="I9" s="489"/>
      <c r="J9" s="489"/>
      <c r="K9" s="489"/>
      <c r="L9" s="489"/>
      <c r="M9" s="489"/>
      <c r="N9" s="489"/>
      <c r="O9" s="489"/>
      <c r="P9" s="489"/>
      <c r="Q9" s="75"/>
      <c r="R9" s="75"/>
      <c r="S9" s="75"/>
      <c r="T9" s="75"/>
      <c r="U9" s="75"/>
      <c r="V9" s="75"/>
      <c r="W9" s="75"/>
      <c r="X9" s="75"/>
      <c r="Y9" s="75"/>
      <c r="Z9" s="75"/>
      <c r="AA9" s="75"/>
      <c r="AB9" s="75"/>
      <c r="AC9" s="75"/>
      <c r="AD9" s="75"/>
      <c r="AE9" s="75"/>
      <c r="AF9" s="75"/>
      <c r="AG9" s="75"/>
      <c r="AH9" s="75"/>
    </row>
    <row r="10" spans="1:34" ht="15" customHeight="1" x14ac:dyDescent="0.25">
      <c r="A10" s="493"/>
      <c r="B10" s="493"/>
      <c r="C10" s="493"/>
      <c r="D10" s="493"/>
      <c r="E10" s="493"/>
      <c r="F10" s="493"/>
      <c r="G10" s="493"/>
      <c r="H10" s="493"/>
      <c r="I10" s="493"/>
      <c r="J10" s="493"/>
      <c r="K10" s="493"/>
      <c r="L10" s="493"/>
      <c r="M10" s="493"/>
      <c r="N10" s="493"/>
      <c r="O10" s="493"/>
      <c r="P10" s="493"/>
      <c r="Q10" s="82"/>
      <c r="R10" s="82"/>
      <c r="S10" s="82"/>
      <c r="T10" s="82"/>
      <c r="U10" s="82"/>
      <c r="V10" s="82"/>
      <c r="W10" s="82"/>
      <c r="X10" s="82"/>
      <c r="Y10" s="82"/>
      <c r="Z10" s="82"/>
      <c r="AA10" s="82"/>
      <c r="AB10" s="82"/>
      <c r="AC10" s="82"/>
      <c r="AD10" s="82"/>
      <c r="AE10" s="82"/>
      <c r="AF10" s="82"/>
      <c r="AG10" s="82"/>
      <c r="AH10" s="82"/>
    </row>
    <row r="11" spans="1:34" ht="18" customHeight="1" x14ac:dyDescent="0.25">
      <c r="A11" s="490" t="s">
        <v>802</v>
      </c>
      <c r="B11" s="490"/>
      <c r="C11" s="490"/>
      <c r="D11" s="490"/>
      <c r="E11" s="490"/>
      <c r="F11" s="490"/>
      <c r="G11" s="490"/>
      <c r="H11" s="490"/>
      <c r="I11" s="490"/>
      <c r="J11" s="490"/>
      <c r="K11" s="490"/>
      <c r="L11" s="490"/>
      <c r="M11" s="490"/>
      <c r="N11" s="490"/>
      <c r="O11" s="490"/>
      <c r="P11" s="490"/>
      <c r="Q11" s="83"/>
      <c r="R11" s="83"/>
      <c r="S11" s="83"/>
      <c r="T11" s="83"/>
      <c r="U11" s="83"/>
      <c r="V11" s="83"/>
      <c r="W11" s="83"/>
      <c r="X11" s="83"/>
      <c r="Y11" s="83"/>
      <c r="Z11" s="83"/>
      <c r="AA11" s="83"/>
      <c r="AB11" s="83"/>
      <c r="AC11" s="83"/>
      <c r="AD11" s="83"/>
      <c r="AE11" s="83"/>
      <c r="AF11" s="83"/>
      <c r="AG11" s="83"/>
      <c r="AH11" s="83"/>
    </row>
    <row r="12" spans="1:34" ht="15" customHeight="1"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row>
    <row r="13" spans="1:34" s="71" customFormat="1" ht="75.75" customHeight="1" x14ac:dyDescent="0.2">
      <c r="A13" s="496" t="s">
        <v>5</v>
      </c>
      <c r="B13" s="496" t="s">
        <v>6</v>
      </c>
      <c r="C13" s="496" t="s">
        <v>58</v>
      </c>
      <c r="D13" s="497" t="s">
        <v>424</v>
      </c>
      <c r="E13" s="497"/>
      <c r="F13" s="497"/>
      <c r="G13" s="496" t="s">
        <v>425</v>
      </c>
      <c r="H13" s="496" t="s">
        <v>426</v>
      </c>
      <c r="I13" s="496"/>
      <c r="J13" s="496"/>
      <c r="K13" s="496"/>
      <c r="L13" s="496"/>
      <c r="M13" s="494" t="s">
        <v>427</v>
      </c>
      <c r="N13" s="494"/>
      <c r="O13" s="494"/>
      <c r="P13" s="494"/>
      <c r="Q13" s="494" t="s">
        <v>428</v>
      </c>
      <c r="R13" s="494"/>
      <c r="S13" s="494"/>
      <c r="T13" s="494"/>
      <c r="U13" s="494" t="s">
        <v>429</v>
      </c>
      <c r="V13" s="499" t="s">
        <v>430</v>
      </c>
      <c r="W13" s="499"/>
      <c r="X13" s="498" t="s">
        <v>431</v>
      </c>
      <c r="Y13" s="498" t="s">
        <v>432</v>
      </c>
      <c r="Z13" s="498"/>
      <c r="AA13" s="494" t="s">
        <v>433</v>
      </c>
      <c r="AB13" s="494"/>
      <c r="AC13" s="494"/>
      <c r="AD13" s="494"/>
      <c r="AE13" s="494" t="s">
        <v>434</v>
      </c>
      <c r="AF13" s="494" t="s">
        <v>435</v>
      </c>
      <c r="AG13" s="494"/>
      <c r="AH13" s="496" t="s">
        <v>436</v>
      </c>
    </row>
    <row r="14" spans="1:34" s="71" customFormat="1" ht="213.75" customHeight="1" x14ac:dyDescent="0.2">
      <c r="A14" s="496"/>
      <c r="B14" s="496"/>
      <c r="C14" s="496"/>
      <c r="D14" s="496" t="s">
        <v>437</v>
      </c>
      <c r="E14" s="496"/>
      <c r="F14" s="496" t="s">
        <v>438</v>
      </c>
      <c r="G14" s="496"/>
      <c r="H14" s="496" t="s">
        <v>439</v>
      </c>
      <c r="I14" s="496" t="s">
        <v>440</v>
      </c>
      <c r="J14" s="496"/>
      <c r="K14" s="496" t="s">
        <v>441</v>
      </c>
      <c r="L14" s="496" t="s">
        <v>442</v>
      </c>
      <c r="M14" s="498" t="s">
        <v>443</v>
      </c>
      <c r="N14" s="498" t="s">
        <v>444</v>
      </c>
      <c r="O14" s="498" t="s">
        <v>445</v>
      </c>
      <c r="P14" s="498"/>
      <c r="Q14" s="498" t="s">
        <v>446</v>
      </c>
      <c r="R14" s="498" t="s">
        <v>447</v>
      </c>
      <c r="S14" s="498" t="s">
        <v>448</v>
      </c>
      <c r="T14" s="498"/>
      <c r="U14" s="494"/>
      <c r="V14" s="499"/>
      <c r="W14" s="499"/>
      <c r="X14" s="498"/>
      <c r="Y14" s="498"/>
      <c r="Z14" s="498"/>
      <c r="AA14" s="500" t="s">
        <v>449</v>
      </c>
      <c r="AB14" s="500"/>
      <c r="AC14" s="497" t="s">
        <v>450</v>
      </c>
      <c r="AD14" s="497"/>
      <c r="AE14" s="494"/>
      <c r="AF14" s="494" t="s">
        <v>451</v>
      </c>
      <c r="AG14" s="494" t="s">
        <v>452</v>
      </c>
      <c r="AH14" s="496"/>
    </row>
    <row r="15" spans="1:34" s="71" customFormat="1" ht="43.5" customHeight="1" x14ac:dyDescent="0.2">
      <c r="A15" s="496"/>
      <c r="B15" s="496"/>
      <c r="C15" s="496"/>
      <c r="D15" s="286" t="s">
        <v>453</v>
      </c>
      <c r="E15" s="286" t="s">
        <v>454</v>
      </c>
      <c r="F15" s="496"/>
      <c r="G15" s="496"/>
      <c r="H15" s="496"/>
      <c r="I15" s="286" t="s">
        <v>455</v>
      </c>
      <c r="J15" s="286" t="s">
        <v>456</v>
      </c>
      <c r="K15" s="496"/>
      <c r="L15" s="496"/>
      <c r="M15" s="498"/>
      <c r="N15" s="498"/>
      <c r="O15" s="287" t="s">
        <v>457</v>
      </c>
      <c r="P15" s="287" t="s">
        <v>458</v>
      </c>
      <c r="Q15" s="498"/>
      <c r="R15" s="498"/>
      <c r="S15" s="287" t="s">
        <v>457</v>
      </c>
      <c r="T15" s="287" t="s">
        <v>458</v>
      </c>
      <c r="U15" s="494"/>
      <c r="V15" s="288" t="s">
        <v>459</v>
      </c>
      <c r="W15" s="288" t="s">
        <v>460</v>
      </c>
      <c r="X15" s="498"/>
      <c r="Y15" s="287" t="s">
        <v>457</v>
      </c>
      <c r="Z15" s="287" t="s">
        <v>458</v>
      </c>
      <c r="AA15" s="289" t="s">
        <v>457</v>
      </c>
      <c r="AB15" s="289" t="s">
        <v>458</v>
      </c>
      <c r="AC15" s="289" t="s">
        <v>457</v>
      </c>
      <c r="AD15" s="289" t="s">
        <v>458</v>
      </c>
      <c r="AE15" s="494"/>
      <c r="AF15" s="494"/>
      <c r="AG15" s="494"/>
      <c r="AH15" s="496"/>
    </row>
    <row r="16" spans="1:34" s="71" customFormat="1" ht="15" customHeight="1" x14ac:dyDescent="0.2">
      <c r="A16" s="290">
        <v>1</v>
      </c>
      <c r="B16" s="290">
        <v>2</v>
      </c>
      <c r="C16" s="290">
        <v>3</v>
      </c>
      <c r="D16" s="290">
        <v>4</v>
      </c>
      <c r="E16" s="290">
        <v>5</v>
      </c>
      <c r="F16" s="290">
        <v>6</v>
      </c>
      <c r="G16" s="290">
        <v>7</v>
      </c>
      <c r="H16" s="290">
        <v>8</v>
      </c>
      <c r="I16" s="290">
        <v>9</v>
      </c>
      <c r="J16" s="290">
        <v>10</v>
      </c>
      <c r="K16" s="290">
        <v>11</v>
      </c>
      <c r="L16" s="290">
        <v>12</v>
      </c>
      <c r="M16" s="290">
        <v>13</v>
      </c>
      <c r="N16" s="290">
        <v>14</v>
      </c>
      <c r="O16" s="290">
        <v>15</v>
      </c>
      <c r="P16" s="290">
        <v>16</v>
      </c>
      <c r="Q16" s="290">
        <v>17</v>
      </c>
      <c r="R16" s="290">
        <v>18</v>
      </c>
      <c r="S16" s="290">
        <v>19</v>
      </c>
      <c r="T16" s="290">
        <v>20</v>
      </c>
      <c r="U16" s="290">
        <v>21</v>
      </c>
      <c r="V16" s="290">
        <v>22</v>
      </c>
      <c r="W16" s="290">
        <v>23</v>
      </c>
      <c r="X16" s="290">
        <v>24</v>
      </c>
      <c r="Y16" s="290">
        <v>25</v>
      </c>
      <c r="Z16" s="290">
        <v>26</v>
      </c>
      <c r="AA16" s="290">
        <v>27</v>
      </c>
      <c r="AB16" s="290">
        <v>28</v>
      </c>
      <c r="AC16" s="290">
        <v>29</v>
      </c>
      <c r="AD16" s="290">
        <v>30</v>
      </c>
      <c r="AE16" s="290">
        <v>31</v>
      </c>
      <c r="AF16" s="290">
        <v>32</v>
      </c>
      <c r="AG16" s="290">
        <v>33</v>
      </c>
      <c r="AH16" s="290">
        <v>34</v>
      </c>
    </row>
    <row r="17" spans="1:34" ht="15.75" customHeight="1" x14ac:dyDescent="0.25">
      <c r="A17" s="291" t="s">
        <v>469</v>
      </c>
      <c r="B17" s="291" t="s">
        <v>469</v>
      </c>
      <c r="C17" s="291" t="s">
        <v>469</v>
      </c>
      <c r="D17" s="291" t="s">
        <v>469</v>
      </c>
      <c r="E17" s="291" t="s">
        <v>469</v>
      </c>
      <c r="F17" s="291" t="s">
        <v>469</v>
      </c>
      <c r="G17" s="291" t="s">
        <v>469</v>
      </c>
      <c r="H17" s="291" t="s">
        <v>469</v>
      </c>
      <c r="I17" s="291" t="s">
        <v>469</v>
      </c>
      <c r="J17" s="291" t="s">
        <v>469</v>
      </c>
      <c r="K17" s="291" t="s">
        <v>469</v>
      </c>
      <c r="L17" s="291" t="s">
        <v>469</v>
      </c>
      <c r="M17" s="291" t="s">
        <v>469</v>
      </c>
      <c r="N17" s="291" t="s">
        <v>469</v>
      </c>
      <c r="O17" s="291" t="s">
        <v>469</v>
      </c>
      <c r="P17" s="291" t="s">
        <v>469</v>
      </c>
      <c r="Q17" s="291" t="s">
        <v>469</v>
      </c>
      <c r="R17" s="291" t="s">
        <v>469</v>
      </c>
      <c r="S17" s="291" t="s">
        <v>469</v>
      </c>
      <c r="T17" s="291" t="s">
        <v>469</v>
      </c>
      <c r="U17" s="291" t="s">
        <v>469</v>
      </c>
      <c r="V17" s="291" t="s">
        <v>469</v>
      </c>
      <c r="W17" s="291" t="s">
        <v>469</v>
      </c>
      <c r="X17" s="291" t="s">
        <v>469</v>
      </c>
      <c r="Y17" s="291" t="s">
        <v>469</v>
      </c>
      <c r="Z17" s="291" t="s">
        <v>469</v>
      </c>
      <c r="AA17" s="291" t="s">
        <v>469</v>
      </c>
      <c r="AB17" s="291" t="s">
        <v>469</v>
      </c>
      <c r="AC17" s="291" t="s">
        <v>469</v>
      </c>
      <c r="AD17" s="291" t="s">
        <v>469</v>
      </c>
      <c r="AE17" s="291" t="s">
        <v>469</v>
      </c>
      <c r="AF17" s="291" t="s">
        <v>469</v>
      </c>
      <c r="AG17" s="291" t="s">
        <v>469</v>
      </c>
      <c r="AH17" s="291" t="s">
        <v>469</v>
      </c>
    </row>
  </sheetData>
  <mergeCells count="39">
    <mergeCell ref="AA13:AD13"/>
    <mergeCell ref="AE13:AE15"/>
    <mergeCell ref="Q14:Q15"/>
    <mergeCell ref="R14:R15"/>
    <mergeCell ref="S14:T14"/>
    <mergeCell ref="AA14:AB14"/>
    <mergeCell ref="AC14:AD14"/>
    <mergeCell ref="N14:N15"/>
    <mergeCell ref="O14:P14"/>
    <mergeCell ref="V13:W14"/>
    <mergeCell ref="X13:X15"/>
    <mergeCell ref="Y13:Z14"/>
    <mergeCell ref="H14:H15"/>
    <mergeCell ref="I14:J14"/>
    <mergeCell ref="K14:K15"/>
    <mergeCell ref="L14:L15"/>
    <mergeCell ref="M14:M15"/>
    <mergeCell ref="AF13:AG13"/>
    <mergeCell ref="AG14:AG15"/>
    <mergeCell ref="A12:AH12"/>
    <mergeCell ref="A13:A15"/>
    <mergeCell ref="B13:B15"/>
    <mergeCell ref="C13:C15"/>
    <mergeCell ref="D13:F13"/>
    <mergeCell ref="G13:G15"/>
    <mergeCell ref="H13:L13"/>
    <mergeCell ref="M13:P13"/>
    <mergeCell ref="Q13:T13"/>
    <mergeCell ref="U13:U15"/>
    <mergeCell ref="AF14:AF15"/>
    <mergeCell ref="AH13:AH15"/>
    <mergeCell ref="D14:E14"/>
    <mergeCell ref="F14:F15"/>
    <mergeCell ref="A11:P11"/>
    <mergeCell ref="A4:P4"/>
    <mergeCell ref="A6:P6"/>
    <mergeCell ref="A8:P8"/>
    <mergeCell ref="A9:P9"/>
    <mergeCell ref="A10:P10"/>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62"/>
  <sheetViews>
    <sheetView tabSelected="1" zoomScale="80" zoomScaleNormal="80" workbookViewId="0">
      <selection activeCell="E18" sqref="E18"/>
    </sheetView>
  </sheetViews>
  <sheetFormatPr defaultColWidth="19" defaultRowHeight="15" x14ac:dyDescent="0.25"/>
  <cols>
    <col min="1" max="1" width="13" style="84" customWidth="1"/>
    <col min="2" max="2" width="45.140625" style="85" customWidth="1"/>
    <col min="3" max="3" width="13.5703125" style="85" customWidth="1"/>
    <col min="4" max="4" width="11.5703125" style="85" customWidth="1"/>
    <col min="5" max="5" width="12" style="85" customWidth="1"/>
    <col min="6" max="6" width="12.140625" style="85" customWidth="1"/>
    <col min="7" max="7" width="20.42578125" style="85" customWidth="1"/>
    <col min="8" max="8" width="17.5703125" style="85" customWidth="1"/>
    <col min="9" max="9" width="21.28515625" style="85" customWidth="1"/>
    <col min="10" max="10" width="16.5703125" style="85" customWidth="1"/>
    <col min="11" max="11" width="19.85546875" style="85" customWidth="1"/>
    <col min="12" max="12" width="17.28515625" style="85" customWidth="1"/>
    <col min="13" max="13" width="21.140625" style="85" customWidth="1"/>
    <col min="14" max="14" width="19.42578125" style="85" customWidth="1"/>
    <col min="15" max="15" width="20.140625" style="85" customWidth="1"/>
    <col min="16" max="16" width="10.28515625" style="85" customWidth="1"/>
    <col min="17" max="17" width="20.28515625" style="72" customWidth="1"/>
    <col min="18" max="18" width="21" style="72" customWidth="1"/>
    <col min="19" max="19" width="10.42578125" style="72" customWidth="1"/>
    <col min="20" max="20" width="10.28515625" style="72" customWidth="1"/>
    <col min="21" max="21" width="25.140625" style="72" customWidth="1"/>
    <col min="22" max="22" width="25.85546875" style="72" customWidth="1"/>
    <col min="23" max="23" width="17" style="72" customWidth="1"/>
    <col min="24" max="24" width="12.140625" style="73" customWidth="1"/>
    <col min="25" max="25" width="10.5703125" style="73" customWidth="1"/>
    <col min="26" max="26" width="12.7109375" style="73" customWidth="1"/>
    <col min="27" max="27" width="13.5703125" style="73" customWidth="1"/>
    <col min="28" max="28" width="17.85546875" style="73" customWidth="1"/>
    <col min="29" max="30" width="18.140625" style="73" customWidth="1"/>
    <col min="31" max="31" width="23.7109375" style="73" customWidth="1"/>
    <col min="32" max="32" width="21" style="73" customWidth="1"/>
    <col min="33" max="33" width="33.140625" style="73" customWidth="1"/>
    <col min="34" max="253" width="10.28515625" style="73" customWidth="1"/>
    <col min="254" max="254" width="4.42578125" style="73" customWidth="1"/>
    <col min="255" max="255" width="18.28515625" style="73" customWidth="1"/>
    <col min="256" max="256" width="19" style="73"/>
    <col min="257" max="257" width="13" style="73" customWidth="1"/>
    <col min="258" max="258" width="45.140625" style="73" customWidth="1"/>
    <col min="259" max="259" width="13.5703125" style="73" customWidth="1"/>
    <col min="260" max="260" width="11.5703125" style="73" customWidth="1"/>
    <col min="261" max="261" width="12" style="73" customWidth="1"/>
    <col min="262" max="262" width="12.140625" style="73" customWidth="1"/>
    <col min="263" max="263" width="20.42578125" style="73" customWidth="1"/>
    <col min="264" max="264" width="17.5703125" style="73" customWidth="1"/>
    <col min="265" max="265" width="21.28515625" style="73" customWidth="1"/>
    <col min="266" max="266" width="16.5703125" style="73" customWidth="1"/>
    <col min="267" max="267" width="19.85546875" style="73" customWidth="1"/>
    <col min="268" max="268" width="17.28515625" style="73" customWidth="1"/>
    <col min="269" max="269" width="21.140625" style="73" customWidth="1"/>
    <col min="270" max="270" width="19.42578125" style="73" customWidth="1"/>
    <col min="271" max="271" width="20.140625" style="73" customWidth="1"/>
    <col min="272" max="272" width="10.28515625" style="73" customWidth="1"/>
    <col min="273" max="273" width="20.28515625" style="73" customWidth="1"/>
    <col min="274" max="274" width="21" style="73" customWidth="1"/>
    <col min="275" max="275" width="10.42578125" style="73" customWidth="1"/>
    <col min="276" max="276" width="10.28515625" style="73" customWidth="1"/>
    <col min="277" max="277" width="25.140625" style="73" customWidth="1"/>
    <col min="278" max="278" width="25.85546875" style="73" customWidth="1"/>
    <col min="279" max="279" width="17" style="73" customWidth="1"/>
    <col min="280" max="280" width="12.140625" style="73" customWidth="1"/>
    <col min="281" max="281" width="10.5703125" style="73" customWidth="1"/>
    <col min="282" max="282" width="12.7109375" style="73" customWidth="1"/>
    <col min="283" max="283" width="13.5703125" style="73" customWidth="1"/>
    <col min="284" max="284" width="17.85546875" style="73" customWidth="1"/>
    <col min="285" max="286" width="18.140625" style="73" customWidth="1"/>
    <col min="287" max="287" width="23.7109375" style="73" customWidth="1"/>
    <col min="288" max="288" width="21" style="73" customWidth="1"/>
    <col min="289" max="289" width="33.140625" style="73" customWidth="1"/>
    <col min="290" max="509" width="10.28515625" style="73" customWidth="1"/>
    <col min="510" max="510" width="4.42578125" style="73" customWidth="1"/>
    <col min="511" max="511" width="18.28515625" style="73" customWidth="1"/>
    <col min="512" max="512" width="19" style="73"/>
    <col min="513" max="513" width="13" style="73" customWidth="1"/>
    <col min="514" max="514" width="45.140625" style="73" customWidth="1"/>
    <col min="515" max="515" width="13.5703125" style="73" customWidth="1"/>
    <col min="516" max="516" width="11.5703125" style="73" customWidth="1"/>
    <col min="517" max="517" width="12" style="73" customWidth="1"/>
    <col min="518" max="518" width="12.140625" style="73" customWidth="1"/>
    <col min="519" max="519" width="20.42578125" style="73" customWidth="1"/>
    <col min="520" max="520" width="17.5703125" style="73" customWidth="1"/>
    <col min="521" max="521" width="21.28515625" style="73" customWidth="1"/>
    <col min="522" max="522" width="16.5703125" style="73" customWidth="1"/>
    <col min="523" max="523" width="19.85546875" style="73" customWidth="1"/>
    <col min="524" max="524" width="17.28515625" style="73" customWidth="1"/>
    <col min="525" max="525" width="21.140625" style="73" customWidth="1"/>
    <col min="526" max="526" width="19.42578125" style="73" customWidth="1"/>
    <col min="527" max="527" width="20.140625" style="73" customWidth="1"/>
    <col min="528" max="528" width="10.28515625" style="73" customWidth="1"/>
    <col min="529" max="529" width="20.28515625" style="73" customWidth="1"/>
    <col min="530" max="530" width="21" style="73" customWidth="1"/>
    <col min="531" max="531" width="10.42578125" style="73" customWidth="1"/>
    <col min="532" max="532" width="10.28515625" style="73" customWidth="1"/>
    <col min="533" max="533" width="25.140625" style="73" customWidth="1"/>
    <col min="534" max="534" width="25.85546875" style="73" customWidth="1"/>
    <col min="535" max="535" width="17" style="73" customWidth="1"/>
    <col min="536" max="536" width="12.140625" style="73" customWidth="1"/>
    <col min="537" max="537" width="10.5703125" style="73" customWidth="1"/>
    <col min="538" max="538" width="12.7109375" style="73" customWidth="1"/>
    <col min="539" max="539" width="13.5703125" style="73" customWidth="1"/>
    <col min="540" max="540" width="17.85546875" style="73" customWidth="1"/>
    <col min="541" max="542" width="18.140625" style="73" customWidth="1"/>
    <col min="543" max="543" width="23.7109375" style="73" customWidth="1"/>
    <col min="544" max="544" width="21" style="73" customWidth="1"/>
    <col min="545" max="545" width="33.140625" style="73" customWidth="1"/>
    <col min="546" max="765" width="10.28515625" style="73" customWidth="1"/>
    <col min="766" max="766" width="4.42578125" style="73" customWidth="1"/>
    <col min="767" max="767" width="18.28515625" style="73" customWidth="1"/>
    <col min="768" max="768" width="19" style="73"/>
    <col min="769" max="769" width="13" style="73" customWidth="1"/>
    <col min="770" max="770" width="45.140625" style="73" customWidth="1"/>
    <col min="771" max="771" width="13.5703125" style="73" customWidth="1"/>
    <col min="772" max="772" width="11.5703125" style="73" customWidth="1"/>
    <col min="773" max="773" width="12" style="73" customWidth="1"/>
    <col min="774" max="774" width="12.140625" style="73" customWidth="1"/>
    <col min="775" max="775" width="20.42578125" style="73" customWidth="1"/>
    <col min="776" max="776" width="17.5703125" style="73" customWidth="1"/>
    <col min="777" max="777" width="21.28515625" style="73" customWidth="1"/>
    <col min="778" max="778" width="16.5703125" style="73" customWidth="1"/>
    <col min="779" max="779" width="19.85546875" style="73" customWidth="1"/>
    <col min="780" max="780" width="17.28515625" style="73" customWidth="1"/>
    <col min="781" max="781" width="21.140625" style="73" customWidth="1"/>
    <col min="782" max="782" width="19.42578125" style="73" customWidth="1"/>
    <col min="783" max="783" width="20.140625" style="73" customWidth="1"/>
    <col min="784" max="784" width="10.28515625" style="73" customWidth="1"/>
    <col min="785" max="785" width="20.28515625" style="73" customWidth="1"/>
    <col min="786" max="786" width="21" style="73" customWidth="1"/>
    <col min="787" max="787" width="10.42578125" style="73" customWidth="1"/>
    <col min="788" max="788" width="10.28515625" style="73" customWidth="1"/>
    <col min="789" max="789" width="25.140625" style="73" customWidth="1"/>
    <col min="790" max="790" width="25.85546875" style="73" customWidth="1"/>
    <col min="791" max="791" width="17" style="73" customWidth="1"/>
    <col min="792" max="792" width="12.140625" style="73" customWidth="1"/>
    <col min="793" max="793" width="10.5703125" style="73" customWidth="1"/>
    <col min="794" max="794" width="12.7109375" style="73" customWidth="1"/>
    <col min="795" max="795" width="13.5703125" style="73" customWidth="1"/>
    <col min="796" max="796" width="17.85546875" style="73" customWidth="1"/>
    <col min="797" max="798" width="18.140625" style="73" customWidth="1"/>
    <col min="799" max="799" width="23.7109375" style="73" customWidth="1"/>
    <col min="800" max="800" width="21" style="73" customWidth="1"/>
    <col min="801" max="801" width="33.140625" style="73" customWidth="1"/>
    <col min="802" max="1021" width="10.28515625" style="73" customWidth="1"/>
    <col min="1022" max="1022" width="4.42578125" style="73" customWidth="1"/>
    <col min="1023" max="1023" width="18.28515625" style="73" customWidth="1"/>
    <col min="1024" max="1024" width="19" style="73"/>
    <col min="1025" max="1025" width="13" style="73" customWidth="1"/>
    <col min="1026" max="1026" width="45.140625" style="73" customWidth="1"/>
    <col min="1027" max="1027" width="13.5703125" style="73" customWidth="1"/>
    <col min="1028" max="1028" width="11.5703125" style="73" customWidth="1"/>
    <col min="1029" max="1029" width="12" style="73" customWidth="1"/>
    <col min="1030" max="1030" width="12.140625" style="73" customWidth="1"/>
    <col min="1031" max="1031" width="20.42578125" style="73" customWidth="1"/>
    <col min="1032" max="1032" width="17.5703125" style="73" customWidth="1"/>
    <col min="1033" max="1033" width="21.28515625" style="73" customWidth="1"/>
    <col min="1034" max="1034" width="16.5703125" style="73" customWidth="1"/>
    <col min="1035" max="1035" width="19.85546875" style="73" customWidth="1"/>
    <col min="1036" max="1036" width="17.28515625" style="73" customWidth="1"/>
    <col min="1037" max="1037" width="21.140625" style="73" customWidth="1"/>
    <col min="1038" max="1038" width="19.42578125" style="73" customWidth="1"/>
    <col min="1039" max="1039" width="20.140625" style="73" customWidth="1"/>
    <col min="1040" max="1040" width="10.28515625" style="73" customWidth="1"/>
    <col min="1041" max="1041" width="20.28515625" style="73" customWidth="1"/>
    <col min="1042" max="1042" width="21" style="73" customWidth="1"/>
    <col min="1043" max="1043" width="10.42578125" style="73" customWidth="1"/>
    <col min="1044" max="1044" width="10.28515625" style="73" customWidth="1"/>
    <col min="1045" max="1045" width="25.140625" style="73" customWidth="1"/>
    <col min="1046" max="1046" width="25.85546875" style="73" customWidth="1"/>
    <col min="1047" max="1047" width="17" style="73" customWidth="1"/>
    <col min="1048" max="1048" width="12.140625" style="73" customWidth="1"/>
    <col min="1049" max="1049" width="10.5703125" style="73" customWidth="1"/>
    <col min="1050" max="1050" width="12.7109375" style="73" customWidth="1"/>
    <col min="1051" max="1051" width="13.5703125" style="73" customWidth="1"/>
    <col min="1052" max="1052" width="17.85546875" style="73" customWidth="1"/>
    <col min="1053" max="1054" width="18.140625" style="73" customWidth="1"/>
    <col min="1055" max="1055" width="23.7109375" style="73" customWidth="1"/>
    <col min="1056" max="1056" width="21" style="73" customWidth="1"/>
    <col min="1057" max="1057" width="33.140625" style="73" customWidth="1"/>
    <col min="1058" max="1277" width="10.28515625" style="73" customWidth="1"/>
    <col min="1278" max="1278" width="4.42578125" style="73" customWidth="1"/>
    <col min="1279" max="1279" width="18.28515625" style="73" customWidth="1"/>
    <col min="1280" max="1280" width="19" style="73"/>
    <col min="1281" max="1281" width="13" style="73" customWidth="1"/>
    <col min="1282" max="1282" width="45.140625" style="73" customWidth="1"/>
    <col min="1283" max="1283" width="13.5703125" style="73" customWidth="1"/>
    <col min="1284" max="1284" width="11.5703125" style="73" customWidth="1"/>
    <col min="1285" max="1285" width="12" style="73" customWidth="1"/>
    <col min="1286" max="1286" width="12.140625" style="73" customWidth="1"/>
    <col min="1287" max="1287" width="20.42578125" style="73" customWidth="1"/>
    <col min="1288" max="1288" width="17.5703125" style="73" customWidth="1"/>
    <col min="1289" max="1289" width="21.28515625" style="73" customWidth="1"/>
    <col min="1290" max="1290" width="16.5703125" style="73" customWidth="1"/>
    <col min="1291" max="1291" width="19.85546875" style="73" customWidth="1"/>
    <col min="1292" max="1292" width="17.28515625" style="73" customWidth="1"/>
    <col min="1293" max="1293" width="21.140625" style="73" customWidth="1"/>
    <col min="1294" max="1294" width="19.42578125" style="73" customWidth="1"/>
    <col min="1295" max="1295" width="20.140625" style="73" customWidth="1"/>
    <col min="1296" max="1296" width="10.28515625" style="73" customWidth="1"/>
    <col min="1297" max="1297" width="20.28515625" style="73" customWidth="1"/>
    <col min="1298" max="1298" width="21" style="73" customWidth="1"/>
    <col min="1299" max="1299" width="10.42578125" style="73" customWidth="1"/>
    <col min="1300" max="1300" width="10.28515625" style="73" customWidth="1"/>
    <col min="1301" max="1301" width="25.140625" style="73" customWidth="1"/>
    <col min="1302" max="1302" width="25.85546875" style="73" customWidth="1"/>
    <col min="1303" max="1303" width="17" style="73" customWidth="1"/>
    <col min="1304" max="1304" width="12.140625" style="73" customWidth="1"/>
    <col min="1305" max="1305" width="10.5703125" style="73" customWidth="1"/>
    <col min="1306" max="1306" width="12.7109375" style="73" customWidth="1"/>
    <col min="1307" max="1307" width="13.5703125" style="73" customWidth="1"/>
    <col min="1308" max="1308" width="17.85546875" style="73" customWidth="1"/>
    <col min="1309" max="1310" width="18.140625" style="73" customWidth="1"/>
    <col min="1311" max="1311" width="23.7109375" style="73" customWidth="1"/>
    <col min="1312" max="1312" width="21" style="73" customWidth="1"/>
    <col min="1313" max="1313" width="33.140625" style="73" customWidth="1"/>
    <col min="1314" max="1533" width="10.28515625" style="73" customWidth="1"/>
    <col min="1534" max="1534" width="4.42578125" style="73" customWidth="1"/>
    <col min="1535" max="1535" width="18.28515625" style="73" customWidth="1"/>
    <col min="1536" max="1536" width="19" style="73"/>
    <col min="1537" max="1537" width="13" style="73" customWidth="1"/>
    <col min="1538" max="1538" width="45.140625" style="73" customWidth="1"/>
    <col min="1539" max="1539" width="13.5703125" style="73" customWidth="1"/>
    <col min="1540" max="1540" width="11.5703125" style="73" customWidth="1"/>
    <col min="1541" max="1541" width="12" style="73" customWidth="1"/>
    <col min="1542" max="1542" width="12.140625" style="73" customWidth="1"/>
    <col min="1543" max="1543" width="20.42578125" style="73" customWidth="1"/>
    <col min="1544" max="1544" width="17.5703125" style="73" customWidth="1"/>
    <col min="1545" max="1545" width="21.28515625" style="73" customWidth="1"/>
    <col min="1546" max="1546" width="16.5703125" style="73" customWidth="1"/>
    <col min="1547" max="1547" width="19.85546875" style="73" customWidth="1"/>
    <col min="1548" max="1548" width="17.28515625" style="73" customWidth="1"/>
    <col min="1549" max="1549" width="21.140625" style="73" customWidth="1"/>
    <col min="1550" max="1550" width="19.42578125" style="73" customWidth="1"/>
    <col min="1551" max="1551" width="20.140625" style="73" customWidth="1"/>
    <col min="1552" max="1552" width="10.28515625" style="73" customWidth="1"/>
    <col min="1553" max="1553" width="20.28515625" style="73" customWidth="1"/>
    <col min="1554" max="1554" width="21" style="73" customWidth="1"/>
    <col min="1555" max="1555" width="10.42578125" style="73" customWidth="1"/>
    <col min="1556" max="1556" width="10.28515625" style="73" customWidth="1"/>
    <col min="1557" max="1557" width="25.140625" style="73" customWidth="1"/>
    <col min="1558" max="1558" width="25.85546875" style="73" customWidth="1"/>
    <col min="1559" max="1559" width="17" style="73" customWidth="1"/>
    <col min="1560" max="1560" width="12.140625" style="73" customWidth="1"/>
    <col min="1561" max="1561" width="10.5703125" style="73" customWidth="1"/>
    <col min="1562" max="1562" width="12.7109375" style="73" customWidth="1"/>
    <col min="1563" max="1563" width="13.5703125" style="73" customWidth="1"/>
    <col min="1564" max="1564" width="17.85546875" style="73" customWidth="1"/>
    <col min="1565" max="1566" width="18.140625" style="73" customWidth="1"/>
    <col min="1567" max="1567" width="23.7109375" style="73" customWidth="1"/>
    <col min="1568" max="1568" width="21" style="73" customWidth="1"/>
    <col min="1569" max="1569" width="33.140625" style="73" customWidth="1"/>
    <col min="1570" max="1789" width="10.28515625" style="73" customWidth="1"/>
    <col min="1790" max="1790" width="4.42578125" style="73" customWidth="1"/>
    <col min="1791" max="1791" width="18.28515625" style="73" customWidth="1"/>
    <col min="1792" max="1792" width="19" style="73"/>
    <col min="1793" max="1793" width="13" style="73" customWidth="1"/>
    <col min="1794" max="1794" width="45.140625" style="73" customWidth="1"/>
    <col min="1795" max="1795" width="13.5703125" style="73" customWidth="1"/>
    <col min="1796" max="1796" width="11.5703125" style="73" customWidth="1"/>
    <col min="1797" max="1797" width="12" style="73" customWidth="1"/>
    <col min="1798" max="1798" width="12.140625" style="73" customWidth="1"/>
    <col min="1799" max="1799" width="20.42578125" style="73" customWidth="1"/>
    <col min="1800" max="1800" width="17.5703125" style="73" customWidth="1"/>
    <col min="1801" max="1801" width="21.28515625" style="73" customWidth="1"/>
    <col min="1802" max="1802" width="16.5703125" style="73" customWidth="1"/>
    <col min="1803" max="1803" width="19.85546875" style="73" customWidth="1"/>
    <col min="1804" max="1804" width="17.28515625" style="73" customWidth="1"/>
    <col min="1805" max="1805" width="21.140625" style="73" customWidth="1"/>
    <col min="1806" max="1806" width="19.42578125" style="73" customWidth="1"/>
    <col min="1807" max="1807" width="20.140625" style="73" customWidth="1"/>
    <col min="1808" max="1808" width="10.28515625" style="73" customWidth="1"/>
    <col min="1809" max="1809" width="20.28515625" style="73" customWidth="1"/>
    <col min="1810" max="1810" width="21" style="73" customWidth="1"/>
    <col min="1811" max="1811" width="10.42578125" style="73" customWidth="1"/>
    <col min="1812" max="1812" width="10.28515625" style="73" customWidth="1"/>
    <col min="1813" max="1813" width="25.140625" style="73" customWidth="1"/>
    <col min="1814" max="1814" width="25.85546875" style="73" customWidth="1"/>
    <col min="1815" max="1815" width="17" style="73" customWidth="1"/>
    <col min="1816" max="1816" width="12.140625" style="73" customWidth="1"/>
    <col min="1817" max="1817" width="10.5703125" style="73" customWidth="1"/>
    <col min="1818" max="1818" width="12.7109375" style="73" customWidth="1"/>
    <col min="1819" max="1819" width="13.5703125" style="73" customWidth="1"/>
    <col min="1820" max="1820" width="17.85546875" style="73" customWidth="1"/>
    <col min="1821" max="1822" width="18.140625" style="73" customWidth="1"/>
    <col min="1823" max="1823" width="23.7109375" style="73" customWidth="1"/>
    <col min="1824" max="1824" width="21" style="73" customWidth="1"/>
    <col min="1825" max="1825" width="33.140625" style="73" customWidth="1"/>
    <col min="1826" max="2045" width="10.28515625" style="73" customWidth="1"/>
    <col min="2046" max="2046" width="4.42578125" style="73" customWidth="1"/>
    <col min="2047" max="2047" width="18.28515625" style="73" customWidth="1"/>
    <col min="2048" max="2048" width="19" style="73"/>
    <col min="2049" max="2049" width="13" style="73" customWidth="1"/>
    <col min="2050" max="2050" width="45.140625" style="73" customWidth="1"/>
    <col min="2051" max="2051" width="13.5703125" style="73" customWidth="1"/>
    <col min="2052" max="2052" width="11.5703125" style="73" customWidth="1"/>
    <col min="2053" max="2053" width="12" style="73" customWidth="1"/>
    <col min="2054" max="2054" width="12.140625" style="73" customWidth="1"/>
    <col min="2055" max="2055" width="20.42578125" style="73" customWidth="1"/>
    <col min="2056" max="2056" width="17.5703125" style="73" customWidth="1"/>
    <col min="2057" max="2057" width="21.28515625" style="73" customWidth="1"/>
    <col min="2058" max="2058" width="16.5703125" style="73" customWidth="1"/>
    <col min="2059" max="2059" width="19.85546875" style="73" customWidth="1"/>
    <col min="2060" max="2060" width="17.28515625" style="73" customWidth="1"/>
    <col min="2061" max="2061" width="21.140625" style="73" customWidth="1"/>
    <col min="2062" max="2062" width="19.42578125" style="73" customWidth="1"/>
    <col min="2063" max="2063" width="20.140625" style="73" customWidth="1"/>
    <col min="2064" max="2064" width="10.28515625" style="73" customWidth="1"/>
    <col min="2065" max="2065" width="20.28515625" style="73" customWidth="1"/>
    <col min="2066" max="2066" width="21" style="73" customWidth="1"/>
    <col min="2067" max="2067" width="10.42578125" style="73" customWidth="1"/>
    <col min="2068" max="2068" width="10.28515625" style="73" customWidth="1"/>
    <col min="2069" max="2069" width="25.140625" style="73" customWidth="1"/>
    <col min="2070" max="2070" width="25.85546875" style="73" customWidth="1"/>
    <col min="2071" max="2071" width="17" style="73" customWidth="1"/>
    <col min="2072" max="2072" width="12.140625" style="73" customWidth="1"/>
    <col min="2073" max="2073" width="10.5703125" style="73" customWidth="1"/>
    <col min="2074" max="2074" width="12.7109375" style="73" customWidth="1"/>
    <col min="2075" max="2075" width="13.5703125" style="73" customWidth="1"/>
    <col min="2076" max="2076" width="17.85546875" style="73" customWidth="1"/>
    <col min="2077" max="2078" width="18.140625" style="73" customWidth="1"/>
    <col min="2079" max="2079" width="23.7109375" style="73" customWidth="1"/>
    <col min="2080" max="2080" width="21" style="73" customWidth="1"/>
    <col min="2081" max="2081" width="33.140625" style="73" customWidth="1"/>
    <col min="2082" max="2301" width="10.28515625" style="73" customWidth="1"/>
    <col min="2302" max="2302" width="4.42578125" style="73" customWidth="1"/>
    <col min="2303" max="2303" width="18.28515625" style="73" customWidth="1"/>
    <col min="2304" max="2304" width="19" style="73"/>
    <col min="2305" max="2305" width="13" style="73" customWidth="1"/>
    <col min="2306" max="2306" width="45.140625" style="73" customWidth="1"/>
    <col min="2307" max="2307" width="13.5703125" style="73" customWidth="1"/>
    <col min="2308" max="2308" width="11.5703125" style="73" customWidth="1"/>
    <col min="2309" max="2309" width="12" style="73" customWidth="1"/>
    <col min="2310" max="2310" width="12.140625" style="73" customWidth="1"/>
    <col min="2311" max="2311" width="20.42578125" style="73" customWidth="1"/>
    <col min="2312" max="2312" width="17.5703125" style="73" customWidth="1"/>
    <col min="2313" max="2313" width="21.28515625" style="73" customWidth="1"/>
    <col min="2314" max="2314" width="16.5703125" style="73" customWidth="1"/>
    <col min="2315" max="2315" width="19.85546875" style="73" customWidth="1"/>
    <col min="2316" max="2316" width="17.28515625" style="73" customWidth="1"/>
    <col min="2317" max="2317" width="21.140625" style="73" customWidth="1"/>
    <col min="2318" max="2318" width="19.42578125" style="73" customWidth="1"/>
    <col min="2319" max="2319" width="20.140625" style="73" customWidth="1"/>
    <col min="2320" max="2320" width="10.28515625" style="73" customWidth="1"/>
    <col min="2321" max="2321" width="20.28515625" style="73" customWidth="1"/>
    <col min="2322" max="2322" width="21" style="73" customWidth="1"/>
    <col min="2323" max="2323" width="10.42578125" style="73" customWidth="1"/>
    <col min="2324" max="2324" width="10.28515625" style="73" customWidth="1"/>
    <col min="2325" max="2325" width="25.140625" style="73" customWidth="1"/>
    <col min="2326" max="2326" width="25.85546875" style="73" customWidth="1"/>
    <col min="2327" max="2327" width="17" style="73" customWidth="1"/>
    <col min="2328" max="2328" width="12.140625" style="73" customWidth="1"/>
    <col min="2329" max="2329" width="10.5703125" style="73" customWidth="1"/>
    <col min="2330" max="2330" width="12.7109375" style="73" customWidth="1"/>
    <col min="2331" max="2331" width="13.5703125" style="73" customWidth="1"/>
    <col min="2332" max="2332" width="17.85546875" style="73" customWidth="1"/>
    <col min="2333" max="2334" width="18.140625" style="73" customWidth="1"/>
    <col min="2335" max="2335" width="23.7109375" style="73" customWidth="1"/>
    <col min="2336" max="2336" width="21" style="73" customWidth="1"/>
    <col min="2337" max="2337" width="33.140625" style="73" customWidth="1"/>
    <col min="2338" max="2557" width="10.28515625" style="73" customWidth="1"/>
    <col min="2558" max="2558" width="4.42578125" style="73" customWidth="1"/>
    <col min="2559" max="2559" width="18.28515625" style="73" customWidth="1"/>
    <col min="2560" max="2560" width="19" style="73"/>
    <col min="2561" max="2561" width="13" style="73" customWidth="1"/>
    <col min="2562" max="2562" width="45.140625" style="73" customWidth="1"/>
    <col min="2563" max="2563" width="13.5703125" style="73" customWidth="1"/>
    <col min="2564" max="2564" width="11.5703125" style="73" customWidth="1"/>
    <col min="2565" max="2565" width="12" style="73" customWidth="1"/>
    <col min="2566" max="2566" width="12.140625" style="73" customWidth="1"/>
    <col min="2567" max="2567" width="20.42578125" style="73" customWidth="1"/>
    <col min="2568" max="2568" width="17.5703125" style="73" customWidth="1"/>
    <col min="2569" max="2569" width="21.28515625" style="73" customWidth="1"/>
    <col min="2570" max="2570" width="16.5703125" style="73" customWidth="1"/>
    <col min="2571" max="2571" width="19.85546875" style="73" customWidth="1"/>
    <col min="2572" max="2572" width="17.28515625" style="73" customWidth="1"/>
    <col min="2573" max="2573" width="21.140625" style="73" customWidth="1"/>
    <col min="2574" max="2574" width="19.42578125" style="73" customWidth="1"/>
    <col min="2575" max="2575" width="20.140625" style="73" customWidth="1"/>
    <col min="2576" max="2576" width="10.28515625" style="73" customWidth="1"/>
    <col min="2577" max="2577" width="20.28515625" style="73" customWidth="1"/>
    <col min="2578" max="2578" width="21" style="73" customWidth="1"/>
    <col min="2579" max="2579" width="10.42578125" style="73" customWidth="1"/>
    <col min="2580" max="2580" width="10.28515625" style="73" customWidth="1"/>
    <col min="2581" max="2581" width="25.140625" style="73" customWidth="1"/>
    <col min="2582" max="2582" width="25.85546875" style="73" customWidth="1"/>
    <col min="2583" max="2583" width="17" style="73" customWidth="1"/>
    <col min="2584" max="2584" width="12.140625" style="73" customWidth="1"/>
    <col min="2585" max="2585" width="10.5703125" style="73" customWidth="1"/>
    <col min="2586" max="2586" width="12.7109375" style="73" customWidth="1"/>
    <col min="2587" max="2587" width="13.5703125" style="73" customWidth="1"/>
    <col min="2588" max="2588" width="17.85546875" style="73" customWidth="1"/>
    <col min="2589" max="2590" width="18.140625" style="73" customWidth="1"/>
    <col min="2591" max="2591" width="23.7109375" style="73" customWidth="1"/>
    <col min="2592" max="2592" width="21" style="73" customWidth="1"/>
    <col min="2593" max="2593" width="33.140625" style="73" customWidth="1"/>
    <col min="2594" max="2813" width="10.28515625" style="73" customWidth="1"/>
    <col min="2814" max="2814" width="4.42578125" style="73" customWidth="1"/>
    <col min="2815" max="2815" width="18.28515625" style="73" customWidth="1"/>
    <col min="2816" max="2816" width="19" style="73"/>
    <col min="2817" max="2817" width="13" style="73" customWidth="1"/>
    <col min="2818" max="2818" width="45.140625" style="73" customWidth="1"/>
    <col min="2819" max="2819" width="13.5703125" style="73" customWidth="1"/>
    <col min="2820" max="2820" width="11.5703125" style="73" customWidth="1"/>
    <col min="2821" max="2821" width="12" style="73" customWidth="1"/>
    <col min="2822" max="2822" width="12.140625" style="73" customWidth="1"/>
    <col min="2823" max="2823" width="20.42578125" style="73" customWidth="1"/>
    <col min="2824" max="2824" width="17.5703125" style="73" customWidth="1"/>
    <col min="2825" max="2825" width="21.28515625" style="73" customWidth="1"/>
    <col min="2826" max="2826" width="16.5703125" style="73" customWidth="1"/>
    <col min="2827" max="2827" width="19.85546875" style="73" customWidth="1"/>
    <col min="2828" max="2828" width="17.28515625" style="73" customWidth="1"/>
    <col min="2829" max="2829" width="21.140625" style="73" customWidth="1"/>
    <col min="2830" max="2830" width="19.42578125" style="73" customWidth="1"/>
    <col min="2831" max="2831" width="20.140625" style="73" customWidth="1"/>
    <col min="2832" max="2832" width="10.28515625" style="73" customWidth="1"/>
    <col min="2833" max="2833" width="20.28515625" style="73" customWidth="1"/>
    <col min="2834" max="2834" width="21" style="73" customWidth="1"/>
    <col min="2835" max="2835" width="10.42578125" style="73" customWidth="1"/>
    <col min="2836" max="2836" width="10.28515625" style="73" customWidth="1"/>
    <col min="2837" max="2837" width="25.140625" style="73" customWidth="1"/>
    <col min="2838" max="2838" width="25.85546875" style="73" customWidth="1"/>
    <col min="2839" max="2839" width="17" style="73" customWidth="1"/>
    <col min="2840" max="2840" width="12.140625" style="73" customWidth="1"/>
    <col min="2841" max="2841" width="10.5703125" style="73" customWidth="1"/>
    <col min="2842" max="2842" width="12.7109375" style="73" customWidth="1"/>
    <col min="2843" max="2843" width="13.5703125" style="73" customWidth="1"/>
    <col min="2844" max="2844" width="17.85546875" style="73" customWidth="1"/>
    <col min="2845" max="2846" width="18.140625" style="73" customWidth="1"/>
    <col min="2847" max="2847" width="23.7109375" style="73" customWidth="1"/>
    <col min="2848" max="2848" width="21" style="73" customWidth="1"/>
    <col min="2849" max="2849" width="33.140625" style="73" customWidth="1"/>
    <col min="2850" max="3069" width="10.28515625" style="73" customWidth="1"/>
    <col min="3070" max="3070" width="4.42578125" style="73" customWidth="1"/>
    <col min="3071" max="3071" width="18.28515625" style="73" customWidth="1"/>
    <col min="3072" max="3072" width="19" style="73"/>
    <col min="3073" max="3073" width="13" style="73" customWidth="1"/>
    <col min="3074" max="3074" width="45.140625" style="73" customWidth="1"/>
    <col min="3075" max="3075" width="13.5703125" style="73" customWidth="1"/>
    <col min="3076" max="3076" width="11.5703125" style="73" customWidth="1"/>
    <col min="3077" max="3077" width="12" style="73" customWidth="1"/>
    <col min="3078" max="3078" width="12.140625" style="73" customWidth="1"/>
    <col min="3079" max="3079" width="20.42578125" style="73" customWidth="1"/>
    <col min="3080" max="3080" width="17.5703125" style="73" customWidth="1"/>
    <col min="3081" max="3081" width="21.28515625" style="73" customWidth="1"/>
    <col min="3082" max="3082" width="16.5703125" style="73" customWidth="1"/>
    <col min="3083" max="3083" width="19.85546875" style="73" customWidth="1"/>
    <col min="3084" max="3084" width="17.28515625" style="73" customWidth="1"/>
    <col min="3085" max="3085" width="21.140625" style="73" customWidth="1"/>
    <col min="3086" max="3086" width="19.42578125" style="73" customWidth="1"/>
    <col min="3087" max="3087" width="20.140625" style="73" customWidth="1"/>
    <col min="3088" max="3088" width="10.28515625" style="73" customWidth="1"/>
    <col min="3089" max="3089" width="20.28515625" style="73" customWidth="1"/>
    <col min="3090" max="3090" width="21" style="73" customWidth="1"/>
    <col min="3091" max="3091" width="10.42578125" style="73" customWidth="1"/>
    <col min="3092" max="3092" width="10.28515625" style="73" customWidth="1"/>
    <col min="3093" max="3093" width="25.140625" style="73" customWidth="1"/>
    <col min="3094" max="3094" width="25.85546875" style="73" customWidth="1"/>
    <col min="3095" max="3095" width="17" style="73" customWidth="1"/>
    <col min="3096" max="3096" width="12.140625" style="73" customWidth="1"/>
    <col min="3097" max="3097" width="10.5703125" style="73" customWidth="1"/>
    <col min="3098" max="3098" width="12.7109375" style="73" customWidth="1"/>
    <col min="3099" max="3099" width="13.5703125" style="73" customWidth="1"/>
    <col min="3100" max="3100" width="17.85546875" style="73" customWidth="1"/>
    <col min="3101" max="3102" width="18.140625" style="73" customWidth="1"/>
    <col min="3103" max="3103" width="23.7109375" style="73" customWidth="1"/>
    <col min="3104" max="3104" width="21" style="73" customWidth="1"/>
    <col min="3105" max="3105" width="33.140625" style="73" customWidth="1"/>
    <col min="3106" max="3325" width="10.28515625" style="73" customWidth="1"/>
    <col min="3326" max="3326" width="4.42578125" style="73" customWidth="1"/>
    <col min="3327" max="3327" width="18.28515625" style="73" customWidth="1"/>
    <col min="3328" max="3328" width="19" style="73"/>
    <col min="3329" max="3329" width="13" style="73" customWidth="1"/>
    <col min="3330" max="3330" width="45.140625" style="73" customWidth="1"/>
    <col min="3331" max="3331" width="13.5703125" style="73" customWidth="1"/>
    <col min="3332" max="3332" width="11.5703125" style="73" customWidth="1"/>
    <col min="3333" max="3333" width="12" style="73" customWidth="1"/>
    <col min="3334" max="3334" width="12.140625" style="73" customWidth="1"/>
    <col min="3335" max="3335" width="20.42578125" style="73" customWidth="1"/>
    <col min="3336" max="3336" width="17.5703125" style="73" customWidth="1"/>
    <col min="3337" max="3337" width="21.28515625" style="73" customWidth="1"/>
    <col min="3338" max="3338" width="16.5703125" style="73" customWidth="1"/>
    <col min="3339" max="3339" width="19.85546875" style="73" customWidth="1"/>
    <col min="3340" max="3340" width="17.28515625" style="73" customWidth="1"/>
    <col min="3341" max="3341" width="21.140625" style="73" customWidth="1"/>
    <col min="3342" max="3342" width="19.42578125" style="73" customWidth="1"/>
    <col min="3343" max="3343" width="20.140625" style="73" customWidth="1"/>
    <col min="3344" max="3344" width="10.28515625" style="73" customWidth="1"/>
    <col min="3345" max="3345" width="20.28515625" style="73" customWidth="1"/>
    <col min="3346" max="3346" width="21" style="73" customWidth="1"/>
    <col min="3347" max="3347" width="10.42578125" style="73" customWidth="1"/>
    <col min="3348" max="3348" width="10.28515625" style="73" customWidth="1"/>
    <col min="3349" max="3349" width="25.140625" style="73" customWidth="1"/>
    <col min="3350" max="3350" width="25.85546875" style="73" customWidth="1"/>
    <col min="3351" max="3351" width="17" style="73" customWidth="1"/>
    <col min="3352" max="3352" width="12.140625" style="73" customWidth="1"/>
    <col min="3353" max="3353" width="10.5703125" style="73" customWidth="1"/>
    <col min="3354" max="3354" width="12.7109375" style="73" customWidth="1"/>
    <col min="3355" max="3355" width="13.5703125" style="73" customWidth="1"/>
    <col min="3356" max="3356" width="17.85546875" style="73" customWidth="1"/>
    <col min="3357" max="3358" width="18.140625" style="73" customWidth="1"/>
    <col min="3359" max="3359" width="23.7109375" style="73" customWidth="1"/>
    <col min="3360" max="3360" width="21" style="73" customWidth="1"/>
    <col min="3361" max="3361" width="33.140625" style="73" customWidth="1"/>
    <col min="3362" max="3581" width="10.28515625" style="73" customWidth="1"/>
    <col min="3582" max="3582" width="4.42578125" style="73" customWidth="1"/>
    <col min="3583" max="3583" width="18.28515625" style="73" customWidth="1"/>
    <col min="3584" max="3584" width="19" style="73"/>
    <col min="3585" max="3585" width="13" style="73" customWidth="1"/>
    <col min="3586" max="3586" width="45.140625" style="73" customWidth="1"/>
    <col min="3587" max="3587" width="13.5703125" style="73" customWidth="1"/>
    <col min="3588" max="3588" width="11.5703125" style="73" customWidth="1"/>
    <col min="3589" max="3589" width="12" style="73" customWidth="1"/>
    <col min="3590" max="3590" width="12.140625" style="73" customWidth="1"/>
    <col min="3591" max="3591" width="20.42578125" style="73" customWidth="1"/>
    <col min="3592" max="3592" width="17.5703125" style="73" customWidth="1"/>
    <col min="3593" max="3593" width="21.28515625" style="73" customWidth="1"/>
    <col min="3594" max="3594" width="16.5703125" style="73" customWidth="1"/>
    <col min="3595" max="3595" width="19.85546875" style="73" customWidth="1"/>
    <col min="3596" max="3596" width="17.28515625" style="73" customWidth="1"/>
    <col min="3597" max="3597" width="21.140625" style="73" customWidth="1"/>
    <col min="3598" max="3598" width="19.42578125" style="73" customWidth="1"/>
    <col min="3599" max="3599" width="20.140625" style="73" customWidth="1"/>
    <col min="3600" max="3600" width="10.28515625" style="73" customWidth="1"/>
    <col min="3601" max="3601" width="20.28515625" style="73" customWidth="1"/>
    <col min="3602" max="3602" width="21" style="73" customWidth="1"/>
    <col min="3603" max="3603" width="10.42578125" style="73" customWidth="1"/>
    <col min="3604" max="3604" width="10.28515625" style="73" customWidth="1"/>
    <col min="3605" max="3605" width="25.140625" style="73" customWidth="1"/>
    <col min="3606" max="3606" width="25.85546875" style="73" customWidth="1"/>
    <col min="3607" max="3607" width="17" style="73" customWidth="1"/>
    <col min="3608" max="3608" width="12.140625" style="73" customWidth="1"/>
    <col min="3609" max="3609" width="10.5703125" style="73" customWidth="1"/>
    <col min="3610" max="3610" width="12.7109375" style="73" customWidth="1"/>
    <col min="3611" max="3611" width="13.5703125" style="73" customWidth="1"/>
    <col min="3612" max="3612" width="17.85546875" style="73" customWidth="1"/>
    <col min="3613" max="3614" width="18.140625" style="73" customWidth="1"/>
    <col min="3615" max="3615" width="23.7109375" style="73" customWidth="1"/>
    <col min="3616" max="3616" width="21" style="73" customWidth="1"/>
    <col min="3617" max="3617" width="33.140625" style="73" customWidth="1"/>
    <col min="3618" max="3837" width="10.28515625" style="73" customWidth="1"/>
    <col min="3838" max="3838" width="4.42578125" style="73" customWidth="1"/>
    <col min="3839" max="3839" width="18.28515625" style="73" customWidth="1"/>
    <col min="3840" max="3840" width="19" style="73"/>
    <col min="3841" max="3841" width="13" style="73" customWidth="1"/>
    <col min="3842" max="3842" width="45.140625" style="73" customWidth="1"/>
    <col min="3843" max="3843" width="13.5703125" style="73" customWidth="1"/>
    <col min="3844" max="3844" width="11.5703125" style="73" customWidth="1"/>
    <col min="3845" max="3845" width="12" style="73" customWidth="1"/>
    <col min="3846" max="3846" width="12.140625" style="73" customWidth="1"/>
    <col min="3847" max="3847" width="20.42578125" style="73" customWidth="1"/>
    <col min="3848" max="3848" width="17.5703125" style="73" customWidth="1"/>
    <col min="3849" max="3849" width="21.28515625" style="73" customWidth="1"/>
    <col min="3850" max="3850" width="16.5703125" style="73" customWidth="1"/>
    <col min="3851" max="3851" width="19.85546875" style="73" customWidth="1"/>
    <col min="3852" max="3852" width="17.28515625" style="73" customWidth="1"/>
    <col min="3853" max="3853" width="21.140625" style="73" customWidth="1"/>
    <col min="3854" max="3854" width="19.42578125" style="73" customWidth="1"/>
    <col min="3855" max="3855" width="20.140625" style="73" customWidth="1"/>
    <col min="3856" max="3856" width="10.28515625" style="73" customWidth="1"/>
    <col min="3857" max="3857" width="20.28515625" style="73" customWidth="1"/>
    <col min="3858" max="3858" width="21" style="73" customWidth="1"/>
    <col min="3859" max="3859" width="10.42578125" style="73" customWidth="1"/>
    <col min="3860" max="3860" width="10.28515625" style="73" customWidth="1"/>
    <col min="3861" max="3861" width="25.140625" style="73" customWidth="1"/>
    <col min="3862" max="3862" width="25.85546875" style="73" customWidth="1"/>
    <col min="3863" max="3863" width="17" style="73" customWidth="1"/>
    <col min="3864" max="3864" width="12.140625" style="73" customWidth="1"/>
    <col min="3865" max="3865" width="10.5703125" style="73" customWidth="1"/>
    <col min="3866" max="3866" width="12.7109375" style="73" customWidth="1"/>
    <col min="3867" max="3867" width="13.5703125" style="73" customWidth="1"/>
    <col min="3868" max="3868" width="17.85546875" style="73" customWidth="1"/>
    <col min="3869" max="3870" width="18.140625" style="73" customWidth="1"/>
    <col min="3871" max="3871" width="23.7109375" style="73" customWidth="1"/>
    <col min="3872" max="3872" width="21" style="73" customWidth="1"/>
    <col min="3873" max="3873" width="33.140625" style="73" customWidth="1"/>
    <col min="3874" max="4093" width="10.28515625" style="73" customWidth="1"/>
    <col min="4094" max="4094" width="4.42578125" style="73" customWidth="1"/>
    <col min="4095" max="4095" width="18.28515625" style="73" customWidth="1"/>
    <col min="4096" max="4096" width="19" style="73"/>
    <col min="4097" max="4097" width="13" style="73" customWidth="1"/>
    <col min="4098" max="4098" width="45.140625" style="73" customWidth="1"/>
    <col min="4099" max="4099" width="13.5703125" style="73" customWidth="1"/>
    <col min="4100" max="4100" width="11.5703125" style="73" customWidth="1"/>
    <col min="4101" max="4101" width="12" style="73" customWidth="1"/>
    <col min="4102" max="4102" width="12.140625" style="73" customWidth="1"/>
    <col min="4103" max="4103" width="20.42578125" style="73" customWidth="1"/>
    <col min="4104" max="4104" width="17.5703125" style="73" customWidth="1"/>
    <col min="4105" max="4105" width="21.28515625" style="73" customWidth="1"/>
    <col min="4106" max="4106" width="16.5703125" style="73" customWidth="1"/>
    <col min="4107" max="4107" width="19.85546875" style="73" customWidth="1"/>
    <col min="4108" max="4108" width="17.28515625" style="73" customWidth="1"/>
    <col min="4109" max="4109" width="21.140625" style="73" customWidth="1"/>
    <col min="4110" max="4110" width="19.42578125" style="73" customWidth="1"/>
    <col min="4111" max="4111" width="20.140625" style="73" customWidth="1"/>
    <col min="4112" max="4112" width="10.28515625" style="73" customWidth="1"/>
    <col min="4113" max="4113" width="20.28515625" style="73" customWidth="1"/>
    <col min="4114" max="4114" width="21" style="73" customWidth="1"/>
    <col min="4115" max="4115" width="10.42578125" style="73" customWidth="1"/>
    <col min="4116" max="4116" width="10.28515625" style="73" customWidth="1"/>
    <col min="4117" max="4117" width="25.140625" style="73" customWidth="1"/>
    <col min="4118" max="4118" width="25.85546875" style="73" customWidth="1"/>
    <col min="4119" max="4119" width="17" style="73" customWidth="1"/>
    <col min="4120" max="4120" width="12.140625" style="73" customWidth="1"/>
    <col min="4121" max="4121" width="10.5703125" style="73" customWidth="1"/>
    <col min="4122" max="4122" width="12.7109375" style="73" customWidth="1"/>
    <col min="4123" max="4123" width="13.5703125" style="73" customWidth="1"/>
    <col min="4124" max="4124" width="17.85546875" style="73" customWidth="1"/>
    <col min="4125" max="4126" width="18.140625" style="73" customWidth="1"/>
    <col min="4127" max="4127" width="23.7109375" style="73" customWidth="1"/>
    <col min="4128" max="4128" width="21" style="73" customWidth="1"/>
    <col min="4129" max="4129" width="33.140625" style="73" customWidth="1"/>
    <col min="4130" max="4349" width="10.28515625" style="73" customWidth="1"/>
    <col min="4350" max="4350" width="4.42578125" style="73" customWidth="1"/>
    <col min="4351" max="4351" width="18.28515625" style="73" customWidth="1"/>
    <col min="4352" max="4352" width="19" style="73"/>
    <col min="4353" max="4353" width="13" style="73" customWidth="1"/>
    <col min="4354" max="4354" width="45.140625" style="73" customWidth="1"/>
    <col min="4355" max="4355" width="13.5703125" style="73" customWidth="1"/>
    <col min="4356" max="4356" width="11.5703125" style="73" customWidth="1"/>
    <col min="4357" max="4357" width="12" style="73" customWidth="1"/>
    <col min="4358" max="4358" width="12.140625" style="73" customWidth="1"/>
    <col min="4359" max="4359" width="20.42578125" style="73" customWidth="1"/>
    <col min="4360" max="4360" width="17.5703125" style="73" customWidth="1"/>
    <col min="4361" max="4361" width="21.28515625" style="73" customWidth="1"/>
    <col min="4362" max="4362" width="16.5703125" style="73" customWidth="1"/>
    <col min="4363" max="4363" width="19.85546875" style="73" customWidth="1"/>
    <col min="4364" max="4364" width="17.28515625" style="73" customWidth="1"/>
    <col min="4365" max="4365" width="21.140625" style="73" customWidth="1"/>
    <col min="4366" max="4366" width="19.42578125" style="73" customWidth="1"/>
    <col min="4367" max="4367" width="20.140625" style="73" customWidth="1"/>
    <col min="4368" max="4368" width="10.28515625" style="73" customWidth="1"/>
    <col min="4369" max="4369" width="20.28515625" style="73" customWidth="1"/>
    <col min="4370" max="4370" width="21" style="73" customWidth="1"/>
    <col min="4371" max="4371" width="10.42578125" style="73" customWidth="1"/>
    <col min="4372" max="4372" width="10.28515625" style="73" customWidth="1"/>
    <col min="4373" max="4373" width="25.140625" style="73" customWidth="1"/>
    <col min="4374" max="4374" width="25.85546875" style="73" customWidth="1"/>
    <col min="4375" max="4375" width="17" style="73" customWidth="1"/>
    <col min="4376" max="4376" width="12.140625" style="73" customWidth="1"/>
    <col min="4377" max="4377" width="10.5703125" style="73" customWidth="1"/>
    <col min="4378" max="4378" width="12.7109375" style="73" customWidth="1"/>
    <col min="4379" max="4379" width="13.5703125" style="73" customWidth="1"/>
    <col min="4380" max="4380" width="17.85546875" style="73" customWidth="1"/>
    <col min="4381" max="4382" width="18.140625" style="73" customWidth="1"/>
    <col min="4383" max="4383" width="23.7109375" style="73" customWidth="1"/>
    <col min="4384" max="4384" width="21" style="73" customWidth="1"/>
    <col min="4385" max="4385" width="33.140625" style="73" customWidth="1"/>
    <col min="4386" max="4605" width="10.28515625" style="73" customWidth="1"/>
    <col min="4606" max="4606" width="4.42578125" style="73" customWidth="1"/>
    <col min="4607" max="4607" width="18.28515625" style="73" customWidth="1"/>
    <col min="4608" max="4608" width="19" style="73"/>
    <col min="4609" max="4609" width="13" style="73" customWidth="1"/>
    <col min="4610" max="4610" width="45.140625" style="73" customWidth="1"/>
    <col min="4611" max="4611" width="13.5703125" style="73" customWidth="1"/>
    <col min="4612" max="4612" width="11.5703125" style="73" customWidth="1"/>
    <col min="4613" max="4613" width="12" style="73" customWidth="1"/>
    <col min="4614" max="4614" width="12.140625" style="73" customWidth="1"/>
    <col min="4615" max="4615" width="20.42578125" style="73" customWidth="1"/>
    <col min="4616" max="4616" width="17.5703125" style="73" customWidth="1"/>
    <col min="4617" max="4617" width="21.28515625" style="73" customWidth="1"/>
    <col min="4618" max="4618" width="16.5703125" style="73" customWidth="1"/>
    <col min="4619" max="4619" width="19.85546875" style="73" customWidth="1"/>
    <col min="4620" max="4620" width="17.28515625" style="73" customWidth="1"/>
    <col min="4621" max="4621" width="21.140625" style="73" customWidth="1"/>
    <col min="4622" max="4622" width="19.42578125" style="73" customWidth="1"/>
    <col min="4623" max="4623" width="20.140625" style="73" customWidth="1"/>
    <col min="4624" max="4624" width="10.28515625" style="73" customWidth="1"/>
    <col min="4625" max="4625" width="20.28515625" style="73" customWidth="1"/>
    <col min="4626" max="4626" width="21" style="73" customWidth="1"/>
    <col min="4627" max="4627" width="10.42578125" style="73" customWidth="1"/>
    <col min="4628" max="4628" width="10.28515625" style="73" customWidth="1"/>
    <col min="4629" max="4629" width="25.140625" style="73" customWidth="1"/>
    <col min="4630" max="4630" width="25.85546875" style="73" customWidth="1"/>
    <col min="4631" max="4631" width="17" style="73" customWidth="1"/>
    <col min="4632" max="4632" width="12.140625" style="73" customWidth="1"/>
    <col min="4633" max="4633" width="10.5703125" style="73" customWidth="1"/>
    <col min="4634" max="4634" width="12.7109375" style="73" customWidth="1"/>
    <col min="4635" max="4635" width="13.5703125" style="73" customWidth="1"/>
    <col min="4636" max="4636" width="17.85546875" style="73" customWidth="1"/>
    <col min="4637" max="4638" width="18.140625" style="73" customWidth="1"/>
    <col min="4639" max="4639" width="23.7109375" style="73" customWidth="1"/>
    <col min="4640" max="4640" width="21" style="73" customWidth="1"/>
    <col min="4641" max="4641" width="33.140625" style="73" customWidth="1"/>
    <col min="4642" max="4861" width="10.28515625" style="73" customWidth="1"/>
    <col min="4862" max="4862" width="4.42578125" style="73" customWidth="1"/>
    <col min="4863" max="4863" width="18.28515625" style="73" customWidth="1"/>
    <col min="4864" max="4864" width="19" style="73"/>
    <col min="4865" max="4865" width="13" style="73" customWidth="1"/>
    <col min="4866" max="4866" width="45.140625" style="73" customWidth="1"/>
    <col min="4867" max="4867" width="13.5703125" style="73" customWidth="1"/>
    <col min="4868" max="4868" width="11.5703125" style="73" customWidth="1"/>
    <col min="4869" max="4869" width="12" style="73" customWidth="1"/>
    <col min="4870" max="4870" width="12.140625" style="73" customWidth="1"/>
    <col min="4871" max="4871" width="20.42578125" style="73" customWidth="1"/>
    <col min="4872" max="4872" width="17.5703125" style="73" customWidth="1"/>
    <col min="4873" max="4873" width="21.28515625" style="73" customWidth="1"/>
    <col min="4874" max="4874" width="16.5703125" style="73" customWidth="1"/>
    <col min="4875" max="4875" width="19.85546875" style="73" customWidth="1"/>
    <col min="4876" max="4876" width="17.28515625" style="73" customWidth="1"/>
    <col min="4877" max="4877" width="21.140625" style="73" customWidth="1"/>
    <col min="4878" max="4878" width="19.42578125" style="73" customWidth="1"/>
    <col min="4879" max="4879" width="20.140625" style="73" customWidth="1"/>
    <col min="4880" max="4880" width="10.28515625" style="73" customWidth="1"/>
    <col min="4881" max="4881" width="20.28515625" style="73" customWidth="1"/>
    <col min="4882" max="4882" width="21" style="73" customWidth="1"/>
    <col min="4883" max="4883" width="10.42578125" style="73" customWidth="1"/>
    <col min="4884" max="4884" width="10.28515625" style="73" customWidth="1"/>
    <col min="4885" max="4885" width="25.140625" style="73" customWidth="1"/>
    <col min="4886" max="4886" width="25.85546875" style="73" customWidth="1"/>
    <col min="4887" max="4887" width="17" style="73" customWidth="1"/>
    <col min="4888" max="4888" width="12.140625" style="73" customWidth="1"/>
    <col min="4889" max="4889" width="10.5703125" style="73" customWidth="1"/>
    <col min="4890" max="4890" width="12.7109375" style="73" customWidth="1"/>
    <col min="4891" max="4891" width="13.5703125" style="73" customWidth="1"/>
    <col min="4892" max="4892" width="17.85546875" style="73" customWidth="1"/>
    <col min="4893" max="4894" width="18.140625" style="73" customWidth="1"/>
    <col min="4895" max="4895" width="23.7109375" style="73" customWidth="1"/>
    <col min="4896" max="4896" width="21" style="73" customWidth="1"/>
    <col min="4897" max="4897" width="33.140625" style="73" customWidth="1"/>
    <col min="4898" max="5117" width="10.28515625" style="73" customWidth="1"/>
    <col min="5118" max="5118" width="4.42578125" style="73" customWidth="1"/>
    <col min="5119" max="5119" width="18.28515625" style="73" customWidth="1"/>
    <col min="5120" max="5120" width="19" style="73"/>
    <col min="5121" max="5121" width="13" style="73" customWidth="1"/>
    <col min="5122" max="5122" width="45.140625" style="73" customWidth="1"/>
    <col min="5123" max="5123" width="13.5703125" style="73" customWidth="1"/>
    <col min="5124" max="5124" width="11.5703125" style="73" customWidth="1"/>
    <col min="5125" max="5125" width="12" style="73" customWidth="1"/>
    <col min="5126" max="5126" width="12.140625" style="73" customWidth="1"/>
    <col min="5127" max="5127" width="20.42578125" style="73" customWidth="1"/>
    <col min="5128" max="5128" width="17.5703125" style="73" customWidth="1"/>
    <col min="5129" max="5129" width="21.28515625" style="73" customWidth="1"/>
    <col min="5130" max="5130" width="16.5703125" style="73" customWidth="1"/>
    <col min="5131" max="5131" width="19.85546875" style="73" customWidth="1"/>
    <col min="5132" max="5132" width="17.28515625" style="73" customWidth="1"/>
    <col min="5133" max="5133" width="21.140625" style="73" customWidth="1"/>
    <col min="5134" max="5134" width="19.42578125" style="73" customWidth="1"/>
    <col min="5135" max="5135" width="20.140625" style="73" customWidth="1"/>
    <col min="5136" max="5136" width="10.28515625" style="73" customWidth="1"/>
    <col min="5137" max="5137" width="20.28515625" style="73" customWidth="1"/>
    <col min="5138" max="5138" width="21" style="73" customWidth="1"/>
    <col min="5139" max="5139" width="10.42578125" style="73" customWidth="1"/>
    <col min="5140" max="5140" width="10.28515625" style="73" customWidth="1"/>
    <col min="5141" max="5141" width="25.140625" style="73" customWidth="1"/>
    <col min="5142" max="5142" width="25.85546875" style="73" customWidth="1"/>
    <col min="5143" max="5143" width="17" style="73" customWidth="1"/>
    <col min="5144" max="5144" width="12.140625" style="73" customWidth="1"/>
    <col min="5145" max="5145" width="10.5703125" style="73" customWidth="1"/>
    <col min="5146" max="5146" width="12.7109375" style="73" customWidth="1"/>
    <col min="5147" max="5147" width="13.5703125" style="73" customWidth="1"/>
    <col min="5148" max="5148" width="17.85546875" style="73" customWidth="1"/>
    <col min="5149" max="5150" width="18.140625" style="73" customWidth="1"/>
    <col min="5151" max="5151" width="23.7109375" style="73" customWidth="1"/>
    <col min="5152" max="5152" width="21" style="73" customWidth="1"/>
    <col min="5153" max="5153" width="33.140625" style="73" customWidth="1"/>
    <col min="5154" max="5373" width="10.28515625" style="73" customWidth="1"/>
    <col min="5374" max="5374" width="4.42578125" style="73" customWidth="1"/>
    <col min="5375" max="5375" width="18.28515625" style="73" customWidth="1"/>
    <col min="5376" max="5376" width="19" style="73"/>
    <col min="5377" max="5377" width="13" style="73" customWidth="1"/>
    <col min="5378" max="5378" width="45.140625" style="73" customWidth="1"/>
    <col min="5379" max="5379" width="13.5703125" style="73" customWidth="1"/>
    <col min="5380" max="5380" width="11.5703125" style="73" customWidth="1"/>
    <col min="5381" max="5381" width="12" style="73" customWidth="1"/>
    <col min="5382" max="5382" width="12.140625" style="73" customWidth="1"/>
    <col min="5383" max="5383" width="20.42578125" style="73" customWidth="1"/>
    <col min="5384" max="5384" width="17.5703125" style="73" customWidth="1"/>
    <col min="5385" max="5385" width="21.28515625" style="73" customWidth="1"/>
    <col min="5386" max="5386" width="16.5703125" style="73" customWidth="1"/>
    <col min="5387" max="5387" width="19.85546875" style="73" customWidth="1"/>
    <col min="5388" max="5388" width="17.28515625" style="73" customWidth="1"/>
    <col min="5389" max="5389" width="21.140625" style="73" customWidth="1"/>
    <col min="5390" max="5390" width="19.42578125" style="73" customWidth="1"/>
    <col min="5391" max="5391" width="20.140625" style="73" customWidth="1"/>
    <col min="5392" max="5392" width="10.28515625" style="73" customWidth="1"/>
    <col min="5393" max="5393" width="20.28515625" style="73" customWidth="1"/>
    <col min="5394" max="5394" width="21" style="73" customWidth="1"/>
    <col min="5395" max="5395" width="10.42578125" style="73" customWidth="1"/>
    <col min="5396" max="5396" width="10.28515625" style="73" customWidth="1"/>
    <col min="5397" max="5397" width="25.140625" style="73" customWidth="1"/>
    <col min="5398" max="5398" width="25.85546875" style="73" customWidth="1"/>
    <col min="5399" max="5399" width="17" style="73" customWidth="1"/>
    <col min="5400" max="5400" width="12.140625" style="73" customWidth="1"/>
    <col min="5401" max="5401" width="10.5703125" style="73" customWidth="1"/>
    <col min="5402" max="5402" width="12.7109375" style="73" customWidth="1"/>
    <col min="5403" max="5403" width="13.5703125" style="73" customWidth="1"/>
    <col min="5404" max="5404" width="17.85546875" style="73" customWidth="1"/>
    <col min="5405" max="5406" width="18.140625" style="73" customWidth="1"/>
    <col min="5407" max="5407" width="23.7109375" style="73" customWidth="1"/>
    <col min="5408" max="5408" width="21" style="73" customWidth="1"/>
    <col min="5409" max="5409" width="33.140625" style="73" customWidth="1"/>
    <col min="5410" max="5629" width="10.28515625" style="73" customWidth="1"/>
    <col min="5630" max="5630" width="4.42578125" style="73" customWidth="1"/>
    <col min="5631" max="5631" width="18.28515625" style="73" customWidth="1"/>
    <col min="5632" max="5632" width="19" style="73"/>
    <col min="5633" max="5633" width="13" style="73" customWidth="1"/>
    <col min="5634" max="5634" width="45.140625" style="73" customWidth="1"/>
    <col min="5635" max="5635" width="13.5703125" style="73" customWidth="1"/>
    <col min="5636" max="5636" width="11.5703125" style="73" customWidth="1"/>
    <col min="5637" max="5637" width="12" style="73" customWidth="1"/>
    <col min="5638" max="5638" width="12.140625" style="73" customWidth="1"/>
    <col min="5639" max="5639" width="20.42578125" style="73" customWidth="1"/>
    <col min="5640" max="5640" width="17.5703125" style="73" customWidth="1"/>
    <col min="5641" max="5641" width="21.28515625" style="73" customWidth="1"/>
    <col min="5642" max="5642" width="16.5703125" style="73" customWidth="1"/>
    <col min="5643" max="5643" width="19.85546875" style="73" customWidth="1"/>
    <col min="5644" max="5644" width="17.28515625" style="73" customWidth="1"/>
    <col min="5645" max="5645" width="21.140625" style="73" customWidth="1"/>
    <col min="5646" max="5646" width="19.42578125" style="73" customWidth="1"/>
    <col min="5647" max="5647" width="20.140625" style="73" customWidth="1"/>
    <col min="5648" max="5648" width="10.28515625" style="73" customWidth="1"/>
    <col min="5649" max="5649" width="20.28515625" style="73" customWidth="1"/>
    <col min="5650" max="5650" width="21" style="73" customWidth="1"/>
    <col min="5651" max="5651" width="10.42578125" style="73" customWidth="1"/>
    <col min="5652" max="5652" width="10.28515625" style="73" customWidth="1"/>
    <col min="5653" max="5653" width="25.140625" style="73" customWidth="1"/>
    <col min="5654" max="5654" width="25.85546875" style="73" customWidth="1"/>
    <col min="5655" max="5655" width="17" style="73" customWidth="1"/>
    <col min="5656" max="5656" width="12.140625" style="73" customWidth="1"/>
    <col min="5657" max="5657" width="10.5703125" style="73" customWidth="1"/>
    <col min="5658" max="5658" width="12.7109375" style="73" customWidth="1"/>
    <col min="5659" max="5659" width="13.5703125" style="73" customWidth="1"/>
    <col min="5660" max="5660" width="17.85546875" style="73" customWidth="1"/>
    <col min="5661" max="5662" width="18.140625" style="73" customWidth="1"/>
    <col min="5663" max="5663" width="23.7109375" style="73" customWidth="1"/>
    <col min="5664" max="5664" width="21" style="73" customWidth="1"/>
    <col min="5665" max="5665" width="33.140625" style="73" customWidth="1"/>
    <col min="5666" max="5885" width="10.28515625" style="73" customWidth="1"/>
    <col min="5886" max="5886" width="4.42578125" style="73" customWidth="1"/>
    <col min="5887" max="5887" width="18.28515625" style="73" customWidth="1"/>
    <col min="5888" max="5888" width="19" style="73"/>
    <col min="5889" max="5889" width="13" style="73" customWidth="1"/>
    <col min="5890" max="5890" width="45.140625" style="73" customWidth="1"/>
    <col min="5891" max="5891" width="13.5703125" style="73" customWidth="1"/>
    <col min="5892" max="5892" width="11.5703125" style="73" customWidth="1"/>
    <col min="5893" max="5893" width="12" style="73" customWidth="1"/>
    <col min="5894" max="5894" width="12.140625" style="73" customWidth="1"/>
    <col min="5895" max="5895" width="20.42578125" style="73" customWidth="1"/>
    <col min="5896" max="5896" width="17.5703125" style="73" customWidth="1"/>
    <col min="5897" max="5897" width="21.28515625" style="73" customWidth="1"/>
    <col min="5898" max="5898" width="16.5703125" style="73" customWidth="1"/>
    <col min="5899" max="5899" width="19.85546875" style="73" customWidth="1"/>
    <col min="5900" max="5900" width="17.28515625" style="73" customWidth="1"/>
    <col min="5901" max="5901" width="21.140625" style="73" customWidth="1"/>
    <col min="5902" max="5902" width="19.42578125" style="73" customWidth="1"/>
    <col min="5903" max="5903" width="20.140625" style="73" customWidth="1"/>
    <col min="5904" max="5904" width="10.28515625" style="73" customWidth="1"/>
    <col min="5905" max="5905" width="20.28515625" style="73" customWidth="1"/>
    <col min="5906" max="5906" width="21" style="73" customWidth="1"/>
    <col min="5907" max="5907" width="10.42578125" style="73" customWidth="1"/>
    <col min="5908" max="5908" width="10.28515625" style="73" customWidth="1"/>
    <col min="5909" max="5909" width="25.140625" style="73" customWidth="1"/>
    <col min="5910" max="5910" width="25.85546875" style="73" customWidth="1"/>
    <col min="5911" max="5911" width="17" style="73" customWidth="1"/>
    <col min="5912" max="5912" width="12.140625" style="73" customWidth="1"/>
    <col min="5913" max="5913" width="10.5703125" style="73" customWidth="1"/>
    <col min="5914" max="5914" width="12.7109375" style="73" customWidth="1"/>
    <col min="5915" max="5915" width="13.5703125" style="73" customWidth="1"/>
    <col min="5916" max="5916" width="17.85546875" style="73" customWidth="1"/>
    <col min="5917" max="5918" width="18.140625" style="73" customWidth="1"/>
    <col min="5919" max="5919" width="23.7109375" style="73" customWidth="1"/>
    <col min="5920" max="5920" width="21" style="73" customWidth="1"/>
    <col min="5921" max="5921" width="33.140625" style="73" customWidth="1"/>
    <col min="5922" max="6141" width="10.28515625" style="73" customWidth="1"/>
    <col min="6142" max="6142" width="4.42578125" style="73" customWidth="1"/>
    <col min="6143" max="6143" width="18.28515625" style="73" customWidth="1"/>
    <col min="6144" max="6144" width="19" style="73"/>
    <col min="6145" max="6145" width="13" style="73" customWidth="1"/>
    <col min="6146" max="6146" width="45.140625" style="73" customWidth="1"/>
    <col min="6147" max="6147" width="13.5703125" style="73" customWidth="1"/>
    <col min="6148" max="6148" width="11.5703125" style="73" customWidth="1"/>
    <col min="6149" max="6149" width="12" style="73" customWidth="1"/>
    <col min="6150" max="6150" width="12.140625" style="73" customWidth="1"/>
    <col min="6151" max="6151" width="20.42578125" style="73" customWidth="1"/>
    <col min="6152" max="6152" width="17.5703125" style="73" customWidth="1"/>
    <col min="6153" max="6153" width="21.28515625" style="73" customWidth="1"/>
    <col min="6154" max="6154" width="16.5703125" style="73" customWidth="1"/>
    <col min="6155" max="6155" width="19.85546875" style="73" customWidth="1"/>
    <col min="6156" max="6156" width="17.28515625" style="73" customWidth="1"/>
    <col min="6157" max="6157" width="21.140625" style="73" customWidth="1"/>
    <col min="6158" max="6158" width="19.42578125" style="73" customWidth="1"/>
    <col min="6159" max="6159" width="20.140625" style="73" customWidth="1"/>
    <col min="6160" max="6160" width="10.28515625" style="73" customWidth="1"/>
    <col min="6161" max="6161" width="20.28515625" style="73" customWidth="1"/>
    <col min="6162" max="6162" width="21" style="73" customWidth="1"/>
    <col min="6163" max="6163" width="10.42578125" style="73" customWidth="1"/>
    <col min="6164" max="6164" width="10.28515625" style="73" customWidth="1"/>
    <col min="6165" max="6165" width="25.140625" style="73" customWidth="1"/>
    <col min="6166" max="6166" width="25.85546875" style="73" customWidth="1"/>
    <col min="6167" max="6167" width="17" style="73" customWidth="1"/>
    <col min="6168" max="6168" width="12.140625" style="73" customWidth="1"/>
    <col min="6169" max="6169" width="10.5703125" style="73" customWidth="1"/>
    <col min="6170" max="6170" width="12.7109375" style="73" customWidth="1"/>
    <col min="6171" max="6171" width="13.5703125" style="73" customWidth="1"/>
    <col min="6172" max="6172" width="17.85546875" style="73" customWidth="1"/>
    <col min="6173" max="6174" width="18.140625" style="73" customWidth="1"/>
    <col min="6175" max="6175" width="23.7109375" style="73" customWidth="1"/>
    <col min="6176" max="6176" width="21" style="73" customWidth="1"/>
    <col min="6177" max="6177" width="33.140625" style="73" customWidth="1"/>
    <col min="6178" max="6397" width="10.28515625" style="73" customWidth="1"/>
    <col min="6398" max="6398" width="4.42578125" style="73" customWidth="1"/>
    <col min="6399" max="6399" width="18.28515625" style="73" customWidth="1"/>
    <col min="6400" max="6400" width="19" style="73"/>
    <col min="6401" max="6401" width="13" style="73" customWidth="1"/>
    <col min="6402" max="6402" width="45.140625" style="73" customWidth="1"/>
    <col min="6403" max="6403" width="13.5703125" style="73" customWidth="1"/>
    <col min="6404" max="6404" width="11.5703125" style="73" customWidth="1"/>
    <col min="6405" max="6405" width="12" style="73" customWidth="1"/>
    <col min="6406" max="6406" width="12.140625" style="73" customWidth="1"/>
    <col min="6407" max="6407" width="20.42578125" style="73" customWidth="1"/>
    <col min="6408" max="6408" width="17.5703125" style="73" customWidth="1"/>
    <col min="6409" max="6409" width="21.28515625" style="73" customWidth="1"/>
    <col min="6410" max="6410" width="16.5703125" style="73" customWidth="1"/>
    <col min="6411" max="6411" width="19.85546875" style="73" customWidth="1"/>
    <col min="6412" max="6412" width="17.28515625" style="73" customWidth="1"/>
    <col min="6413" max="6413" width="21.140625" style="73" customWidth="1"/>
    <col min="6414" max="6414" width="19.42578125" style="73" customWidth="1"/>
    <col min="6415" max="6415" width="20.140625" style="73" customWidth="1"/>
    <col min="6416" max="6416" width="10.28515625" style="73" customWidth="1"/>
    <col min="6417" max="6417" width="20.28515625" style="73" customWidth="1"/>
    <col min="6418" max="6418" width="21" style="73" customWidth="1"/>
    <col min="6419" max="6419" width="10.42578125" style="73" customWidth="1"/>
    <col min="6420" max="6420" width="10.28515625" style="73" customWidth="1"/>
    <col min="6421" max="6421" width="25.140625" style="73" customWidth="1"/>
    <col min="6422" max="6422" width="25.85546875" style="73" customWidth="1"/>
    <col min="6423" max="6423" width="17" style="73" customWidth="1"/>
    <col min="6424" max="6424" width="12.140625" style="73" customWidth="1"/>
    <col min="6425" max="6425" width="10.5703125" style="73" customWidth="1"/>
    <col min="6426" max="6426" width="12.7109375" style="73" customWidth="1"/>
    <col min="6427" max="6427" width="13.5703125" style="73" customWidth="1"/>
    <col min="6428" max="6428" width="17.85546875" style="73" customWidth="1"/>
    <col min="6429" max="6430" width="18.140625" style="73" customWidth="1"/>
    <col min="6431" max="6431" width="23.7109375" style="73" customWidth="1"/>
    <col min="6432" max="6432" width="21" style="73" customWidth="1"/>
    <col min="6433" max="6433" width="33.140625" style="73" customWidth="1"/>
    <col min="6434" max="6653" width="10.28515625" style="73" customWidth="1"/>
    <col min="6654" max="6654" width="4.42578125" style="73" customWidth="1"/>
    <col min="6655" max="6655" width="18.28515625" style="73" customWidth="1"/>
    <col min="6656" max="6656" width="19" style="73"/>
    <col min="6657" max="6657" width="13" style="73" customWidth="1"/>
    <col min="6658" max="6658" width="45.140625" style="73" customWidth="1"/>
    <col min="6659" max="6659" width="13.5703125" style="73" customWidth="1"/>
    <col min="6660" max="6660" width="11.5703125" style="73" customWidth="1"/>
    <col min="6661" max="6661" width="12" style="73" customWidth="1"/>
    <col min="6662" max="6662" width="12.140625" style="73" customWidth="1"/>
    <col min="6663" max="6663" width="20.42578125" style="73" customWidth="1"/>
    <col min="6664" max="6664" width="17.5703125" style="73" customWidth="1"/>
    <col min="6665" max="6665" width="21.28515625" style="73" customWidth="1"/>
    <col min="6666" max="6666" width="16.5703125" style="73" customWidth="1"/>
    <col min="6667" max="6667" width="19.85546875" style="73" customWidth="1"/>
    <col min="6668" max="6668" width="17.28515625" style="73" customWidth="1"/>
    <col min="6669" max="6669" width="21.140625" style="73" customWidth="1"/>
    <col min="6670" max="6670" width="19.42578125" style="73" customWidth="1"/>
    <col min="6671" max="6671" width="20.140625" style="73" customWidth="1"/>
    <col min="6672" max="6672" width="10.28515625" style="73" customWidth="1"/>
    <col min="6673" max="6673" width="20.28515625" style="73" customWidth="1"/>
    <col min="6674" max="6674" width="21" style="73" customWidth="1"/>
    <col min="6675" max="6675" width="10.42578125" style="73" customWidth="1"/>
    <col min="6676" max="6676" width="10.28515625" style="73" customWidth="1"/>
    <col min="6677" max="6677" width="25.140625" style="73" customWidth="1"/>
    <col min="6678" max="6678" width="25.85546875" style="73" customWidth="1"/>
    <col min="6679" max="6679" width="17" style="73" customWidth="1"/>
    <col min="6680" max="6680" width="12.140625" style="73" customWidth="1"/>
    <col min="6681" max="6681" width="10.5703125" style="73" customWidth="1"/>
    <col min="6682" max="6682" width="12.7109375" style="73" customWidth="1"/>
    <col min="6683" max="6683" width="13.5703125" style="73" customWidth="1"/>
    <col min="6684" max="6684" width="17.85546875" style="73" customWidth="1"/>
    <col min="6685" max="6686" width="18.140625" style="73" customWidth="1"/>
    <col min="6687" max="6687" width="23.7109375" style="73" customWidth="1"/>
    <col min="6688" max="6688" width="21" style="73" customWidth="1"/>
    <col min="6689" max="6689" width="33.140625" style="73" customWidth="1"/>
    <col min="6690" max="6909" width="10.28515625" style="73" customWidth="1"/>
    <col min="6910" max="6910" width="4.42578125" style="73" customWidth="1"/>
    <col min="6911" max="6911" width="18.28515625" style="73" customWidth="1"/>
    <col min="6912" max="6912" width="19" style="73"/>
    <col min="6913" max="6913" width="13" style="73" customWidth="1"/>
    <col min="6914" max="6914" width="45.140625" style="73" customWidth="1"/>
    <col min="6915" max="6915" width="13.5703125" style="73" customWidth="1"/>
    <col min="6916" max="6916" width="11.5703125" style="73" customWidth="1"/>
    <col min="6917" max="6917" width="12" style="73" customWidth="1"/>
    <col min="6918" max="6918" width="12.140625" style="73" customWidth="1"/>
    <col min="6919" max="6919" width="20.42578125" style="73" customWidth="1"/>
    <col min="6920" max="6920" width="17.5703125" style="73" customWidth="1"/>
    <col min="6921" max="6921" width="21.28515625" style="73" customWidth="1"/>
    <col min="6922" max="6922" width="16.5703125" style="73" customWidth="1"/>
    <col min="6923" max="6923" width="19.85546875" style="73" customWidth="1"/>
    <col min="6924" max="6924" width="17.28515625" style="73" customWidth="1"/>
    <col min="6925" max="6925" width="21.140625" style="73" customWidth="1"/>
    <col min="6926" max="6926" width="19.42578125" style="73" customWidth="1"/>
    <col min="6927" max="6927" width="20.140625" style="73" customWidth="1"/>
    <col min="6928" max="6928" width="10.28515625" style="73" customWidth="1"/>
    <col min="6929" max="6929" width="20.28515625" style="73" customWidth="1"/>
    <col min="6930" max="6930" width="21" style="73" customWidth="1"/>
    <col min="6931" max="6931" width="10.42578125" style="73" customWidth="1"/>
    <col min="6932" max="6932" width="10.28515625" style="73" customWidth="1"/>
    <col min="6933" max="6933" width="25.140625" style="73" customWidth="1"/>
    <col min="6934" max="6934" width="25.85546875" style="73" customWidth="1"/>
    <col min="6935" max="6935" width="17" style="73" customWidth="1"/>
    <col min="6936" max="6936" width="12.140625" style="73" customWidth="1"/>
    <col min="6937" max="6937" width="10.5703125" style="73" customWidth="1"/>
    <col min="6938" max="6938" width="12.7109375" style="73" customWidth="1"/>
    <col min="6939" max="6939" width="13.5703125" style="73" customWidth="1"/>
    <col min="6940" max="6940" width="17.85546875" style="73" customWidth="1"/>
    <col min="6941" max="6942" width="18.140625" style="73" customWidth="1"/>
    <col min="6943" max="6943" width="23.7109375" style="73" customWidth="1"/>
    <col min="6944" max="6944" width="21" style="73" customWidth="1"/>
    <col min="6945" max="6945" width="33.140625" style="73" customWidth="1"/>
    <col min="6946" max="7165" width="10.28515625" style="73" customWidth="1"/>
    <col min="7166" max="7166" width="4.42578125" style="73" customWidth="1"/>
    <col min="7167" max="7167" width="18.28515625" style="73" customWidth="1"/>
    <col min="7168" max="7168" width="19" style="73"/>
    <col min="7169" max="7169" width="13" style="73" customWidth="1"/>
    <col min="7170" max="7170" width="45.140625" style="73" customWidth="1"/>
    <col min="7171" max="7171" width="13.5703125" style="73" customWidth="1"/>
    <col min="7172" max="7172" width="11.5703125" style="73" customWidth="1"/>
    <col min="7173" max="7173" width="12" style="73" customWidth="1"/>
    <col min="7174" max="7174" width="12.140625" style="73" customWidth="1"/>
    <col min="7175" max="7175" width="20.42578125" style="73" customWidth="1"/>
    <col min="7176" max="7176" width="17.5703125" style="73" customWidth="1"/>
    <col min="7177" max="7177" width="21.28515625" style="73" customWidth="1"/>
    <col min="7178" max="7178" width="16.5703125" style="73" customWidth="1"/>
    <col min="7179" max="7179" width="19.85546875" style="73" customWidth="1"/>
    <col min="7180" max="7180" width="17.28515625" style="73" customWidth="1"/>
    <col min="7181" max="7181" width="21.140625" style="73" customWidth="1"/>
    <col min="7182" max="7182" width="19.42578125" style="73" customWidth="1"/>
    <col min="7183" max="7183" width="20.140625" style="73" customWidth="1"/>
    <col min="7184" max="7184" width="10.28515625" style="73" customWidth="1"/>
    <col min="7185" max="7185" width="20.28515625" style="73" customWidth="1"/>
    <col min="7186" max="7186" width="21" style="73" customWidth="1"/>
    <col min="7187" max="7187" width="10.42578125" style="73" customWidth="1"/>
    <col min="7188" max="7188" width="10.28515625" style="73" customWidth="1"/>
    <col min="7189" max="7189" width="25.140625" style="73" customWidth="1"/>
    <col min="7190" max="7190" width="25.85546875" style="73" customWidth="1"/>
    <col min="7191" max="7191" width="17" style="73" customWidth="1"/>
    <col min="7192" max="7192" width="12.140625" style="73" customWidth="1"/>
    <col min="7193" max="7193" width="10.5703125" style="73" customWidth="1"/>
    <col min="7194" max="7194" width="12.7109375" style="73" customWidth="1"/>
    <col min="7195" max="7195" width="13.5703125" style="73" customWidth="1"/>
    <col min="7196" max="7196" width="17.85546875" style="73" customWidth="1"/>
    <col min="7197" max="7198" width="18.140625" style="73" customWidth="1"/>
    <col min="7199" max="7199" width="23.7109375" style="73" customWidth="1"/>
    <col min="7200" max="7200" width="21" style="73" customWidth="1"/>
    <col min="7201" max="7201" width="33.140625" style="73" customWidth="1"/>
    <col min="7202" max="7421" width="10.28515625" style="73" customWidth="1"/>
    <col min="7422" max="7422" width="4.42578125" style="73" customWidth="1"/>
    <col min="7423" max="7423" width="18.28515625" style="73" customWidth="1"/>
    <col min="7424" max="7424" width="19" style="73"/>
    <col min="7425" max="7425" width="13" style="73" customWidth="1"/>
    <col min="7426" max="7426" width="45.140625" style="73" customWidth="1"/>
    <col min="7427" max="7427" width="13.5703125" style="73" customWidth="1"/>
    <col min="7428" max="7428" width="11.5703125" style="73" customWidth="1"/>
    <col min="7429" max="7429" width="12" style="73" customWidth="1"/>
    <col min="7430" max="7430" width="12.140625" style="73" customWidth="1"/>
    <col min="7431" max="7431" width="20.42578125" style="73" customWidth="1"/>
    <col min="7432" max="7432" width="17.5703125" style="73" customWidth="1"/>
    <col min="7433" max="7433" width="21.28515625" style="73" customWidth="1"/>
    <col min="7434" max="7434" width="16.5703125" style="73" customWidth="1"/>
    <col min="7435" max="7435" width="19.85546875" style="73" customWidth="1"/>
    <col min="7436" max="7436" width="17.28515625" style="73" customWidth="1"/>
    <col min="7437" max="7437" width="21.140625" style="73" customWidth="1"/>
    <col min="7438" max="7438" width="19.42578125" style="73" customWidth="1"/>
    <col min="7439" max="7439" width="20.140625" style="73" customWidth="1"/>
    <col min="7440" max="7440" width="10.28515625" style="73" customWidth="1"/>
    <col min="7441" max="7441" width="20.28515625" style="73" customWidth="1"/>
    <col min="7442" max="7442" width="21" style="73" customWidth="1"/>
    <col min="7443" max="7443" width="10.42578125" style="73" customWidth="1"/>
    <col min="7444" max="7444" width="10.28515625" style="73" customWidth="1"/>
    <col min="7445" max="7445" width="25.140625" style="73" customWidth="1"/>
    <col min="7446" max="7446" width="25.85546875" style="73" customWidth="1"/>
    <col min="7447" max="7447" width="17" style="73" customWidth="1"/>
    <col min="7448" max="7448" width="12.140625" style="73" customWidth="1"/>
    <col min="7449" max="7449" width="10.5703125" style="73" customWidth="1"/>
    <col min="7450" max="7450" width="12.7109375" style="73" customWidth="1"/>
    <col min="7451" max="7451" width="13.5703125" style="73" customWidth="1"/>
    <col min="7452" max="7452" width="17.85546875" style="73" customWidth="1"/>
    <col min="7453" max="7454" width="18.140625" style="73" customWidth="1"/>
    <col min="7455" max="7455" width="23.7109375" style="73" customWidth="1"/>
    <col min="7456" max="7456" width="21" style="73" customWidth="1"/>
    <col min="7457" max="7457" width="33.140625" style="73" customWidth="1"/>
    <col min="7458" max="7677" width="10.28515625" style="73" customWidth="1"/>
    <col min="7678" max="7678" width="4.42578125" style="73" customWidth="1"/>
    <col min="7679" max="7679" width="18.28515625" style="73" customWidth="1"/>
    <col min="7680" max="7680" width="19" style="73"/>
    <col min="7681" max="7681" width="13" style="73" customWidth="1"/>
    <col min="7682" max="7682" width="45.140625" style="73" customWidth="1"/>
    <col min="7683" max="7683" width="13.5703125" style="73" customWidth="1"/>
    <col min="7684" max="7684" width="11.5703125" style="73" customWidth="1"/>
    <col min="7685" max="7685" width="12" style="73" customWidth="1"/>
    <col min="7686" max="7686" width="12.140625" style="73" customWidth="1"/>
    <col min="7687" max="7687" width="20.42578125" style="73" customWidth="1"/>
    <col min="7688" max="7688" width="17.5703125" style="73" customWidth="1"/>
    <col min="7689" max="7689" width="21.28515625" style="73" customWidth="1"/>
    <col min="7690" max="7690" width="16.5703125" style="73" customWidth="1"/>
    <col min="7691" max="7691" width="19.85546875" style="73" customWidth="1"/>
    <col min="7692" max="7692" width="17.28515625" style="73" customWidth="1"/>
    <col min="7693" max="7693" width="21.140625" style="73" customWidth="1"/>
    <col min="7694" max="7694" width="19.42578125" style="73" customWidth="1"/>
    <col min="7695" max="7695" width="20.140625" style="73" customWidth="1"/>
    <col min="7696" max="7696" width="10.28515625" style="73" customWidth="1"/>
    <col min="7697" max="7697" width="20.28515625" style="73" customWidth="1"/>
    <col min="7698" max="7698" width="21" style="73" customWidth="1"/>
    <col min="7699" max="7699" width="10.42578125" style="73" customWidth="1"/>
    <col min="7700" max="7700" width="10.28515625" style="73" customWidth="1"/>
    <col min="7701" max="7701" width="25.140625" style="73" customWidth="1"/>
    <col min="7702" max="7702" width="25.85546875" style="73" customWidth="1"/>
    <col min="7703" max="7703" width="17" style="73" customWidth="1"/>
    <col min="7704" max="7704" width="12.140625" style="73" customWidth="1"/>
    <col min="7705" max="7705" width="10.5703125" style="73" customWidth="1"/>
    <col min="7706" max="7706" width="12.7109375" style="73" customWidth="1"/>
    <col min="7707" max="7707" width="13.5703125" style="73" customWidth="1"/>
    <col min="7708" max="7708" width="17.85546875" style="73" customWidth="1"/>
    <col min="7709" max="7710" width="18.140625" style="73" customWidth="1"/>
    <col min="7711" max="7711" width="23.7109375" style="73" customWidth="1"/>
    <col min="7712" max="7712" width="21" style="73" customWidth="1"/>
    <col min="7713" max="7713" width="33.140625" style="73" customWidth="1"/>
    <col min="7714" max="7933" width="10.28515625" style="73" customWidth="1"/>
    <col min="7934" max="7934" width="4.42578125" style="73" customWidth="1"/>
    <col min="7935" max="7935" width="18.28515625" style="73" customWidth="1"/>
    <col min="7936" max="7936" width="19" style="73"/>
    <col min="7937" max="7937" width="13" style="73" customWidth="1"/>
    <col min="7938" max="7938" width="45.140625" style="73" customWidth="1"/>
    <col min="7939" max="7939" width="13.5703125" style="73" customWidth="1"/>
    <col min="7940" max="7940" width="11.5703125" style="73" customWidth="1"/>
    <col min="7941" max="7941" width="12" style="73" customWidth="1"/>
    <col min="7942" max="7942" width="12.140625" style="73" customWidth="1"/>
    <col min="7943" max="7943" width="20.42578125" style="73" customWidth="1"/>
    <col min="7944" max="7944" width="17.5703125" style="73" customWidth="1"/>
    <col min="7945" max="7945" width="21.28515625" style="73" customWidth="1"/>
    <col min="7946" max="7946" width="16.5703125" style="73" customWidth="1"/>
    <col min="7947" max="7947" width="19.85546875" style="73" customWidth="1"/>
    <col min="7948" max="7948" width="17.28515625" style="73" customWidth="1"/>
    <col min="7949" max="7949" width="21.140625" style="73" customWidth="1"/>
    <col min="7950" max="7950" width="19.42578125" style="73" customWidth="1"/>
    <col min="7951" max="7951" width="20.140625" style="73" customWidth="1"/>
    <col min="7952" max="7952" width="10.28515625" style="73" customWidth="1"/>
    <col min="7953" max="7953" width="20.28515625" style="73" customWidth="1"/>
    <col min="7954" max="7954" width="21" style="73" customWidth="1"/>
    <col min="7955" max="7955" width="10.42578125" style="73" customWidth="1"/>
    <col min="7956" max="7956" width="10.28515625" style="73" customWidth="1"/>
    <col min="7957" max="7957" width="25.140625" style="73" customWidth="1"/>
    <col min="7958" max="7958" width="25.85546875" style="73" customWidth="1"/>
    <col min="7959" max="7959" width="17" style="73" customWidth="1"/>
    <col min="7960" max="7960" width="12.140625" style="73" customWidth="1"/>
    <col min="7961" max="7961" width="10.5703125" style="73" customWidth="1"/>
    <col min="7962" max="7962" width="12.7109375" style="73" customWidth="1"/>
    <col min="7963" max="7963" width="13.5703125" style="73" customWidth="1"/>
    <col min="7964" max="7964" width="17.85546875" style="73" customWidth="1"/>
    <col min="7965" max="7966" width="18.140625" style="73" customWidth="1"/>
    <col min="7967" max="7967" width="23.7109375" style="73" customWidth="1"/>
    <col min="7968" max="7968" width="21" style="73" customWidth="1"/>
    <col min="7969" max="7969" width="33.140625" style="73" customWidth="1"/>
    <col min="7970" max="8189" width="10.28515625" style="73" customWidth="1"/>
    <col min="8190" max="8190" width="4.42578125" style="73" customWidth="1"/>
    <col min="8191" max="8191" width="18.28515625" style="73" customWidth="1"/>
    <col min="8192" max="8192" width="19" style="73"/>
    <col min="8193" max="8193" width="13" style="73" customWidth="1"/>
    <col min="8194" max="8194" width="45.140625" style="73" customWidth="1"/>
    <col min="8195" max="8195" width="13.5703125" style="73" customWidth="1"/>
    <col min="8196" max="8196" width="11.5703125" style="73" customWidth="1"/>
    <col min="8197" max="8197" width="12" style="73" customWidth="1"/>
    <col min="8198" max="8198" width="12.140625" style="73" customWidth="1"/>
    <col min="8199" max="8199" width="20.42578125" style="73" customWidth="1"/>
    <col min="8200" max="8200" width="17.5703125" style="73" customWidth="1"/>
    <col min="8201" max="8201" width="21.28515625" style="73" customWidth="1"/>
    <col min="8202" max="8202" width="16.5703125" style="73" customWidth="1"/>
    <col min="8203" max="8203" width="19.85546875" style="73" customWidth="1"/>
    <col min="8204" max="8204" width="17.28515625" style="73" customWidth="1"/>
    <col min="8205" max="8205" width="21.140625" style="73" customWidth="1"/>
    <col min="8206" max="8206" width="19.42578125" style="73" customWidth="1"/>
    <col min="8207" max="8207" width="20.140625" style="73" customWidth="1"/>
    <col min="8208" max="8208" width="10.28515625" style="73" customWidth="1"/>
    <col min="8209" max="8209" width="20.28515625" style="73" customWidth="1"/>
    <col min="8210" max="8210" width="21" style="73" customWidth="1"/>
    <col min="8211" max="8211" width="10.42578125" style="73" customWidth="1"/>
    <col min="8212" max="8212" width="10.28515625" style="73" customWidth="1"/>
    <col min="8213" max="8213" width="25.140625" style="73" customWidth="1"/>
    <col min="8214" max="8214" width="25.85546875" style="73" customWidth="1"/>
    <col min="8215" max="8215" width="17" style="73" customWidth="1"/>
    <col min="8216" max="8216" width="12.140625" style="73" customWidth="1"/>
    <col min="8217" max="8217" width="10.5703125" style="73" customWidth="1"/>
    <col min="8218" max="8218" width="12.7109375" style="73" customWidth="1"/>
    <col min="8219" max="8219" width="13.5703125" style="73" customWidth="1"/>
    <col min="8220" max="8220" width="17.85546875" style="73" customWidth="1"/>
    <col min="8221" max="8222" width="18.140625" style="73" customWidth="1"/>
    <col min="8223" max="8223" width="23.7109375" style="73" customWidth="1"/>
    <col min="8224" max="8224" width="21" style="73" customWidth="1"/>
    <col min="8225" max="8225" width="33.140625" style="73" customWidth="1"/>
    <col min="8226" max="8445" width="10.28515625" style="73" customWidth="1"/>
    <col min="8446" max="8446" width="4.42578125" style="73" customWidth="1"/>
    <col min="8447" max="8447" width="18.28515625" style="73" customWidth="1"/>
    <col min="8448" max="8448" width="19" style="73"/>
    <col min="8449" max="8449" width="13" style="73" customWidth="1"/>
    <col min="8450" max="8450" width="45.140625" style="73" customWidth="1"/>
    <col min="8451" max="8451" width="13.5703125" style="73" customWidth="1"/>
    <col min="8452" max="8452" width="11.5703125" style="73" customWidth="1"/>
    <col min="8453" max="8453" width="12" style="73" customWidth="1"/>
    <col min="8454" max="8454" width="12.140625" style="73" customWidth="1"/>
    <col min="8455" max="8455" width="20.42578125" style="73" customWidth="1"/>
    <col min="8456" max="8456" width="17.5703125" style="73" customWidth="1"/>
    <col min="8457" max="8457" width="21.28515625" style="73" customWidth="1"/>
    <col min="8458" max="8458" width="16.5703125" style="73" customWidth="1"/>
    <col min="8459" max="8459" width="19.85546875" style="73" customWidth="1"/>
    <col min="8460" max="8460" width="17.28515625" style="73" customWidth="1"/>
    <col min="8461" max="8461" width="21.140625" style="73" customWidth="1"/>
    <col min="8462" max="8462" width="19.42578125" style="73" customWidth="1"/>
    <col min="8463" max="8463" width="20.140625" style="73" customWidth="1"/>
    <col min="8464" max="8464" width="10.28515625" style="73" customWidth="1"/>
    <col min="8465" max="8465" width="20.28515625" style="73" customWidth="1"/>
    <col min="8466" max="8466" width="21" style="73" customWidth="1"/>
    <col min="8467" max="8467" width="10.42578125" style="73" customWidth="1"/>
    <col min="8468" max="8468" width="10.28515625" style="73" customWidth="1"/>
    <col min="8469" max="8469" width="25.140625" style="73" customWidth="1"/>
    <col min="8470" max="8470" width="25.85546875" style="73" customWidth="1"/>
    <col min="8471" max="8471" width="17" style="73" customWidth="1"/>
    <col min="8472" max="8472" width="12.140625" style="73" customWidth="1"/>
    <col min="8473" max="8473" width="10.5703125" style="73" customWidth="1"/>
    <col min="8474" max="8474" width="12.7109375" style="73" customWidth="1"/>
    <col min="8475" max="8475" width="13.5703125" style="73" customWidth="1"/>
    <col min="8476" max="8476" width="17.85546875" style="73" customWidth="1"/>
    <col min="8477" max="8478" width="18.140625" style="73" customWidth="1"/>
    <col min="8479" max="8479" width="23.7109375" style="73" customWidth="1"/>
    <col min="8480" max="8480" width="21" style="73" customWidth="1"/>
    <col min="8481" max="8481" width="33.140625" style="73" customWidth="1"/>
    <col min="8482" max="8701" width="10.28515625" style="73" customWidth="1"/>
    <col min="8702" max="8702" width="4.42578125" style="73" customWidth="1"/>
    <col min="8703" max="8703" width="18.28515625" style="73" customWidth="1"/>
    <col min="8704" max="8704" width="19" style="73"/>
    <col min="8705" max="8705" width="13" style="73" customWidth="1"/>
    <col min="8706" max="8706" width="45.140625" style="73" customWidth="1"/>
    <col min="8707" max="8707" width="13.5703125" style="73" customWidth="1"/>
    <col min="8708" max="8708" width="11.5703125" style="73" customWidth="1"/>
    <col min="8709" max="8709" width="12" style="73" customWidth="1"/>
    <col min="8710" max="8710" width="12.140625" style="73" customWidth="1"/>
    <col min="8711" max="8711" width="20.42578125" style="73" customWidth="1"/>
    <col min="8712" max="8712" width="17.5703125" style="73" customWidth="1"/>
    <col min="8713" max="8713" width="21.28515625" style="73" customWidth="1"/>
    <col min="8714" max="8714" width="16.5703125" style="73" customWidth="1"/>
    <col min="8715" max="8715" width="19.85546875" style="73" customWidth="1"/>
    <col min="8716" max="8716" width="17.28515625" style="73" customWidth="1"/>
    <col min="8717" max="8717" width="21.140625" style="73" customWidth="1"/>
    <col min="8718" max="8718" width="19.42578125" style="73" customWidth="1"/>
    <col min="8719" max="8719" width="20.140625" style="73" customWidth="1"/>
    <col min="8720" max="8720" width="10.28515625" style="73" customWidth="1"/>
    <col min="8721" max="8721" width="20.28515625" style="73" customWidth="1"/>
    <col min="8722" max="8722" width="21" style="73" customWidth="1"/>
    <col min="8723" max="8723" width="10.42578125" style="73" customWidth="1"/>
    <col min="8724" max="8724" width="10.28515625" style="73" customWidth="1"/>
    <col min="8725" max="8725" width="25.140625" style="73" customWidth="1"/>
    <col min="8726" max="8726" width="25.85546875" style="73" customWidth="1"/>
    <col min="8727" max="8727" width="17" style="73" customWidth="1"/>
    <col min="8728" max="8728" width="12.140625" style="73" customWidth="1"/>
    <col min="8729" max="8729" width="10.5703125" style="73" customWidth="1"/>
    <col min="8730" max="8730" width="12.7109375" style="73" customWidth="1"/>
    <col min="8731" max="8731" width="13.5703125" style="73" customWidth="1"/>
    <col min="8732" max="8732" width="17.85546875" style="73" customWidth="1"/>
    <col min="8733" max="8734" width="18.140625" style="73" customWidth="1"/>
    <col min="8735" max="8735" width="23.7109375" style="73" customWidth="1"/>
    <col min="8736" max="8736" width="21" style="73" customWidth="1"/>
    <col min="8737" max="8737" width="33.140625" style="73" customWidth="1"/>
    <col min="8738" max="8957" width="10.28515625" style="73" customWidth="1"/>
    <col min="8958" max="8958" width="4.42578125" style="73" customWidth="1"/>
    <col min="8959" max="8959" width="18.28515625" style="73" customWidth="1"/>
    <col min="8960" max="8960" width="19" style="73"/>
    <col min="8961" max="8961" width="13" style="73" customWidth="1"/>
    <col min="8962" max="8962" width="45.140625" style="73" customWidth="1"/>
    <col min="8963" max="8963" width="13.5703125" style="73" customWidth="1"/>
    <col min="8964" max="8964" width="11.5703125" style="73" customWidth="1"/>
    <col min="8965" max="8965" width="12" style="73" customWidth="1"/>
    <col min="8966" max="8966" width="12.140625" style="73" customWidth="1"/>
    <col min="8967" max="8967" width="20.42578125" style="73" customWidth="1"/>
    <col min="8968" max="8968" width="17.5703125" style="73" customWidth="1"/>
    <col min="8969" max="8969" width="21.28515625" style="73" customWidth="1"/>
    <col min="8970" max="8970" width="16.5703125" style="73" customWidth="1"/>
    <col min="8971" max="8971" width="19.85546875" style="73" customWidth="1"/>
    <col min="8972" max="8972" width="17.28515625" style="73" customWidth="1"/>
    <col min="8973" max="8973" width="21.140625" style="73" customWidth="1"/>
    <col min="8974" max="8974" width="19.42578125" style="73" customWidth="1"/>
    <col min="8975" max="8975" width="20.140625" style="73" customWidth="1"/>
    <col min="8976" max="8976" width="10.28515625" style="73" customWidth="1"/>
    <col min="8977" max="8977" width="20.28515625" style="73" customWidth="1"/>
    <col min="8978" max="8978" width="21" style="73" customWidth="1"/>
    <col min="8979" max="8979" width="10.42578125" style="73" customWidth="1"/>
    <col min="8980" max="8980" width="10.28515625" style="73" customWidth="1"/>
    <col min="8981" max="8981" width="25.140625" style="73" customWidth="1"/>
    <col min="8982" max="8982" width="25.85546875" style="73" customWidth="1"/>
    <col min="8983" max="8983" width="17" style="73" customWidth="1"/>
    <col min="8984" max="8984" width="12.140625" style="73" customWidth="1"/>
    <col min="8985" max="8985" width="10.5703125" style="73" customWidth="1"/>
    <col min="8986" max="8986" width="12.7109375" style="73" customWidth="1"/>
    <col min="8987" max="8987" width="13.5703125" style="73" customWidth="1"/>
    <col min="8988" max="8988" width="17.85546875" style="73" customWidth="1"/>
    <col min="8989" max="8990" width="18.140625" style="73" customWidth="1"/>
    <col min="8991" max="8991" width="23.7109375" style="73" customWidth="1"/>
    <col min="8992" max="8992" width="21" style="73" customWidth="1"/>
    <col min="8993" max="8993" width="33.140625" style="73" customWidth="1"/>
    <col min="8994" max="9213" width="10.28515625" style="73" customWidth="1"/>
    <col min="9214" max="9214" width="4.42578125" style="73" customWidth="1"/>
    <col min="9215" max="9215" width="18.28515625" style="73" customWidth="1"/>
    <col min="9216" max="9216" width="19" style="73"/>
    <col min="9217" max="9217" width="13" style="73" customWidth="1"/>
    <col min="9218" max="9218" width="45.140625" style="73" customWidth="1"/>
    <col min="9219" max="9219" width="13.5703125" style="73" customWidth="1"/>
    <col min="9220" max="9220" width="11.5703125" style="73" customWidth="1"/>
    <col min="9221" max="9221" width="12" style="73" customWidth="1"/>
    <col min="9222" max="9222" width="12.140625" style="73" customWidth="1"/>
    <col min="9223" max="9223" width="20.42578125" style="73" customWidth="1"/>
    <col min="9224" max="9224" width="17.5703125" style="73" customWidth="1"/>
    <col min="9225" max="9225" width="21.28515625" style="73" customWidth="1"/>
    <col min="9226" max="9226" width="16.5703125" style="73" customWidth="1"/>
    <col min="9227" max="9227" width="19.85546875" style="73" customWidth="1"/>
    <col min="9228" max="9228" width="17.28515625" style="73" customWidth="1"/>
    <col min="9229" max="9229" width="21.140625" style="73" customWidth="1"/>
    <col min="9230" max="9230" width="19.42578125" style="73" customWidth="1"/>
    <col min="9231" max="9231" width="20.140625" style="73" customWidth="1"/>
    <col min="9232" max="9232" width="10.28515625" style="73" customWidth="1"/>
    <col min="9233" max="9233" width="20.28515625" style="73" customWidth="1"/>
    <col min="9234" max="9234" width="21" style="73" customWidth="1"/>
    <col min="9235" max="9235" width="10.42578125" style="73" customWidth="1"/>
    <col min="9236" max="9236" width="10.28515625" style="73" customWidth="1"/>
    <col min="9237" max="9237" width="25.140625" style="73" customWidth="1"/>
    <col min="9238" max="9238" width="25.85546875" style="73" customWidth="1"/>
    <col min="9239" max="9239" width="17" style="73" customWidth="1"/>
    <col min="9240" max="9240" width="12.140625" style="73" customWidth="1"/>
    <col min="9241" max="9241" width="10.5703125" style="73" customWidth="1"/>
    <col min="9242" max="9242" width="12.7109375" style="73" customWidth="1"/>
    <col min="9243" max="9243" width="13.5703125" style="73" customWidth="1"/>
    <col min="9244" max="9244" width="17.85546875" style="73" customWidth="1"/>
    <col min="9245" max="9246" width="18.140625" style="73" customWidth="1"/>
    <col min="9247" max="9247" width="23.7109375" style="73" customWidth="1"/>
    <col min="9248" max="9248" width="21" style="73" customWidth="1"/>
    <col min="9249" max="9249" width="33.140625" style="73" customWidth="1"/>
    <col min="9250" max="9469" width="10.28515625" style="73" customWidth="1"/>
    <col min="9470" max="9470" width="4.42578125" style="73" customWidth="1"/>
    <col min="9471" max="9471" width="18.28515625" style="73" customWidth="1"/>
    <col min="9472" max="9472" width="19" style="73"/>
    <col min="9473" max="9473" width="13" style="73" customWidth="1"/>
    <col min="9474" max="9474" width="45.140625" style="73" customWidth="1"/>
    <col min="9475" max="9475" width="13.5703125" style="73" customWidth="1"/>
    <col min="9476" max="9476" width="11.5703125" style="73" customWidth="1"/>
    <col min="9477" max="9477" width="12" style="73" customWidth="1"/>
    <col min="9478" max="9478" width="12.140625" style="73" customWidth="1"/>
    <col min="9479" max="9479" width="20.42578125" style="73" customWidth="1"/>
    <col min="9480" max="9480" width="17.5703125" style="73" customWidth="1"/>
    <col min="9481" max="9481" width="21.28515625" style="73" customWidth="1"/>
    <col min="9482" max="9482" width="16.5703125" style="73" customWidth="1"/>
    <col min="9483" max="9483" width="19.85546875" style="73" customWidth="1"/>
    <col min="9484" max="9484" width="17.28515625" style="73" customWidth="1"/>
    <col min="9485" max="9485" width="21.140625" style="73" customWidth="1"/>
    <col min="9486" max="9486" width="19.42578125" style="73" customWidth="1"/>
    <col min="9487" max="9487" width="20.140625" style="73" customWidth="1"/>
    <col min="9488" max="9488" width="10.28515625" style="73" customWidth="1"/>
    <col min="9489" max="9489" width="20.28515625" style="73" customWidth="1"/>
    <col min="9490" max="9490" width="21" style="73" customWidth="1"/>
    <col min="9491" max="9491" width="10.42578125" style="73" customWidth="1"/>
    <col min="9492" max="9492" width="10.28515625" style="73" customWidth="1"/>
    <col min="9493" max="9493" width="25.140625" style="73" customWidth="1"/>
    <col min="9494" max="9494" width="25.85546875" style="73" customWidth="1"/>
    <col min="9495" max="9495" width="17" style="73" customWidth="1"/>
    <col min="9496" max="9496" width="12.140625" style="73" customWidth="1"/>
    <col min="9497" max="9497" width="10.5703125" style="73" customWidth="1"/>
    <col min="9498" max="9498" width="12.7109375" style="73" customWidth="1"/>
    <col min="9499" max="9499" width="13.5703125" style="73" customWidth="1"/>
    <col min="9500" max="9500" width="17.85546875" style="73" customWidth="1"/>
    <col min="9501" max="9502" width="18.140625" style="73" customWidth="1"/>
    <col min="9503" max="9503" width="23.7109375" style="73" customWidth="1"/>
    <col min="9504" max="9504" width="21" style="73" customWidth="1"/>
    <col min="9505" max="9505" width="33.140625" style="73" customWidth="1"/>
    <col min="9506" max="9725" width="10.28515625" style="73" customWidth="1"/>
    <col min="9726" max="9726" width="4.42578125" style="73" customWidth="1"/>
    <col min="9727" max="9727" width="18.28515625" style="73" customWidth="1"/>
    <col min="9728" max="9728" width="19" style="73"/>
    <col min="9729" max="9729" width="13" style="73" customWidth="1"/>
    <col min="9730" max="9730" width="45.140625" style="73" customWidth="1"/>
    <col min="9731" max="9731" width="13.5703125" style="73" customWidth="1"/>
    <col min="9732" max="9732" width="11.5703125" style="73" customWidth="1"/>
    <col min="9733" max="9733" width="12" style="73" customWidth="1"/>
    <col min="9734" max="9734" width="12.140625" style="73" customWidth="1"/>
    <col min="9735" max="9735" width="20.42578125" style="73" customWidth="1"/>
    <col min="9736" max="9736" width="17.5703125" style="73" customWidth="1"/>
    <col min="9737" max="9737" width="21.28515625" style="73" customWidth="1"/>
    <col min="9738" max="9738" width="16.5703125" style="73" customWidth="1"/>
    <col min="9739" max="9739" width="19.85546875" style="73" customWidth="1"/>
    <col min="9740" max="9740" width="17.28515625" style="73" customWidth="1"/>
    <col min="9741" max="9741" width="21.140625" style="73" customWidth="1"/>
    <col min="9742" max="9742" width="19.42578125" style="73" customWidth="1"/>
    <col min="9743" max="9743" width="20.140625" style="73" customWidth="1"/>
    <col min="9744" max="9744" width="10.28515625" style="73" customWidth="1"/>
    <col min="9745" max="9745" width="20.28515625" style="73" customWidth="1"/>
    <col min="9746" max="9746" width="21" style="73" customWidth="1"/>
    <col min="9747" max="9747" width="10.42578125" style="73" customWidth="1"/>
    <col min="9748" max="9748" width="10.28515625" style="73" customWidth="1"/>
    <col min="9749" max="9749" width="25.140625" style="73" customWidth="1"/>
    <col min="9750" max="9750" width="25.85546875" style="73" customWidth="1"/>
    <col min="9751" max="9751" width="17" style="73" customWidth="1"/>
    <col min="9752" max="9752" width="12.140625" style="73" customWidth="1"/>
    <col min="9753" max="9753" width="10.5703125" style="73" customWidth="1"/>
    <col min="9754" max="9754" width="12.7109375" style="73" customWidth="1"/>
    <col min="9755" max="9755" width="13.5703125" style="73" customWidth="1"/>
    <col min="9756" max="9756" width="17.85546875" style="73" customWidth="1"/>
    <col min="9757" max="9758" width="18.140625" style="73" customWidth="1"/>
    <col min="9759" max="9759" width="23.7109375" style="73" customWidth="1"/>
    <col min="9760" max="9760" width="21" style="73" customWidth="1"/>
    <col min="9761" max="9761" width="33.140625" style="73" customWidth="1"/>
    <col min="9762" max="9981" width="10.28515625" style="73" customWidth="1"/>
    <col min="9982" max="9982" width="4.42578125" style="73" customWidth="1"/>
    <col min="9983" max="9983" width="18.28515625" style="73" customWidth="1"/>
    <col min="9984" max="9984" width="19" style="73"/>
    <col min="9985" max="9985" width="13" style="73" customWidth="1"/>
    <col min="9986" max="9986" width="45.140625" style="73" customWidth="1"/>
    <col min="9987" max="9987" width="13.5703125" style="73" customWidth="1"/>
    <col min="9988" max="9988" width="11.5703125" style="73" customWidth="1"/>
    <col min="9989" max="9989" width="12" style="73" customWidth="1"/>
    <col min="9990" max="9990" width="12.140625" style="73" customWidth="1"/>
    <col min="9991" max="9991" width="20.42578125" style="73" customWidth="1"/>
    <col min="9992" max="9992" width="17.5703125" style="73" customWidth="1"/>
    <col min="9993" max="9993" width="21.28515625" style="73" customWidth="1"/>
    <col min="9994" max="9994" width="16.5703125" style="73" customWidth="1"/>
    <col min="9995" max="9995" width="19.85546875" style="73" customWidth="1"/>
    <col min="9996" max="9996" width="17.28515625" style="73" customWidth="1"/>
    <col min="9997" max="9997" width="21.140625" style="73" customWidth="1"/>
    <col min="9998" max="9998" width="19.42578125" style="73" customWidth="1"/>
    <col min="9999" max="9999" width="20.140625" style="73" customWidth="1"/>
    <col min="10000" max="10000" width="10.28515625" style="73" customWidth="1"/>
    <col min="10001" max="10001" width="20.28515625" style="73" customWidth="1"/>
    <col min="10002" max="10002" width="21" style="73" customWidth="1"/>
    <col min="10003" max="10003" width="10.42578125" style="73" customWidth="1"/>
    <col min="10004" max="10004" width="10.28515625" style="73" customWidth="1"/>
    <col min="10005" max="10005" width="25.140625" style="73" customWidth="1"/>
    <col min="10006" max="10006" width="25.85546875" style="73" customWidth="1"/>
    <col min="10007" max="10007" width="17" style="73" customWidth="1"/>
    <col min="10008" max="10008" width="12.140625" style="73" customWidth="1"/>
    <col min="10009" max="10009" width="10.5703125" style="73" customWidth="1"/>
    <col min="10010" max="10010" width="12.7109375" style="73" customWidth="1"/>
    <col min="10011" max="10011" width="13.5703125" style="73" customWidth="1"/>
    <col min="10012" max="10012" width="17.85546875" style="73" customWidth="1"/>
    <col min="10013" max="10014" width="18.140625" style="73" customWidth="1"/>
    <col min="10015" max="10015" width="23.7109375" style="73" customWidth="1"/>
    <col min="10016" max="10016" width="21" style="73" customWidth="1"/>
    <col min="10017" max="10017" width="33.140625" style="73" customWidth="1"/>
    <col min="10018" max="10237" width="10.28515625" style="73" customWidth="1"/>
    <col min="10238" max="10238" width="4.42578125" style="73" customWidth="1"/>
    <col min="10239" max="10239" width="18.28515625" style="73" customWidth="1"/>
    <col min="10240" max="10240" width="19" style="73"/>
    <col min="10241" max="10241" width="13" style="73" customWidth="1"/>
    <col min="10242" max="10242" width="45.140625" style="73" customWidth="1"/>
    <col min="10243" max="10243" width="13.5703125" style="73" customWidth="1"/>
    <col min="10244" max="10244" width="11.5703125" style="73" customWidth="1"/>
    <col min="10245" max="10245" width="12" style="73" customWidth="1"/>
    <col min="10246" max="10246" width="12.140625" style="73" customWidth="1"/>
    <col min="10247" max="10247" width="20.42578125" style="73" customWidth="1"/>
    <col min="10248" max="10248" width="17.5703125" style="73" customWidth="1"/>
    <col min="10249" max="10249" width="21.28515625" style="73" customWidth="1"/>
    <col min="10250" max="10250" width="16.5703125" style="73" customWidth="1"/>
    <col min="10251" max="10251" width="19.85546875" style="73" customWidth="1"/>
    <col min="10252" max="10252" width="17.28515625" style="73" customWidth="1"/>
    <col min="10253" max="10253" width="21.140625" style="73" customWidth="1"/>
    <col min="10254" max="10254" width="19.42578125" style="73" customWidth="1"/>
    <col min="10255" max="10255" width="20.140625" style="73" customWidth="1"/>
    <col min="10256" max="10256" width="10.28515625" style="73" customWidth="1"/>
    <col min="10257" max="10257" width="20.28515625" style="73" customWidth="1"/>
    <col min="10258" max="10258" width="21" style="73" customWidth="1"/>
    <col min="10259" max="10259" width="10.42578125" style="73" customWidth="1"/>
    <col min="10260" max="10260" width="10.28515625" style="73" customWidth="1"/>
    <col min="10261" max="10261" width="25.140625" style="73" customWidth="1"/>
    <col min="10262" max="10262" width="25.85546875" style="73" customWidth="1"/>
    <col min="10263" max="10263" width="17" style="73" customWidth="1"/>
    <col min="10264" max="10264" width="12.140625" style="73" customWidth="1"/>
    <col min="10265" max="10265" width="10.5703125" style="73" customWidth="1"/>
    <col min="10266" max="10266" width="12.7109375" style="73" customWidth="1"/>
    <col min="10267" max="10267" width="13.5703125" style="73" customWidth="1"/>
    <col min="10268" max="10268" width="17.85546875" style="73" customWidth="1"/>
    <col min="10269" max="10270" width="18.140625" style="73" customWidth="1"/>
    <col min="10271" max="10271" width="23.7109375" style="73" customWidth="1"/>
    <col min="10272" max="10272" width="21" style="73" customWidth="1"/>
    <col min="10273" max="10273" width="33.140625" style="73" customWidth="1"/>
    <col min="10274" max="10493" width="10.28515625" style="73" customWidth="1"/>
    <col min="10494" max="10494" width="4.42578125" style="73" customWidth="1"/>
    <col min="10495" max="10495" width="18.28515625" style="73" customWidth="1"/>
    <col min="10496" max="10496" width="19" style="73"/>
    <col min="10497" max="10497" width="13" style="73" customWidth="1"/>
    <col min="10498" max="10498" width="45.140625" style="73" customWidth="1"/>
    <col min="10499" max="10499" width="13.5703125" style="73" customWidth="1"/>
    <col min="10500" max="10500" width="11.5703125" style="73" customWidth="1"/>
    <col min="10501" max="10501" width="12" style="73" customWidth="1"/>
    <col min="10502" max="10502" width="12.140625" style="73" customWidth="1"/>
    <col min="10503" max="10503" width="20.42578125" style="73" customWidth="1"/>
    <col min="10504" max="10504" width="17.5703125" style="73" customWidth="1"/>
    <col min="10505" max="10505" width="21.28515625" style="73" customWidth="1"/>
    <col min="10506" max="10506" width="16.5703125" style="73" customWidth="1"/>
    <col min="10507" max="10507" width="19.85546875" style="73" customWidth="1"/>
    <col min="10508" max="10508" width="17.28515625" style="73" customWidth="1"/>
    <col min="10509" max="10509" width="21.140625" style="73" customWidth="1"/>
    <col min="10510" max="10510" width="19.42578125" style="73" customWidth="1"/>
    <col min="10511" max="10511" width="20.140625" style="73" customWidth="1"/>
    <col min="10512" max="10512" width="10.28515625" style="73" customWidth="1"/>
    <col min="10513" max="10513" width="20.28515625" style="73" customWidth="1"/>
    <col min="10514" max="10514" width="21" style="73" customWidth="1"/>
    <col min="10515" max="10515" width="10.42578125" style="73" customWidth="1"/>
    <col min="10516" max="10516" width="10.28515625" style="73" customWidth="1"/>
    <col min="10517" max="10517" width="25.140625" style="73" customWidth="1"/>
    <col min="10518" max="10518" width="25.85546875" style="73" customWidth="1"/>
    <col min="10519" max="10519" width="17" style="73" customWidth="1"/>
    <col min="10520" max="10520" width="12.140625" style="73" customWidth="1"/>
    <col min="10521" max="10521" width="10.5703125" style="73" customWidth="1"/>
    <col min="10522" max="10522" width="12.7109375" style="73" customWidth="1"/>
    <col min="10523" max="10523" width="13.5703125" style="73" customWidth="1"/>
    <col min="10524" max="10524" width="17.85546875" style="73" customWidth="1"/>
    <col min="10525" max="10526" width="18.140625" style="73" customWidth="1"/>
    <col min="10527" max="10527" width="23.7109375" style="73" customWidth="1"/>
    <col min="10528" max="10528" width="21" style="73" customWidth="1"/>
    <col min="10529" max="10529" width="33.140625" style="73" customWidth="1"/>
    <col min="10530" max="10749" width="10.28515625" style="73" customWidth="1"/>
    <col min="10750" max="10750" width="4.42578125" style="73" customWidth="1"/>
    <col min="10751" max="10751" width="18.28515625" style="73" customWidth="1"/>
    <col min="10752" max="10752" width="19" style="73"/>
    <col min="10753" max="10753" width="13" style="73" customWidth="1"/>
    <col min="10754" max="10754" width="45.140625" style="73" customWidth="1"/>
    <col min="10755" max="10755" width="13.5703125" style="73" customWidth="1"/>
    <col min="10756" max="10756" width="11.5703125" style="73" customWidth="1"/>
    <col min="10757" max="10757" width="12" style="73" customWidth="1"/>
    <col min="10758" max="10758" width="12.140625" style="73" customWidth="1"/>
    <col min="10759" max="10759" width="20.42578125" style="73" customWidth="1"/>
    <col min="10760" max="10760" width="17.5703125" style="73" customWidth="1"/>
    <col min="10761" max="10761" width="21.28515625" style="73" customWidth="1"/>
    <col min="10762" max="10762" width="16.5703125" style="73" customWidth="1"/>
    <col min="10763" max="10763" width="19.85546875" style="73" customWidth="1"/>
    <col min="10764" max="10764" width="17.28515625" style="73" customWidth="1"/>
    <col min="10765" max="10765" width="21.140625" style="73" customWidth="1"/>
    <col min="10766" max="10766" width="19.42578125" style="73" customWidth="1"/>
    <col min="10767" max="10767" width="20.140625" style="73" customWidth="1"/>
    <col min="10768" max="10768" width="10.28515625" style="73" customWidth="1"/>
    <col min="10769" max="10769" width="20.28515625" style="73" customWidth="1"/>
    <col min="10770" max="10770" width="21" style="73" customWidth="1"/>
    <col min="10771" max="10771" width="10.42578125" style="73" customWidth="1"/>
    <col min="10772" max="10772" width="10.28515625" style="73" customWidth="1"/>
    <col min="10773" max="10773" width="25.140625" style="73" customWidth="1"/>
    <col min="10774" max="10774" width="25.85546875" style="73" customWidth="1"/>
    <col min="10775" max="10775" width="17" style="73" customWidth="1"/>
    <col min="10776" max="10776" width="12.140625" style="73" customWidth="1"/>
    <col min="10777" max="10777" width="10.5703125" style="73" customWidth="1"/>
    <col min="10778" max="10778" width="12.7109375" style="73" customWidth="1"/>
    <col min="10779" max="10779" width="13.5703125" style="73" customWidth="1"/>
    <col min="10780" max="10780" width="17.85546875" style="73" customWidth="1"/>
    <col min="10781" max="10782" width="18.140625" style="73" customWidth="1"/>
    <col min="10783" max="10783" width="23.7109375" style="73" customWidth="1"/>
    <col min="10784" max="10784" width="21" style="73" customWidth="1"/>
    <col min="10785" max="10785" width="33.140625" style="73" customWidth="1"/>
    <col min="10786" max="11005" width="10.28515625" style="73" customWidth="1"/>
    <col min="11006" max="11006" width="4.42578125" style="73" customWidth="1"/>
    <col min="11007" max="11007" width="18.28515625" style="73" customWidth="1"/>
    <col min="11008" max="11008" width="19" style="73"/>
    <col min="11009" max="11009" width="13" style="73" customWidth="1"/>
    <col min="11010" max="11010" width="45.140625" style="73" customWidth="1"/>
    <col min="11011" max="11011" width="13.5703125" style="73" customWidth="1"/>
    <col min="11012" max="11012" width="11.5703125" style="73" customWidth="1"/>
    <col min="11013" max="11013" width="12" style="73" customWidth="1"/>
    <col min="11014" max="11014" width="12.140625" style="73" customWidth="1"/>
    <col min="11015" max="11015" width="20.42578125" style="73" customWidth="1"/>
    <col min="11016" max="11016" width="17.5703125" style="73" customWidth="1"/>
    <col min="11017" max="11017" width="21.28515625" style="73" customWidth="1"/>
    <col min="11018" max="11018" width="16.5703125" style="73" customWidth="1"/>
    <col min="11019" max="11019" width="19.85546875" style="73" customWidth="1"/>
    <col min="11020" max="11020" width="17.28515625" style="73" customWidth="1"/>
    <col min="11021" max="11021" width="21.140625" style="73" customWidth="1"/>
    <col min="11022" max="11022" width="19.42578125" style="73" customWidth="1"/>
    <col min="11023" max="11023" width="20.140625" style="73" customWidth="1"/>
    <col min="11024" max="11024" width="10.28515625" style="73" customWidth="1"/>
    <col min="11025" max="11025" width="20.28515625" style="73" customWidth="1"/>
    <col min="11026" max="11026" width="21" style="73" customWidth="1"/>
    <col min="11027" max="11027" width="10.42578125" style="73" customWidth="1"/>
    <col min="11028" max="11028" width="10.28515625" style="73" customWidth="1"/>
    <col min="11029" max="11029" width="25.140625" style="73" customWidth="1"/>
    <col min="11030" max="11030" width="25.85546875" style="73" customWidth="1"/>
    <col min="11031" max="11031" width="17" style="73" customWidth="1"/>
    <col min="11032" max="11032" width="12.140625" style="73" customWidth="1"/>
    <col min="11033" max="11033" width="10.5703125" style="73" customWidth="1"/>
    <col min="11034" max="11034" width="12.7109375" style="73" customWidth="1"/>
    <col min="11035" max="11035" width="13.5703125" style="73" customWidth="1"/>
    <col min="11036" max="11036" width="17.85546875" style="73" customWidth="1"/>
    <col min="11037" max="11038" width="18.140625" style="73" customWidth="1"/>
    <col min="11039" max="11039" width="23.7109375" style="73" customWidth="1"/>
    <col min="11040" max="11040" width="21" style="73" customWidth="1"/>
    <col min="11041" max="11041" width="33.140625" style="73" customWidth="1"/>
    <col min="11042" max="11261" width="10.28515625" style="73" customWidth="1"/>
    <col min="11262" max="11262" width="4.42578125" style="73" customWidth="1"/>
    <col min="11263" max="11263" width="18.28515625" style="73" customWidth="1"/>
    <col min="11264" max="11264" width="19" style="73"/>
    <col min="11265" max="11265" width="13" style="73" customWidth="1"/>
    <col min="11266" max="11266" width="45.140625" style="73" customWidth="1"/>
    <col min="11267" max="11267" width="13.5703125" style="73" customWidth="1"/>
    <col min="11268" max="11268" width="11.5703125" style="73" customWidth="1"/>
    <col min="11269" max="11269" width="12" style="73" customWidth="1"/>
    <col min="11270" max="11270" width="12.140625" style="73" customWidth="1"/>
    <col min="11271" max="11271" width="20.42578125" style="73" customWidth="1"/>
    <col min="11272" max="11272" width="17.5703125" style="73" customWidth="1"/>
    <col min="11273" max="11273" width="21.28515625" style="73" customWidth="1"/>
    <col min="11274" max="11274" width="16.5703125" style="73" customWidth="1"/>
    <col min="11275" max="11275" width="19.85546875" style="73" customWidth="1"/>
    <col min="11276" max="11276" width="17.28515625" style="73" customWidth="1"/>
    <col min="11277" max="11277" width="21.140625" style="73" customWidth="1"/>
    <col min="11278" max="11278" width="19.42578125" style="73" customWidth="1"/>
    <col min="11279" max="11279" width="20.140625" style="73" customWidth="1"/>
    <col min="11280" max="11280" width="10.28515625" style="73" customWidth="1"/>
    <col min="11281" max="11281" width="20.28515625" style="73" customWidth="1"/>
    <col min="11282" max="11282" width="21" style="73" customWidth="1"/>
    <col min="11283" max="11283" width="10.42578125" style="73" customWidth="1"/>
    <col min="11284" max="11284" width="10.28515625" style="73" customWidth="1"/>
    <col min="11285" max="11285" width="25.140625" style="73" customWidth="1"/>
    <col min="11286" max="11286" width="25.85546875" style="73" customWidth="1"/>
    <col min="11287" max="11287" width="17" style="73" customWidth="1"/>
    <col min="11288" max="11288" width="12.140625" style="73" customWidth="1"/>
    <col min="11289" max="11289" width="10.5703125" style="73" customWidth="1"/>
    <col min="11290" max="11290" width="12.7109375" style="73" customWidth="1"/>
    <col min="11291" max="11291" width="13.5703125" style="73" customWidth="1"/>
    <col min="11292" max="11292" width="17.85546875" style="73" customWidth="1"/>
    <col min="11293" max="11294" width="18.140625" style="73" customWidth="1"/>
    <col min="11295" max="11295" width="23.7109375" style="73" customWidth="1"/>
    <col min="11296" max="11296" width="21" style="73" customWidth="1"/>
    <col min="11297" max="11297" width="33.140625" style="73" customWidth="1"/>
    <col min="11298" max="11517" width="10.28515625" style="73" customWidth="1"/>
    <col min="11518" max="11518" width="4.42578125" style="73" customWidth="1"/>
    <col min="11519" max="11519" width="18.28515625" style="73" customWidth="1"/>
    <col min="11520" max="11520" width="19" style="73"/>
    <col min="11521" max="11521" width="13" style="73" customWidth="1"/>
    <col min="11522" max="11522" width="45.140625" style="73" customWidth="1"/>
    <col min="11523" max="11523" width="13.5703125" style="73" customWidth="1"/>
    <col min="11524" max="11524" width="11.5703125" style="73" customWidth="1"/>
    <col min="11525" max="11525" width="12" style="73" customWidth="1"/>
    <col min="11526" max="11526" width="12.140625" style="73" customWidth="1"/>
    <col min="11527" max="11527" width="20.42578125" style="73" customWidth="1"/>
    <col min="11528" max="11528" width="17.5703125" style="73" customWidth="1"/>
    <col min="11529" max="11529" width="21.28515625" style="73" customWidth="1"/>
    <col min="11530" max="11530" width="16.5703125" style="73" customWidth="1"/>
    <col min="11531" max="11531" width="19.85546875" style="73" customWidth="1"/>
    <col min="11532" max="11532" width="17.28515625" style="73" customWidth="1"/>
    <col min="11533" max="11533" width="21.140625" style="73" customWidth="1"/>
    <col min="11534" max="11534" width="19.42578125" style="73" customWidth="1"/>
    <col min="11535" max="11535" width="20.140625" style="73" customWidth="1"/>
    <col min="11536" max="11536" width="10.28515625" style="73" customWidth="1"/>
    <col min="11537" max="11537" width="20.28515625" style="73" customWidth="1"/>
    <col min="11538" max="11538" width="21" style="73" customWidth="1"/>
    <col min="11539" max="11539" width="10.42578125" style="73" customWidth="1"/>
    <col min="11540" max="11540" width="10.28515625" style="73" customWidth="1"/>
    <col min="11541" max="11541" width="25.140625" style="73" customWidth="1"/>
    <col min="11542" max="11542" width="25.85546875" style="73" customWidth="1"/>
    <col min="11543" max="11543" width="17" style="73" customWidth="1"/>
    <col min="11544" max="11544" width="12.140625" style="73" customWidth="1"/>
    <col min="11545" max="11545" width="10.5703125" style="73" customWidth="1"/>
    <col min="11546" max="11546" width="12.7109375" style="73" customWidth="1"/>
    <col min="11547" max="11547" width="13.5703125" style="73" customWidth="1"/>
    <col min="11548" max="11548" width="17.85546875" style="73" customWidth="1"/>
    <col min="11549" max="11550" width="18.140625" style="73" customWidth="1"/>
    <col min="11551" max="11551" width="23.7109375" style="73" customWidth="1"/>
    <col min="11552" max="11552" width="21" style="73" customWidth="1"/>
    <col min="11553" max="11553" width="33.140625" style="73" customWidth="1"/>
    <col min="11554" max="11773" width="10.28515625" style="73" customWidth="1"/>
    <col min="11774" max="11774" width="4.42578125" style="73" customWidth="1"/>
    <col min="11775" max="11775" width="18.28515625" style="73" customWidth="1"/>
    <col min="11776" max="11776" width="19" style="73"/>
    <col min="11777" max="11777" width="13" style="73" customWidth="1"/>
    <col min="11778" max="11778" width="45.140625" style="73" customWidth="1"/>
    <col min="11779" max="11779" width="13.5703125" style="73" customWidth="1"/>
    <col min="11780" max="11780" width="11.5703125" style="73" customWidth="1"/>
    <col min="11781" max="11781" width="12" style="73" customWidth="1"/>
    <col min="11782" max="11782" width="12.140625" style="73" customWidth="1"/>
    <col min="11783" max="11783" width="20.42578125" style="73" customWidth="1"/>
    <col min="11784" max="11784" width="17.5703125" style="73" customWidth="1"/>
    <col min="11785" max="11785" width="21.28515625" style="73" customWidth="1"/>
    <col min="11786" max="11786" width="16.5703125" style="73" customWidth="1"/>
    <col min="11787" max="11787" width="19.85546875" style="73" customWidth="1"/>
    <col min="11788" max="11788" width="17.28515625" style="73" customWidth="1"/>
    <col min="11789" max="11789" width="21.140625" style="73" customWidth="1"/>
    <col min="11790" max="11790" width="19.42578125" style="73" customWidth="1"/>
    <col min="11791" max="11791" width="20.140625" style="73" customWidth="1"/>
    <col min="11792" max="11792" width="10.28515625" style="73" customWidth="1"/>
    <col min="11793" max="11793" width="20.28515625" style="73" customWidth="1"/>
    <col min="11794" max="11794" width="21" style="73" customWidth="1"/>
    <col min="11795" max="11795" width="10.42578125" style="73" customWidth="1"/>
    <col min="11796" max="11796" width="10.28515625" style="73" customWidth="1"/>
    <col min="11797" max="11797" width="25.140625" style="73" customWidth="1"/>
    <col min="11798" max="11798" width="25.85546875" style="73" customWidth="1"/>
    <col min="11799" max="11799" width="17" style="73" customWidth="1"/>
    <col min="11800" max="11800" width="12.140625" style="73" customWidth="1"/>
    <col min="11801" max="11801" width="10.5703125" style="73" customWidth="1"/>
    <col min="11802" max="11802" width="12.7109375" style="73" customWidth="1"/>
    <col min="11803" max="11803" width="13.5703125" style="73" customWidth="1"/>
    <col min="11804" max="11804" width="17.85546875" style="73" customWidth="1"/>
    <col min="11805" max="11806" width="18.140625" style="73" customWidth="1"/>
    <col min="11807" max="11807" width="23.7109375" style="73" customWidth="1"/>
    <col min="11808" max="11808" width="21" style="73" customWidth="1"/>
    <col min="11809" max="11809" width="33.140625" style="73" customWidth="1"/>
    <col min="11810" max="12029" width="10.28515625" style="73" customWidth="1"/>
    <col min="12030" max="12030" width="4.42578125" style="73" customWidth="1"/>
    <col min="12031" max="12031" width="18.28515625" style="73" customWidth="1"/>
    <col min="12032" max="12032" width="19" style="73"/>
    <col min="12033" max="12033" width="13" style="73" customWidth="1"/>
    <col min="12034" max="12034" width="45.140625" style="73" customWidth="1"/>
    <col min="12035" max="12035" width="13.5703125" style="73" customWidth="1"/>
    <col min="12036" max="12036" width="11.5703125" style="73" customWidth="1"/>
    <col min="12037" max="12037" width="12" style="73" customWidth="1"/>
    <col min="12038" max="12038" width="12.140625" style="73" customWidth="1"/>
    <col min="12039" max="12039" width="20.42578125" style="73" customWidth="1"/>
    <col min="12040" max="12040" width="17.5703125" style="73" customWidth="1"/>
    <col min="12041" max="12041" width="21.28515625" style="73" customWidth="1"/>
    <col min="12042" max="12042" width="16.5703125" style="73" customWidth="1"/>
    <col min="12043" max="12043" width="19.85546875" style="73" customWidth="1"/>
    <col min="12044" max="12044" width="17.28515625" style="73" customWidth="1"/>
    <col min="12045" max="12045" width="21.140625" style="73" customWidth="1"/>
    <col min="12046" max="12046" width="19.42578125" style="73" customWidth="1"/>
    <col min="12047" max="12047" width="20.140625" style="73" customWidth="1"/>
    <col min="12048" max="12048" width="10.28515625" style="73" customWidth="1"/>
    <col min="12049" max="12049" width="20.28515625" style="73" customWidth="1"/>
    <col min="12050" max="12050" width="21" style="73" customWidth="1"/>
    <col min="12051" max="12051" width="10.42578125" style="73" customWidth="1"/>
    <col min="12052" max="12052" width="10.28515625" style="73" customWidth="1"/>
    <col min="12053" max="12053" width="25.140625" style="73" customWidth="1"/>
    <col min="12054" max="12054" width="25.85546875" style="73" customWidth="1"/>
    <col min="12055" max="12055" width="17" style="73" customWidth="1"/>
    <col min="12056" max="12056" width="12.140625" style="73" customWidth="1"/>
    <col min="12057" max="12057" width="10.5703125" style="73" customWidth="1"/>
    <col min="12058" max="12058" width="12.7109375" style="73" customWidth="1"/>
    <col min="12059" max="12059" width="13.5703125" style="73" customWidth="1"/>
    <col min="12060" max="12060" width="17.85546875" style="73" customWidth="1"/>
    <col min="12061" max="12062" width="18.140625" style="73" customWidth="1"/>
    <col min="12063" max="12063" width="23.7109375" style="73" customWidth="1"/>
    <col min="12064" max="12064" width="21" style="73" customWidth="1"/>
    <col min="12065" max="12065" width="33.140625" style="73" customWidth="1"/>
    <col min="12066" max="12285" width="10.28515625" style="73" customWidth="1"/>
    <col min="12286" max="12286" width="4.42578125" style="73" customWidth="1"/>
    <col min="12287" max="12287" width="18.28515625" style="73" customWidth="1"/>
    <col min="12288" max="12288" width="19" style="73"/>
    <col min="12289" max="12289" width="13" style="73" customWidth="1"/>
    <col min="12290" max="12290" width="45.140625" style="73" customWidth="1"/>
    <col min="12291" max="12291" width="13.5703125" style="73" customWidth="1"/>
    <col min="12292" max="12292" width="11.5703125" style="73" customWidth="1"/>
    <col min="12293" max="12293" width="12" style="73" customWidth="1"/>
    <col min="12294" max="12294" width="12.140625" style="73" customWidth="1"/>
    <col min="12295" max="12295" width="20.42578125" style="73" customWidth="1"/>
    <col min="12296" max="12296" width="17.5703125" style="73" customWidth="1"/>
    <col min="12297" max="12297" width="21.28515625" style="73" customWidth="1"/>
    <col min="12298" max="12298" width="16.5703125" style="73" customWidth="1"/>
    <col min="12299" max="12299" width="19.85546875" style="73" customWidth="1"/>
    <col min="12300" max="12300" width="17.28515625" style="73" customWidth="1"/>
    <col min="12301" max="12301" width="21.140625" style="73" customWidth="1"/>
    <col min="12302" max="12302" width="19.42578125" style="73" customWidth="1"/>
    <col min="12303" max="12303" width="20.140625" style="73" customWidth="1"/>
    <col min="12304" max="12304" width="10.28515625" style="73" customWidth="1"/>
    <col min="12305" max="12305" width="20.28515625" style="73" customWidth="1"/>
    <col min="12306" max="12306" width="21" style="73" customWidth="1"/>
    <col min="12307" max="12307" width="10.42578125" style="73" customWidth="1"/>
    <col min="12308" max="12308" width="10.28515625" style="73" customWidth="1"/>
    <col min="12309" max="12309" width="25.140625" style="73" customWidth="1"/>
    <col min="12310" max="12310" width="25.85546875" style="73" customWidth="1"/>
    <col min="12311" max="12311" width="17" style="73" customWidth="1"/>
    <col min="12312" max="12312" width="12.140625" style="73" customWidth="1"/>
    <col min="12313" max="12313" width="10.5703125" style="73" customWidth="1"/>
    <col min="12314" max="12314" width="12.7109375" style="73" customWidth="1"/>
    <col min="12315" max="12315" width="13.5703125" style="73" customWidth="1"/>
    <col min="12316" max="12316" width="17.85546875" style="73" customWidth="1"/>
    <col min="12317" max="12318" width="18.140625" style="73" customWidth="1"/>
    <col min="12319" max="12319" width="23.7109375" style="73" customWidth="1"/>
    <col min="12320" max="12320" width="21" style="73" customWidth="1"/>
    <col min="12321" max="12321" width="33.140625" style="73" customWidth="1"/>
    <col min="12322" max="12541" width="10.28515625" style="73" customWidth="1"/>
    <col min="12542" max="12542" width="4.42578125" style="73" customWidth="1"/>
    <col min="12543" max="12543" width="18.28515625" style="73" customWidth="1"/>
    <col min="12544" max="12544" width="19" style="73"/>
    <col min="12545" max="12545" width="13" style="73" customWidth="1"/>
    <col min="12546" max="12546" width="45.140625" style="73" customWidth="1"/>
    <col min="12547" max="12547" width="13.5703125" style="73" customWidth="1"/>
    <col min="12548" max="12548" width="11.5703125" style="73" customWidth="1"/>
    <col min="12549" max="12549" width="12" style="73" customWidth="1"/>
    <col min="12550" max="12550" width="12.140625" style="73" customWidth="1"/>
    <col min="12551" max="12551" width="20.42578125" style="73" customWidth="1"/>
    <col min="12552" max="12552" width="17.5703125" style="73" customWidth="1"/>
    <col min="12553" max="12553" width="21.28515625" style="73" customWidth="1"/>
    <col min="12554" max="12554" width="16.5703125" style="73" customWidth="1"/>
    <col min="12555" max="12555" width="19.85546875" style="73" customWidth="1"/>
    <col min="12556" max="12556" width="17.28515625" style="73" customWidth="1"/>
    <col min="12557" max="12557" width="21.140625" style="73" customWidth="1"/>
    <col min="12558" max="12558" width="19.42578125" style="73" customWidth="1"/>
    <col min="12559" max="12559" width="20.140625" style="73" customWidth="1"/>
    <col min="12560" max="12560" width="10.28515625" style="73" customWidth="1"/>
    <col min="12561" max="12561" width="20.28515625" style="73" customWidth="1"/>
    <col min="12562" max="12562" width="21" style="73" customWidth="1"/>
    <col min="12563" max="12563" width="10.42578125" style="73" customWidth="1"/>
    <col min="12564" max="12564" width="10.28515625" style="73" customWidth="1"/>
    <col min="12565" max="12565" width="25.140625" style="73" customWidth="1"/>
    <col min="12566" max="12566" width="25.85546875" style="73" customWidth="1"/>
    <col min="12567" max="12567" width="17" style="73" customWidth="1"/>
    <col min="12568" max="12568" width="12.140625" style="73" customWidth="1"/>
    <col min="12569" max="12569" width="10.5703125" style="73" customWidth="1"/>
    <col min="12570" max="12570" width="12.7109375" style="73" customWidth="1"/>
    <col min="12571" max="12571" width="13.5703125" style="73" customWidth="1"/>
    <col min="12572" max="12572" width="17.85546875" style="73" customWidth="1"/>
    <col min="12573" max="12574" width="18.140625" style="73" customWidth="1"/>
    <col min="12575" max="12575" width="23.7109375" style="73" customWidth="1"/>
    <col min="12576" max="12576" width="21" style="73" customWidth="1"/>
    <col min="12577" max="12577" width="33.140625" style="73" customWidth="1"/>
    <col min="12578" max="12797" width="10.28515625" style="73" customWidth="1"/>
    <col min="12798" max="12798" width="4.42578125" style="73" customWidth="1"/>
    <col min="12799" max="12799" width="18.28515625" style="73" customWidth="1"/>
    <col min="12800" max="12800" width="19" style="73"/>
    <col min="12801" max="12801" width="13" style="73" customWidth="1"/>
    <col min="12802" max="12802" width="45.140625" style="73" customWidth="1"/>
    <col min="12803" max="12803" width="13.5703125" style="73" customWidth="1"/>
    <col min="12804" max="12804" width="11.5703125" style="73" customWidth="1"/>
    <col min="12805" max="12805" width="12" style="73" customWidth="1"/>
    <col min="12806" max="12806" width="12.140625" style="73" customWidth="1"/>
    <col min="12807" max="12807" width="20.42578125" style="73" customWidth="1"/>
    <col min="12808" max="12808" width="17.5703125" style="73" customWidth="1"/>
    <col min="12809" max="12809" width="21.28515625" style="73" customWidth="1"/>
    <col min="12810" max="12810" width="16.5703125" style="73" customWidth="1"/>
    <col min="12811" max="12811" width="19.85546875" style="73" customWidth="1"/>
    <col min="12812" max="12812" width="17.28515625" style="73" customWidth="1"/>
    <col min="12813" max="12813" width="21.140625" style="73" customWidth="1"/>
    <col min="12814" max="12814" width="19.42578125" style="73" customWidth="1"/>
    <col min="12815" max="12815" width="20.140625" style="73" customWidth="1"/>
    <col min="12816" max="12816" width="10.28515625" style="73" customWidth="1"/>
    <col min="12817" max="12817" width="20.28515625" style="73" customWidth="1"/>
    <col min="12818" max="12818" width="21" style="73" customWidth="1"/>
    <col min="12819" max="12819" width="10.42578125" style="73" customWidth="1"/>
    <col min="12820" max="12820" width="10.28515625" style="73" customWidth="1"/>
    <col min="12821" max="12821" width="25.140625" style="73" customWidth="1"/>
    <col min="12822" max="12822" width="25.85546875" style="73" customWidth="1"/>
    <col min="12823" max="12823" width="17" style="73" customWidth="1"/>
    <col min="12824" max="12824" width="12.140625" style="73" customWidth="1"/>
    <col min="12825" max="12825" width="10.5703125" style="73" customWidth="1"/>
    <col min="12826" max="12826" width="12.7109375" style="73" customWidth="1"/>
    <col min="12827" max="12827" width="13.5703125" style="73" customWidth="1"/>
    <col min="12828" max="12828" width="17.85546875" style="73" customWidth="1"/>
    <col min="12829" max="12830" width="18.140625" style="73" customWidth="1"/>
    <col min="12831" max="12831" width="23.7109375" style="73" customWidth="1"/>
    <col min="12832" max="12832" width="21" style="73" customWidth="1"/>
    <col min="12833" max="12833" width="33.140625" style="73" customWidth="1"/>
    <col min="12834" max="13053" width="10.28515625" style="73" customWidth="1"/>
    <col min="13054" max="13054" width="4.42578125" style="73" customWidth="1"/>
    <col min="13055" max="13055" width="18.28515625" style="73" customWidth="1"/>
    <col min="13056" max="13056" width="19" style="73"/>
    <col min="13057" max="13057" width="13" style="73" customWidth="1"/>
    <col min="13058" max="13058" width="45.140625" style="73" customWidth="1"/>
    <col min="13059" max="13059" width="13.5703125" style="73" customWidth="1"/>
    <col min="13060" max="13060" width="11.5703125" style="73" customWidth="1"/>
    <col min="13061" max="13061" width="12" style="73" customWidth="1"/>
    <col min="13062" max="13062" width="12.140625" style="73" customWidth="1"/>
    <col min="13063" max="13063" width="20.42578125" style="73" customWidth="1"/>
    <col min="13064" max="13064" width="17.5703125" style="73" customWidth="1"/>
    <col min="13065" max="13065" width="21.28515625" style="73" customWidth="1"/>
    <col min="13066" max="13066" width="16.5703125" style="73" customWidth="1"/>
    <col min="13067" max="13067" width="19.85546875" style="73" customWidth="1"/>
    <col min="13068" max="13068" width="17.28515625" style="73" customWidth="1"/>
    <col min="13069" max="13069" width="21.140625" style="73" customWidth="1"/>
    <col min="13070" max="13070" width="19.42578125" style="73" customWidth="1"/>
    <col min="13071" max="13071" width="20.140625" style="73" customWidth="1"/>
    <col min="13072" max="13072" width="10.28515625" style="73" customWidth="1"/>
    <col min="13073" max="13073" width="20.28515625" style="73" customWidth="1"/>
    <col min="13074" max="13074" width="21" style="73" customWidth="1"/>
    <col min="13075" max="13075" width="10.42578125" style="73" customWidth="1"/>
    <col min="13076" max="13076" width="10.28515625" style="73" customWidth="1"/>
    <col min="13077" max="13077" width="25.140625" style="73" customWidth="1"/>
    <col min="13078" max="13078" width="25.85546875" style="73" customWidth="1"/>
    <col min="13079" max="13079" width="17" style="73" customWidth="1"/>
    <col min="13080" max="13080" width="12.140625" style="73" customWidth="1"/>
    <col min="13081" max="13081" width="10.5703125" style="73" customWidth="1"/>
    <col min="13082" max="13082" width="12.7109375" style="73" customWidth="1"/>
    <col min="13083" max="13083" width="13.5703125" style="73" customWidth="1"/>
    <col min="13084" max="13084" width="17.85546875" style="73" customWidth="1"/>
    <col min="13085" max="13086" width="18.140625" style="73" customWidth="1"/>
    <col min="13087" max="13087" width="23.7109375" style="73" customWidth="1"/>
    <col min="13088" max="13088" width="21" style="73" customWidth="1"/>
    <col min="13089" max="13089" width="33.140625" style="73" customWidth="1"/>
    <col min="13090" max="13309" width="10.28515625" style="73" customWidth="1"/>
    <col min="13310" max="13310" width="4.42578125" style="73" customWidth="1"/>
    <col min="13311" max="13311" width="18.28515625" style="73" customWidth="1"/>
    <col min="13312" max="13312" width="19" style="73"/>
    <col min="13313" max="13313" width="13" style="73" customWidth="1"/>
    <col min="13314" max="13314" width="45.140625" style="73" customWidth="1"/>
    <col min="13315" max="13315" width="13.5703125" style="73" customWidth="1"/>
    <col min="13316" max="13316" width="11.5703125" style="73" customWidth="1"/>
    <col min="13317" max="13317" width="12" style="73" customWidth="1"/>
    <col min="13318" max="13318" width="12.140625" style="73" customWidth="1"/>
    <col min="13319" max="13319" width="20.42578125" style="73" customWidth="1"/>
    <col min="13320" max="13320" width="17.5703125" style="73" customWidth="1"/>
    <col min="13321" max="13321" width="21.28515625" style="73" customWidth="1"/>
    <col min="13322" max="13322" width="16.5703125" style="73" customWidth="1"/>
    <col min="13323" max="13323" width="19.85546875" style="73" customWidth="1"/>
    <col min="13324" max="13324" width="17.28515625" style="73" customWidth="1"/>
    <col min="13325" max="13325" width="21.140625" style="73" customWidth="1"/>
    <col min="13326" max="13326" width="19.42578125" style="73" customWidth="1"/>
    <col min="13327" max="13327" width="20.140625" style="73" customWidth="1"/>
    <col min="13328" max="13328" width="10.28515625" style="73" customWidth="1"/>
    <col min="13329" max="13329" width="20.28515625" style="73" customWidth="1"/>
    <col min="13330" max="13330" width="21" style="73" customWidth="1"/>
    <col min="13331" max="13331" width="10.42578125" style="73" customWidth="1"/>
    <col min="13332" max="13332" width="10.28515625" style="73" customWidth="1"/>
    <col min="13333" max="13333" width="25.140625" style="73" customWidth="1"/>
    <col min="13334" max="13334" width="25.85546875" style="73" customWidth="1"/>
    <col min="13335" max="13335" width="17" style="73" customWidth="1"/>
    <col min="13336" max="13336" width="12.140625" style="73" customWidth="1"/>
    <col min="13337" max="13337" width="10.5703125" style="73" customWidth="1"/>
    <col min="13338" max="13338" width="12.7109375" style="73" customWidth="1"/>
    <col min="13339" max="13339" width="13.5703125" style="73" customWidth="1"/>
    <col min="13340" max="13340" width="17.85546875" style="73" customWidth="1"/>
    <col min="13341" max="13342" width="18.140625" style="73" customWidth="1"/>
    <col min="13343" max="13343" width="23.7109375" style="73" customWidth="1"/>
    <col min="13344" max="13344" width="21" style="73" customWidth="1"/>
    <col min="13345" max="13345" width="33.140625" style="73" customWidth="1"/>
    <col min="13346" max="13565" width="10.28515625" style="73" customWidth="1"/>
    <col min="13566" max="13566" width="4.42578125" style="73" customWidth="1"/>
    <col min="13567" max="13567" width="18.28515625" style="73" customWidth="1"/>
    <col min="13568" max="13568" width="19" style="73"/>
    <col min="13569" max="13569" width="13" style="73" customWidth="1"/>
    <col min="13570" max="13570" width="45.140625" style="73" customWidth="1"/>
    <col min="13571" max="13571" width="13.5703125" style="73" customWidth="1"/>
    <col min="13572" max="13572" width="11.5703125" style="73" customWidth="1"/>
    <col min="13573" max="13573" width="12" style="73" customWidth="1"/>
    <col min="13574" max="13574" width="12.140625" style="73" customWidth="1"/>
    <col min="13575" max="13575" width="20.42578125" style="73" customWidth="1"/>
    <col min="13576" max="13576" width="17.5703125" style="73" customWidth="1"/>
    <col min="13577" max="13577" width="21.28515625" style="73" customWidth="1"/>
    <col min="13578" max="13578" width="16.5703125" style="73" customWidth="1"/>
    <col min="13579" max="13579" width="19.85546875" style="73" customWidth="1"/>
    <col min="13580" max="13580" width="17.28515625" style="73" customWidth="1"/>
    <col min="13581" max="13581" width="21.140625" style="73" customWidth="1"/>
    <col min="13582" max="13582" width="19.42578125" style="73" customWidth="1"/>
    <col min="13583" max="13583" width="20.140625" style="73" customWidth="1"/>
    <col min="13584" max="13584" width="10.28515625" style="73" customWidth="1"/>
    <col min="13585" max="13585" width="20.28515625" style="73" customWidth="1"/>
    <col min="13586" max="13586" width="21" style="73" customWidth="1"/>
    <col min="13587" max="13587" width="10.42578125" style="73" customWidth="1"/>
    <col min="13588" max="13588" width="10.28515625" style="73" customWidth="1"/>
    <col min="13589" max="13589" width="25.140625" style="73" customWidth="1"/>
    <col min="13590" max="13590" width="25.85546875" style="73" customWidth="1"/>
    <col min="13591" max="13591" width="17" style="73" customWidth="1"/>
    <col min="13592" max="13592" width="12.140625" style="73" customWidth="1"/>
    <col min="13593" max="13593" width="10.5703125" style="73" customWidth="1"/>
    <col min="13594" max="13594" width="12.7109375" style="73" customWidth="1"/>
    <col min="13595" max="13595" width="13.5703125" style="73" customWidth="1"/>
    <col min="13596" max="13596" width="17.85546875" style="73" customWidth="1"/>
    <col min="13597" max="13598" width="18.140625" style="73" customWidth="1"/>
    <col min="13599" max="13599" width="23.7109375" style="73" customWidth="1"/>
    <col min="13600" max="13600" width="21" style="73" customWidth="1"/>
    <col min="13601" max="13601" width="33.140625" style="73" customWidth="1"/>
    <col min="13602" max="13821" width="10.28515625" style="73" customWidth="1"/>
    <col min="13822" max="13822" width="4.42578125" style="73" customWidth="1"/>
    <col min="13823" max="13823" width="18.28515625" style="73" customWidth="1"/>
    <col min="13824" max="13824" width="19" style="73"/>
    <col min="13825" max="13825" width="13" style="73" customWidth="1"/>
    <col min="13826" max="13826" width="45.140625" style="73" customWidth="1"/>
    <col min="13827" max="13827" width="13.5703125" style="73" customWidth="1"/>
    <col min="13828" max="13828" width="11.5703125" style="73" customWidth="1"/>
    <col min="13829" max="13829" width="12" style="73" customWidth="1"/>
    <col min="13830" max="13830" width="12.140625" style="73" customWidth="1"/>
    <col min="13831" max="13831" width="20.42578125" style="73" customWidth="1"/>
    <col min="13832" max="13832" width="17.5703125" style="73" customWidth="1"/>
    <col min="13833" max="13833" width="21.28515625" style="73" customWidth="1"/>
    <col min="13834" max="13834" width="16.5703125" style="73" customWidth="1"/>
    <col min="13835" max="13835" width="19.85546875" style="73" customWidth="1"/>
    <col min="13836" max="13836" width="17.28515625" style="73" customWidth="1"/>
    <col min="13837" max="13837" width="21.140625" style="73" customWidth="1"/>
    <col min="13838" max="13838" width="19.42578125" style="73" customWidth="1"/>
    <col min="13839" max="13839" width="20.140625" style="73" customWidth="1"/>
    <col min="13840" max="13840" width="10.28515625" style="73" customWidth="1"/>
    <col min="13841" max="13841" width="20.28515625" style="73" customWidth="1"/>
    <col min="13842" max="13842" width="21" style="73" customWidth="1"/>
    <col min="13843" max="13843" width="10.42578125" style="73" customWidth="1"/>
    <col min="13844" max="13844" width="10.28515625" style="73" customWidth="1"/>
    <col min="13845" max="13845" width="25.140625" style="73" customWidth="1"/>
    <col min="13846" max="13846" width="25.85546875" style="73" customWidth="1"/>
    <col min="13847" max="13847" width="17" style="73" customWidth="1"/>
    <col min="13848" max="13848" width="12.140625" style="73" customWidth="1"/>
    <col min="13849" max="13849" width="10.5703125" style="73" customWidth="1"/>
    <col min="13850" max="13850" width="12.7109375" style="73" customWidth="1"/>
    <col min="13851" max="13851" width="13.5703125" style="73" customWidth="1"/>
    <col min="13852" max="13852" width="17.85546875" style="73" customWidth="1"/>
    <col min="13853" max="13854" width="18.140625" style="73" customWidth="1"/>
    <col min="13855" max="13855" width="23.7109375" style="73" customWidth="1"/>
    <col min="13856" max="13856" width="21" style="73" customWidth="1"/>
    <col min="13857" max="13857" width="33.140625" style="73" customWidth="1"/>
    <col min="13858" max="14077" width="10.28515625" style="73" customWidth="1"/>
    <col min="14078" max="14078" width="4.42578125" style="73" customWidth="1"/>
    <col min="14079" max="14079" width="18.28515625" style="73" customWidth="1"/>
    <col min="14080" max="14080" width="19" style="73"/>
    <col min="14081" max="14081" width="13" style="73" customWidth="1"/>
    <col min="14082" max="14082" width="45.140625" style="73" customWidth="1"/>
    <col min="14083" max="14083" width="13.5703125" style="73" customWidth="1"/>
    <col min="14084" max="14084" width="11.5703125" style="73" customWidth="1"/>
    <col min="14085" max="14085" width="12" style="73" customWidth="1"/>
    <col min="14086" max="14086" width="12.140625" style="73" customWidth="1"/>
    <col min="14087" max="14087" width="20.42578125" style="73" customWidth="1"/>
    <col min="14088" max="14088" width="17.5703125" style="73" customWidth="1"/>
    <col min="14089" max="14089" width="21.28515625" style="73" customWidth="1"/>
    <col min="14090" max="14090" width="16.5703125" style="73" customWidth="1"/>
    <col min="14091" max="14091" width="19.85546875" style="73" customWidth="1"/>
    <col min="14092" max="14092" width="17.28515625" style="73" customWidth="1"/>
    <col min="14093" max="14093" width="21.140625" style="73" customWidth="1"/>
    <col min="14094" max="14094" width="19.42578125" style="73" customWidth="1"/>
    <col min="14095" max="14095" width="20.140625" style="73" customWidth="1"/>
    <col min="14096" max="14096" width="10.28515625" style="73" customWidth="1"/>
    <col min="14097" max="14097" width="20.28515625" style="73" customWidth="1"/>
    <col min="14098" max="14098" width="21" style="73" customWidth="1"/>
    <col min="14099" max="14099" width="10.42578125" style="73" customWidth="1"/>
    <col min="14100" max="14100" width="10.28515625" style="73" customWidth="1"/>
    <col min="14101" max="14101" width="25.140625" style="73" customWidth="1"/>
    <col min="14102" max="14102" width="25.85546875" style="73" customWidth="1"/>
    <col min="14103" max="14103" width="17" style="73" customWidth="1"/>
    <col min="14104" max="14104" width="12.140625" style="73" customWidth="1"/>
    <col min="14105" max="14105" width="10.5703125" style="73" customWidth="1"/>
    <col min="14106" max="14106" width="12.7109375" style="73" customWidth="1"/>
    <col min="14107" max="14107" width="13.5703125" style="73" customWidth="1"/>
    <col min="14108" max="14108" width="17.85546875" style="73" customWidth="1"/>
    <col min="14109" max="14110" width="18.140625" style="73" customWidth="1"/>
    <col min="14111" max="14111" width="23.7109375" style="73" customWidth="1"/>
    <col min="14112" max="14112" width="21" style="73" customWidth="1"/>
    <col min="14113" max="14113" width="33.140625" style="73" customWidth="1"/>
    <col min="14114" max="14333" width="10.28515625" style="73" customWidth="1"/>
    <col min="14334" max="14334" width="4.42578125" style="73" customWidth="1"/>
    <col min="14335" max="14335" width="18.28515625" style="73" customWidth="1"/>
    <col min="14336" max="14336" width="19" style="73"/>
    <col min="14337" max="14337" width="13" style="73" customWidth="1"/>
    <col min="14338" max="14338" width="45.140625" style="73" customWidth="1"/>
    <col min="14339" max="14339" width="13.5703125" style="73" customWidth="1"/>
    <col min="14340" max="14340" width="11.5703125" style="73" customWidth="1"/>
    <col min="14341" max="14341" width="12" style="73" customWidth="1"/>
    <col min="14342" max="14342" width="12.140625" style="73" customWidth="1"/>
    <col min="14343" max="14343" width="20.42578125" style="73" customWidth="1"/>
    <col min="14344" max="14344" width="17.5703125" style="73" customWidth="1"/>
    <col min="14345" max="14345" width="21.28515625" style="73" customWidth="1"/>
    <col min="14346" max="14346" width="16.5703125" style="73" customWidth="1"/>
    <col min="14347" max="14347" width="19.85546875" style="73" customWidth="1"/>
    <col min="14348" max="14348" width="17.28515625" style="73" customWidth="1"/>
    <col min="14349" max="14349" width="21.140625" style="73" customWidth="1"/>
    <col min="14350" max="14350" width="19.42578125" style="73" customWidth="1"/>
    <col min="14351" max="14351" width="20.140625" style="73" customWidth="1"/>
    <col min="14352" max="14352" width="10.28515625" style="73" customWidth="1"/>
    <col min="14353" max="14353" width="20.28515625" style="73" customWidth="1"/>
    <col min="14354" max="14354" width="21" style="73" customWidth="1"/>
    <col min="14355" max="14355" width="10.42578125" style="73" customWidth="1"/>
    <col min="14356" max="14356" width="10.28515625" style="73" customWidth="1"/>
    <col min="14357" max="14357" width="25.140625" style="73" customWidth="1"/>
    <col min="14358" max="14358" width="25.85546875" style="73" customWidth="1"/>
    <col min="14359" max="14359" width="17" style="73" customWidth="1"/>
    <col min="14360" max="14360" width="12.140625" style="73" customWidth="1"/>
    <col min="14361" max="14361" width="10.5703125" style="73" customWidth="1"/>
    <col min="14362" max="14362" width="12.7109375" style="73" customWidth="1"/>
    <col min="14363" max="14363" width="13.5703125" style="73" customWidth="1"/>
    <col min="14364" max="14364" width="17.85546875" style="73" customWidth="1"/>
    <col min="14365" max="14366" width="18.140625" style="73" customWidth="1"/>
    <col min="14367" max="14367" width="23.7109375" style="73" customWidth="1"/>
    <col min="14368" max="14368" width="21" style="73" customWidth="1"/>
    <col min="14369" max="14369" width="33.140625" style="73" customWidth="1"/>
    <col min="14370" max="14589" width="10.28515625" style="73" customWidth="1"/>
    <col min="14590" max="14590" width="4.42578125" style="73" customWidth="1"/>
    <col min="14591" max="14591" width="18.28515625" style="73" customWidth="1"/>
    <col min="14592" max="14592" width="19" style="73"/>
    <col min="14593" max="14593" width="13" style="73" customWidth="1"/>
    <col min="14594" max="14594" width="45.140625" style="73" customWidth="1"/>
    <col min="14595" max="14595" width="13.5703125" style="73" customWidth="1"/>
    <col min="14596" max="14596" width="11.5703125" style="73" customWidth="1"/>
    <col min="14597" max="14597" width="12" style="73" customWidth="1"/>
    <col min="14598" max="14598" width="12.140625" style="73" customWidth="1"/>
    <col min="14599" max="14599" width="20.42578125" style="73" customWidth="1"/>
    <col min="14600" max="14600" width="17.5703125" style="73" customWidth="1"/>
    <col min="14601" max="14601" width="21.28515625" style="73" customWidth="1"/>
    <col min="14602" max="14602" width="16.5703125" style="73" customWidth="1"/>
    <col min="14603" max="14603" width="19.85546875" style="73" customWidth="1"/>
    <col min="14604" max="14604" width="17.28515625" style="73" customWidth="1"/>
    <col min="14605" max="14605" width="21.140625" style="73" customWidth="1"/>
    <col min="14606" max="14606" width="19.42578125" style="73" customWidth="1"/>
    <col min="14607" max="14607" width="20.140625" style="73" customWidth="1"/>
    <col min="14608" max="14608" width="10.28515625" style="73" customWidth="1"/>
    <col min="14609" max="14609" width="20.28515625" style="73" customWidth="1"/>
    <col min="14610" max="14610" width="21" style="73" customWidth="1"/>
    <col min="14611" max="14611" width="10.42578125" style="73" customWidth="1"/>
    <col min="14612" max="14612" width="10.28515625" style="73" customWidth="1"/>
    <col min="14613" max="14613" width="25.140625" style="73" customWidth="1"/>
    <col min="14614" max="14614" width="25.85546875" style="73" customWidth="1"/>
    <col min="14615" max="14615" width="17" style="73" customWidth="1"/>
    <col min="14616" max="14616" width="12.140625" style="73" customWidth="1"/>
    <col min="14617" max="14617" width="10.5703125" style="73" customWidth="1"/>
    <col min="14618" max="14618" width="12.7109375" style="73" customWidth="1"/>
    <col min="14619" max="14619" width="13.5703125" style="73" customWidth="1"/>
    <col min="14620" max="14620" width="17.85546875" style="73" customWidth="1"/>
    <col min="14621" max="14622" width="18.140625" style="73" customWidth="1"/>
    <col min="14623" max="14623" width="23.7109375" style="73" customWidth="1"/>
    <col min="14624" max="14624" width="21" style="73" customWidth="1"/>
    <col min="14625" max="14625" width="33.140625" style="73" customWidth="1"/>
    <col min="14626" max="14845" width="10.28515625" style="73" customWidth="1"/>
    <col min="14846" max="14846" width="4.42578125" style="73" customWidth="1"/>
    <col min="14847" max="14847" width="18.28515625" style="73" customWidth="1"/>
    <col min="14848" max="14848" width="19" style="73"/>
    <col min="14849" max="14849" width="13" style="73" customWidth="1"/>
    <col min="14850" max="14850" width="45.140625" style="73" customWidth="1"/>
    <col min="14851" max="14851" width="13.5703125" style="73" customWidth="1"/>
    <col min="14852" max="14852" width="11.5703125" style="73" customWidth="1"/>
    <col min="14853" max="14853" width="12" style="73" customWidth="1"/>
    <col min="14854" max="14854" width="12.140625" style="73" customWidth="1"/>
    <col min="14855" max="14855" width="20.42578125" style="73" customWidth="1"/>
    <col min="14856" max="14856" width="17.5703125" style="73" customWidth="1"/>
    <col min="14857" max="14857" width="21.28515625" style="73" customWidth="1"/>
    <col min="14858" max="14858" width="16.5703125" style="73" customWidth="1"/>
    <col min="14859" max="14859" width="19.85546875" style="73" customWidth="1"/>
    <col min="14860" max="14860" width="17.28515625" style="73" customWidth="1"/>
    <col min="14861" max="14861" width="21.140625" style="73" customWidth="1"/>
    <col min="14862" max="14862" width="19.42578125" style="73" customWidth="1"/>
    <col min="14863" max="14863" width="20.140625" style="73" customWidth="1"/>
    <col min="14864" max="14864" width="10.28515625" style="73" customWidth="1"/>
    <col min="14865" max="14865" width="20.28515625" style="73" customWidth="1"/>
    <col min="14866" max="14866" width="21" style="73" customWidth="1"/>
    <col min="14867" max="14867" width="10.42578125" style="73" customWidth="1"/>
    <col min="14868" max="14868" width="10.28515625" style="73" customWidth="1"/>
    <col min="14869" max="14869" width="25.140625" style="73" customWidth="1"/>
    <col min="14870" max="14870" width="25.85546875" style="73" customWidth="1"/>
    <col min="14871" max="14871" width="17" style="73" customWidth="1"/>
    <col min="14872" max="14872" width="12.140625" style="73" customWidth="1"/>
    <col min="14873" max="14873" width="10.5703125" style="73" customWidth="1"/>
    <col min="14874" max="14874" width="12.7109375" style="73" customWidth="1"/>
    <col min="14875" max="14875" width="13.5703125" style="73" customWidth="1"/>
    <col min="14876" max="14876" width="17.85546875" style="73" customWidth="1"/>
    <col min="14877" max="14878" width="18.140625" style="73" customWidth="1"/>
    <col min="14879" max="14879" width="23.7109375" style="73" customWidth="1"/>
    <col min="14880" max="14880" width="21" style="73" customWidth="1"/>
    <col min="14881" max="14881" width="33.140625" style="73" customWidth="1"/>
    <col min="14882" max="15101" width="10.28515625" style="73" customWidth="1"/>
    <col min="15102" max="15102" width="4.42578125" style="73" customWidth="1"/>
    <col min="15103" max="15103" width="18.28515625" style="73" customWidth="1"/>
    <col min="15104" max="15104" width="19" style="73"/>
    <col min="15105" max="15105" width="13" style="73" customWidth="1"/>
    <col min="15106" max="15106" width="45.140625" style="73" customWidth="1"/>
    <col min="15107" max="15107" width="13.5703125" style="73" customWidth="1"/>
    <col min="15108" max="15108" width="11.5703125" style="73" customWidth="1"/>
    <col min="15109" max="15109" width="12" style="73" customWidth="1"/>
    <col min="15110" max="15110" width="12.140625" style="73" customWidth="1"/>
    <col min="15111" max="15111" width="20.42578125" style="73" customWidth="1"/>
    <col min="15112" max="15112" width="17.5703125" style="73" customWidth="1"/>
    <col min="15113" max="15113" width="21.28515625" style="73" customWidth="1"/>
    <col min="15114" max="15114" width="16.5703125" style="73" customWidth="1"/>
    <col min="15115" max="15115" width="19.85546875" style="73" customWidth="1"/>
    <col min="15116" max="15116" width="17.28515625" style="73" customWidth="1"/>
    <col min="15117" max="15117" width="21.140625" style="73" customWidth="1"/>
    <col min="15118" max="15118" width="19.42578125" style="73" customWidth="1"/>
    <col min="15119" max="15119" width="20.140625" style="73" customWidth="1"/>
    <col min="15120" max="15120" width="10.28515625" style="73" customWidth="1"/>
    <col min="15121" max="15121" width="20.28515625" style="73" customWidth="1"/>
    <col min="15122" max="15122" width="21" style="73" customWidth="1"/>
    <col min="15123" max="15123" width="10.42578125" style="73" customWidth="1"/>
    <col min="15124" max="15124" width="10.28515625" style="73" customWidth="1"/>
    <col min="15125" max="15125" width="25.140625" style="73" customWidth="1"/>
    <col min="15126" max="15126" width="25.85546875" style="73" customWidth="1"/>
    <col min="15127" max="15127" width="17" style="73" customWidth="1"/>
    <col min="15128" max="15128" width="12.140625" style="73" customWidth="1"/>
    <col min="15129" max="15129" width="10.5703125" style="73" customWidth="1"/>
    <col min="15130" max="15130" width="12.7109375" style="73" customWidth="1"/>
    <col min="15131" max="15131" width="13.5703125" style="73" customWidth="1"/>
    <col min="15132" max="15132" width="17.85546875" style="73" customWidth="1"/>
    <col min="15133" max="15134" width="18.140625" style="73" customWidth="1"/>
    <col min="15135" max="15135" width="23.7109375" style="73" customWidth="1"/>
    <col min="15136" max="15136" width="21" style="73" customWidth="1"/>
    <col min="15137" max="15137" width="33.140625" style="73" customWidth="1"/>
    <col min="15138" max="15357" width="10.28515625" style="73" customWidth="1"/>
    <col min="15358" max="15358" width="4.42578125" style="73" customWidth="1"/>
    <col min="15359" max="15359" width="18.28515625" style="73" customWidth="1"/>
    <col min="15360" max="15360" width="19" style="73"/>
    <col min="15361" max="15361" width="13" style="73" customWidth="1"/>
    <col min="15362" max="15362" width="45.140625" style="73" customWidth="1"/>
    <col min="15363" max="15363" width="13.5703125" style="73" customWidth="1"/>
    <col min="15364" max="15364" width="11.5703125" style="73" customWidth="1"/>
    <col min="15365" max="15365" width="12" style="73" customWidth="1"/>
    <col min="15366" max="15366" width="12.140625" style="73" customWidth="1"/>
    <col min="15367" max="15367" width="20.42578125" style="73" customWidth="1"/>
    <col min="15368" max="15368" width="17.5703125" style="73" customWidth="1"/>
    <col min="15369" max="15369" width="21.28515625" style="73" customWidth="1"/>
    <col min="15370" max="15370" width="16.5703125" style="73" customWidth="1"/>
    <col min="15371" max="15371" width="19.85546875" style="73" customWidth="1"/>
    <col min="15372" max="15372" width="17.28515625" style="73" customWidth="1"/>
    <col min="15373" max="15373" width="21.140625" style="73" customWidth="1"/>
    <col min="15374" max="15374" width="19.42578125" style="73" customWidth="1"/>
    <col min="15375" max="15375" width="20.140625" style="73" customWidth="1"/>
    <col min="15376" max="15376" width="10.28515625" style="73" customWidth="1"/>
    <col min="15377" max="15377" width="20.28515625" style="73" customWidth="1"/>
    <col min="15378" max="15378" width="21" style="73" customWidth="1"/>
    <col min="15379" max="15379" width="10.42578125" style="73" customWidth="1"/>
    <col min="15380" max="15380" width="10.28515625" style="73" customWidth="1"/>
    <col min="15381" max="15381" width="25.140625" style="73" customWidth="1"/>
    <col min="15382" max="15382" width="25.85546875" style="73" customWidth="1"/>
    <col min="15383" max="15383" width="17" style="73" customWidth="1"/>
    <col min="15384" max="15384" width="12.140625" style="73" customWidth="1"/>
    <col min="15385" max="15385" width="10.5703125" style="73" customWidth="1"/>
    <col min="15386" max="15386" width="12.7109375" style="73" customWidth="1"/>
    <col min="15387" max="15387" width="13.5703125" style="73" customWidth="1"/>
    <col min="15388" max="15388" width="17.85546875" style="73" customWidth="1"/>
    <col min="15389" max="15390" width="18.140625" style="73" customWidth="1"/>
    <col min="15391" max="15391" width="23.7109375" style="73" customWidth="1"/>
    <col min="15392" max="15392" width="21" style="73" customWidth="1"/>
    <col min="15393" max="15393" width="33.140625" style="73" customWidth="1"/>
    <col min="15394" max="15613" width="10.28515625" style="73" customWidth="1"/>
    <col min="15614" max="15614" width="4.42578125" style="73" customWidth="1"/>
    <col min="15615" max="15615" width="18.28515625" style="73" customWidth="1"/>
    <col min="15616" max="15616" width="19" style="73"/>
    <col min="15617" max="15617" width="13" style="73" customWidth="1"/>
    <col min="15618" max="15618" width="45.140625" style="73" customWidth="1"/>
    <col min="15619" max="15619" width="13.5703125" style="73" customWidth="1"/>
    <col min="15620" max="15620" width="11.5703125" style="73" customWidth="1"/>
    <col min="15621" max="15621" width="12" style="73" customWidth="1"/>
    <col min="15622" max="15622" width="12.140625" style="73" customWidth="1"/>
    <col min="15623" max="15623" width="20.42578125" style="73" customWidth="1"/>
    <col min="15624" max="15624" width="17.5703125" style="73" customWidth="1"/>
    <col min="15625" max="15625" width="21.28515625" style="73" customWidth="1"/>
    <col min="15626" max="15626" width="16.5703125" style="73" customWidth="1"/>
    <col min="15627" max="15627" width="19.85546875" style="73" customWidth="1"/>
    <col min="15628" max="15628" width="17.28515625" style="73" customWidth="1"/>
    <col min="15629" max="15629" width="21.140625" style="73" customWidth="1"/>
    <col min="15630" max="15630" width="19.42578125" style="73" customWidth="1"/>
    <col min="15631" max="15631" width="20.140625" style="73" customWidth="1"/>
    <col min="15632" max="15632" width="10.28515625" style="73" customWidth="1"/>
    <col min="15633" max="15633" width="20.28515625" style="73" customWidth="1"/>
    <col min="15634" max="15634" width="21" style="73" customWidth="1"/>
    <col min="15635" max="15635" width="10.42578125" style="73" customWidth="1"/>
    <col min="15636" max="15636" width="10.28515625" style="73" customWidth="1"/>
    <col min="15637" max="15637" width="25.140625" style="73" customWidth="1"/>
    <col min="15638" max="15638" width="25.85546875" style="73" customWidth="1"/>
    <col min="15639" max="15639" width="17" style="73" customWidth="1"/>
    <col min="15640" max="15640" width="12.140625" style="73" customWidth="1"/>
    <col min="15641" max="15641" width="10.5703125" style="73" customWidth="1"/>
    <col min="15642" max="15642" width="12.7109375" style="73" customWidth="1"/>
    <col min="15643" max="15643" width="13.5703125" style="73" customWidth="1"/>
    <col min="15644" max="15644" width="17.85546875" style="73" customWidth="1"/>
    <col min="15645" max="15646" width="18.140625" style="73" customWidth="1"/>
    <col min="15647" max="15647" width="23.7109375" style="73" customWidth="1"/>
    <col min="15648" max="15648" width="21" style="73" customWidth="1"/>
    <col min="15649" max="15649" width="33.140625" style="73" customWidth="1"/>
    <col min="15650" max="15869" width="10.28515625" style="73" customWidth="1"/>
    <col min="15870" max="15870" width="4.42578125" style="73" customWidth="1"/>
    <col min="15871" max="15871" width="18.28515625" style="73" customWidth="1"/>
    <col min="15872" max="15872" width="19" style="73"/>
    <col min="15873" max="15873" width="13" style="73" customWidth="1"/>
    <col min="15874" max="15874" width="45.140625" style="73" customWidth="1"/>
    <col min="15875" max="15875" width="13.5703125" style="73" customWidth="1"/>
    <col min="15876" max="15876" width="11.5703125" style="73" customWidth="1"/>
    <col min="15877" max="15877" width="12" style="73" customWidth="1"/>
    <col min="15878" max="15878" width="12.140625" style="73" customWidth="1"/>
    <col min="15879" max="15879" width="20.42578125" style="73" customWidth="1"/>
    <col min="15880" max="15880" width="17.5703125" style="73" customWidth="1"/>
    <col min="15881" max="15881" width="21.28515625" style="73" customWidth="1"/>
    <col min="15882" max="15882" width="16.5703125" style="73" customWidth="1"/>
    <col min="15883" max="15883" width="19.85546875" style="73" customWidth="1"/>
    <col min="15884" max="15884" width="17.28515625" style="73" customWidth="1"/>
    <col min="15885" max="15885" width="21.140625" style="73" customWidth="1"/>
    <col min="15886" max="15886" width="19.42578125" style="73" customWidth="1"/>
    <col min="15887" max="15887" width="20.140625" style="73" customWidth="1"/>
    <col min="15888" max="15888" width="10.28515625" style="73" customWidth="1"/>
    <col min="15889" max="15889" width="20.28515625" style="73" customWidth="1"/>
    <col min="15890" max="15890" width="21" style="73" customWidth="1"/>
    <col min="15891" max="15891" width="10.42578125" style="73" customWidth="1"/>
    <col min="15892" max="15892" width="10.28515625" style="73" customWidth="1"/>
    <col min="15893" max="15893" width="25.140625" style="73" customWidth="1"/>
    <col min="15894" max="15894" width="25.85546875" style="73" customWidth="1"/>
    <col min="15895" max="15895" width="17" style="73" customWidth="1"/>
    <col min="15896" max="15896" width="12.140625" style="73" customWidth="1"/>
    <col min="15897" max="15897" width="10.5703125" style="73" customWidth="1"/>
    <col min="15898" max="15898" width="12.7109375" style="73" customWidth="1"/>
    <col min="15899" max="15899" width="13.5703125" style="73" customWidth="1"/>
    <col min="15900" max="15900" width="17.85546875" style="73" customWidth="1"/>
    <col min="15901" max="15902" width="18.140625" style="73" customWidth="1"/>
    <col min="15903" max="15903" width="23.7109375" style="73" customWidth="1"/>
    <col min="15904" max="15904" width="21" style="73" customWidth="1"/>
    <col min="15905" max="15905" width="33.140625" style="73" customWidth="1"/>
    <col min="15906" max="16125" width="10.28515625" style="73" customWidth="1"/>
    <col min="16126" max="16126" width="4.42578125" style="73" customWidth="1"/>
    <col min="16127" max="16127" width="18.28515625" style="73" customWidth="1"/>
    <col min="16128" max="16128" width="19" style="73"/>
    <col min="16129" max="16129" width="13" style="73" customWidth="1"/>
    <col min="16130" max="16130" width="45.140625" style="73" customWidth="1"/>
    <col min="16131" max="16131" width="13.5703125" style="73" customWidth="1"/>
    <col min="16132" max="16132" width="11.5703125" style="73" customWidth="1"/>
    <col min="16133" max="16133" width="12" style="73" customWidth="1"/>
    <col min="16134" max="16134" width="12.140625" style="73" customWidth="1"/>
    <col min="16135" max="16135" width="20.42578125" style="73" customWidth="1"/>
    <col min="16136" max="16136" width="17.5703125" style="73" customWidth="1"/>
    <col min="16137" max="16137" width="21.28515625" style="73" customWidth="1"/>
    <col min="16138" max="16138" width="16.5703125" style="73" customWidth="1"/>
    <col min="16139" max="16139" width="19.85546875" style="73" customWidth="1"/>
    <col min="16140" max="16140" width="17.28515625" style="73" customWidth="1"/>
    <col min="16141" max="16141" width="21.140625" style="73" customWidth="1"/>
    <col min="16142" max="16142" width="19.42578125" style="73" customWidth="1"/>
    <col min="16143" max="16143" width="20.140625" style="73" customWidth="1"/>
    <col min="16144" max="16144" width="10.28515625" style="73" customWidth="1"/>
    <col min="16145" max="16145" width="20.28515625" style="73" customWidth="1"/>
    <col min="16146" max="16146" width="21" style="73" customWidth="1"/>
    <col min="16147" max="16147" width="10.42578125" style="73" customWidth="1"/>
    <col min="16148" max="16148" width="10.28515625" style="73" customWidth="1"/>
    <col min="16149" max="16149" width="25.140625" style="73" customWidth="1"/>
    <col min="16150" max="16150" width="25.85546875" style="73" customWidth="1"/>
    <col min="16151" max="16151" width="17" style="73" customWidth="1"/>
    <col min="16152" max="16152" width="12.140625" style="73" customWidth="1"/>
    <col min="16153" max="16153" width="10.5703125" style="73" customWidth="1"/>
    <col min="16154" max="16154" width="12.7109375" style="73" customWidth="1"/>
    <col min="16155" max="16155" width="13.5703125" style="73" customWidth="1"/>
    <col min="16156" max="16156" width="17.85546875" style="73" customWidth="1"/>
    <col min="16157" max="16158" width="18.140625" style="73" customWidth="1"/>
    <col min="16159" max="16159" width="23.7109375" style="73" customWidth="1"/>
    <col min="16160" max="16160" width="21" style="73" customWidth="1"/>
    <col min="16161" max="16161" width="33.140625" style="73" customWidth="1"/>
    <col min="16162" max="16381" width="10.28515625" style="73" customWidth="1"/>
    <col min="16382" max="16382" width="4.42578125" style="73" customWidth="1"/>
    <col min="16383" max="16383" width="18.28515625" style="73" customWidth="1"/>
    <col min="16384" max="16384" width="19" style="73"/>
  </cols>
  <sheetData>
    <row r="1" spans="1:52" ht="18.75" customHeight="1" x14ac:dyDescent="0.25">
      <c r="P1" s="86"/>
      <c r="AD1" s="87"/>
    </row>
    <row r="2" spans="1:52" ht="18.75" customHeight="1" x14ac:dyDescent="0.3">
      <c r="P2" s="88"/>
      <c r="AD2" s="79"/>
    </row>
    <row r="3" spans="1:52" ht="18.75" customHeight="1" x14ac:dyDescent="0.3">
      <c r="P3" s="88"/>
      <c r="AD3" s="79"/>
    </row>
    <row r="4" spans="1:52" ht="18.75" customHeight="1" x14ac:dyDescent="0.3">
      <c r="A4" s="501"/>
      <c r="B4" s="501"/>
      <c r="C4" s="501"/>
      <c r="D4" s="501"/>
      <c r="E4" s="501"/>
      <c r="F4" s="501"/>
      <c r="G4" s="501"/>
      <c r="H4" s="501"/>
      <c r="I4" s="501"/>
      <c r="J4" s="501"/>
      <c r="K4" s="501"/>
      <c r="L4" s="501"/>
      <c r="M4" s="501"/>
      <c r="N4" s="501"/>
      <c r="O4" s="501"/>
      <c r="P4" s="501"/>
      <c r="AD4" s="79"/>
    </row>
    <row r="5" spans="1:52" ht="16.5" customHeight="1" x14ac:dyDescent="0.25">
      <c r="A5" s="501" t="s">
        <v>461</v>
      </c>
      <c r="B5" s="501"/>
      <c r="C5" s="501"/>
      <c r="D5" s="501"/>
      <c r="E5" s="501"/>
      <c r="F5" s="501"/>
      <c r="G5" s="501"/>
      <c r="H5" s="501"/>
      <c r="I5" s="501"/>
      <c r="J5" s="501"/>
      <c r="K5" s="501"/>
      <c r="L5" s="501"/>
      <c r="M5" s="501"/>
      <c r="N5" s="501"/>
      <c r="O5" s="501"/>
      <c r="P5" s="501"/>
      <c r="Q5" s="81"/>
      <c r="R5" s="81"/>
      <c r="S5" s="81"/>
      <c r="T5" s="81"/>
      <c r="U5" s="81"/>
      <c r="V5" s="81"/>
      <c r="W5" s="81"/>
      <c r="X5" s="81"/>
      <c r="Y5" s="81"/>
      <c r="Z5" s="81"/>
      <c r="AA5" s="81"/>
      <c r="AB5" s="81"/>
      <c r="AC5" s="81"/>
      <c r="AD5" s="81"/>
      <c r="AE5" s="81"/>
      <c r="AF5" s="81"/>
      <c r="AG5" s="81"/>
    </row>
    <row r="6" spans="1:52" ht="16.5" customHeight="1" x14ac:dyDescent="0.25">
      <c r="A6" s="89"/>
      <c r="B6" s="90"/>
      <c r="C6" s="90"/>
      <c r="D6" s="90"/>
      <c r="E6" s="90"/>
      <c r="F6" s="90"/>
      <c r="G6" s="90"/>
      <c r="H6" s="90"/>
      <c r="I6" s="90"/>
      <c r="J6" s="90"/>
      <c r="K6" s="90"/>
      <c r="L6" s="90"/>
      <c r="M6" s="90"/>
      <c r="N6" s="90"/>
      <c r="O6" s="90"/>
      <c r="P6" s="90"/>
      <c r="Q6" s="81"/>
      <c r="R6" s="81"/>
      <c r="S6" s="81"/>
      <c r="T6" s="81"/>
      <c r="U6" s="81"/>
      <c r="V6" s="81"/>
      <c r="W6" s="81"/>
      <c r="X6" s="81"/>
      <c r="Y6" s="81"/>
      <c r="Z6" s="81"/>
      <c r="AA6" s="81"/>
      <c r="AB6" s="81"/>
      <c r="AC6" s="81"/>
      <c r="AD6" s="81"/>
      <c r="AE6" s="81"/>
      <c r="AF6" s="81"/>
      <c r="AG6" s="81"/>
    </row>
    <row r="7" spans="1:52" ht="15.75" customHeight="1" x14ac:dyDescent="0.25">
      <c r="A7" s="502" t="s">
        <v>800</v>
      </c>
      <c r="B7" s="502"/>
      <c r="C7" s="502"/>
      <c r="D7" s="502"/>
      <c r="E7" s="502"/>
      <c r="F7" s="502"/>
      <c r="G7" s="502"/>
      <c r="H7" s="502"/>
      <c r="I7" s="502"/>
      <c r="J7" s="502"/>
      <c r="K7" s="502"/>
      <c r="L7" s="502"/>
      <c r="M7" s="502"/>
      <c r="N7" s="502"/>
      <c r="O7" s="502"/>
      <c r="P7" s="502"/>
      <c r="Q7" s="74"/>
      <c r="R7" s="74"/>
      <c r="S7" s="74"/>
      <c r="T7" s="74"/>
      <c r="U7" s="74"/>
      <c r="V7" s="74"/>
      <c r="W7" s="74"/>
      <c r="X7" s="74"/>
      <c r="Y7" s="74"/>
      <c r="Z7" s="74"/>
      <c r="AA7" s="74"/>
      <c r="AB7" s="74"/>
      <c r="AC7" s="74"/>
      <c r="AD7" s="74"/>
      <c r="AE7" s="74"/>
      <c r="AF7" s="74"/>
      <c r="AG7" s="74"/>
    </row>
    <row r="8" spans="1:52" ht="15.75" customHeight="1" x14ac:dyDescent="0.25">
      <c r="A8" s="503" t="s">
        <v>2</v>
      </c>
      <c r="B8" s="503"/>
      <c r="C8" s="503"/>
      <c r="D8" s="503"/>
      <c r="E8" s="503"/>
      <c r="F8" s="503"/>
      <c r="G8" s="503"/>
      <c r="H8" s="503"/>
      <c r="I8" s="503"/>
      <c r="J8" s="503"/>
      <c r="K8" s="503"/>
      <c r="L8" s="503"/>
      <c r="M8" s="503"/>
      <c r="N8" s="503"/>
      <c r="O8" s="503"/>
      <c r="P8" s="503"/>
      <c r="Q8" s="75"/>
      <c r="R8" s="75"/>
      <c r="S8" s="75"/>
      <c r="T8" s="75"/>
      <c r="U8" s="75"/>
      <c r="V8" s="75"/>
      <c r="W8" s="75"/>
      <c r="X8" s="75"/>
      <c r="Y8" s="75"/>
      <c r="Z8" s="75"/>
      <c r="AA8" s="75"/>
      <c r="AB8" s="75"/>
      <c r="AC8" s="75"/>
      <c r="AD8" s="75"/>
      <c r="AE8" s="75"/>
      <c r="AF8" s="75"/>
      <c r="AG8" s="75"/>
    </row>
    <row r="9" spans="1:52" ht="15" customHeight="1" x14ac:dyDescent="0.25">
      <c r="A9" s="504"/>
      <c r="B9" s="504"/>
      <c r="C9" s="504"/>
      <c r="D9" s="504"/>
      <c r="E9" s="504"/>
      <c r="F9" s="504"/>
      <c r="G9" s="504"/>
      <c r="H9" s="504"/>
      <c r="I9" s="504"/>
      <c r="J9" s="504"/>
      <c r="K9" s="504"/>
      <c r="L9" s="504"/>
      <c r="M9" s="504"/>
      <c r="N9" s="504"/>
      <c r="O9" s="504"/>
      <c r="P9" s="504"/>
      <c r="Q9" s="82"/>
      <c r="R9" s="82"/>
      <c r="S9" s="82"/>
      <c r="T9" s="82"/>
      <c r="U9" s="82"/>
      <c r="V9" s="82"/>
      <c r="W9" s="82"/>
      <c r="X9" s="82"/>
      <c r="Y9" s="82"/>
      <c r="Z9" s="82"/>
      <c r="AA9" s="82"/>
      <c r="AB9" s="82"/>
      <c r="AC9" s="82"/>
      <c r="AD9" s="82"/>
      <c r="AE9" s="82"/>
      <c r="AF9" s="82"/>
      <c r="AG9" s="82"/>
    </row>
    <row r="10" spans="1:52" ht="18" customHeight="1" x14ac:dyDescent="0.25">
      <c r="A10" s="505" t="s">
        <v>802</v>
      </c>
      <c r="B10" s="505"/>
      <c r="C10" s="505"/>
      <c r="D10" s="505"/>
      <c r="E10" s="505"/>
      <c r="F10" s="505"/>
      <c r="G10" s="505"/>
      <c r="H10" s="505"/>
      <c r="I10" s="505"/>
      <c r="J10" s="505"/>
      <c r="K10" s="505"/>
      <c r="L10" s="505"/>
      <c r="M10" s="505"/>
      <c r="N10" s="505"/>
      <c r="O10" s="505"/>
      <c r="P10" s="505"/>
      <c r="Q10" s="83"/>
      <c r="R10" s="83"/>
      <c r="S10" s="83"/>
      <c r="T10" s="83"/>
      <c r="U10" s="83"/>
      <c r="V10" s="83"/>
      <c r="W10" s="83"/>
      <c r="X10" s="83"/>
      <c r="Y10" s="83"/>
      <c r="Z10" s="83"/>
      <c r="AA10" s="83"/>
      <c r="AB10" s="83"/>
      <c r="AC10" s="83"/>
      <c r="AD10" s="83"/>
      <c r="AE10" s="83"/>
      <c r="AF10" s="83"/>
      <c r="AG10" s="83"/>
    </row>
    <row r="11" spans="1:52" ht="18" customHeight="1" x14ac:dyDescent="0.25">
      <c r="A11" s="294"/>
      <c r="B11" s="295"/>
      <c r="C11" s="295"/>
      <c r="D11" s="295"/>
      <c r="E11" s="295"/>
      <c r="F11" s="295"/>
      <c r="G11" s="295"/>
      <c r="H11" s="295"/>
      <c r="I11" s="295"/>
      <c r="J11" s="295"/>
      <c r="K11" s="295"/>
      <c r="L11" s="295"/>
      <c r="M11" s="295"/>
      <c r="N11" s="295"/>
      <c r="O11" s="295"/>
      <c r="P11" s="295"/>
      <c r="Q11" s="83"/>
      <c r="R11" s="83"/>
      <c r="S11" s="83"/>
      <c r="T11" s="83"/>
      <c r="U11" s="83"/>
      <c r="V11" s="83"/>
      <c r="W11" s="83"/>
      <c r="X11" s="83"/>
      <c r="Y11" s="83"/>
      <c r="Z11" s="83"/>
      <c r="AA11" s="83"/>
      <c r="AB11" s="83"/>
      <c r="AC11" s="83"/>
      <c r="AD11" s="83"/>
      <c r="AE11" s="83"/>
      <c r="AF11" s="83"/>
      <c r="AG11" s="83"/>
    </row>
    <row r="12" spans="1:52" ht="18.75" customHeight="1" x14ac:dyDescent="0.3">
      <c r="A12" s="505" t="s">
        <v>3</v>
      </c>
      <c r="B12" s="505"/>
      <c r="C12" s="505"/>
      <c r="D12" s="505"/>
      <c r="E12" s="505"/>
      <c r="F12" s="505"/>
      <c r="G12" s="505"/>
      <c r="H12" s="505"/>
      <c r="I12" s="505"/>
      <c r="J12" s="505"/>
      <c r="K12" s="505"/>
      <c r="L12" s="505"/>
      <c r="M12" s="505"/>
      <c r="N12" s="505"/>
      <c r="O12" s="505"/>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row>
    <row r="13" spans="1:52" ht="16.5" customHeight="1" x14ac:dyDescent="0.25">
      <c r="A13" s="506" t="s">
        <v>462</v>
      </c>
      <c r="B13" s="506"/>
      <c r="C13" s="506"/>
      <c r="D13" s="506"/>
      <c r="E13" s="506"/>
      <c r="F13" s="506"/>
      <c r="G13" s="506"/>
      <c r="H13" s="506"/>
      <c r="I13" s="506"/>
      <c r="J13" s="506"/>
      <c r="K13" s="506"/>
      <c r="L13" s="506"/>
      <c r="M13" s="506"/>
      <c r="N13" s="506"/>
      <c r="O13" s="50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c r="AW13" s="296"/>
      <c r="AX13" s="296"/>
      <c r="AY13" s="296"/>
      <c r="AZ13" s="296"/>
    </row>
    <row r="14" spans="1:52" ht="15" customHeight="1" x14ac:dyDescent="0.25">
      <c r="A14" s="507"/>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c r="AD14" s="507"/>
      <c r="AE14" s="507"/>
      <c r="AF14" s="507"/>
      <c r="AG14" s="507"/>
    </row>
    <row r="15" spans="1:52" ht="59.25" customHeight="1" x14ac:dyDescent="0.25">
      <c r="A15" s="508" t="s">
        <v>121</v>
      </c>
      <c r="B15" s="510" t="s">
        <v>463</v>
      </c>
      <c r="C15" s="510" t="s">
        <v>464</v>
      </c>
      <c r="D15" s="510" t="s">
        <v>465</v>
      </c>
      <c r="E15" s="510"/>
      <c r="F15" s="510"/>
      <c r="G15" s="510" t="s">
        <v>466</v>
      </c>
      <c r="H15" s="510" t="s">
        <v>808</v>
      </c>
      <c r="I15" s="510"/>
      <c r="J15" s="510" t="s">
        <v>784</v>
      </c>
      <c r="K15" s="510"/>
      <c r="L15" s="510" t="s">
        <v>785</v>
      </c>
      <c r="M15" s="510"/>
      <c r="N15" s="510" t="s">
        <v>786</v>
      </c>
      <c r="O15" s="510"/>
      <c r="P15" s="93"/>
      <c r="Q15" s="92"/>
      <c r="R15" s="93"/>
      <c r="S15" s="92"/>
      <c r="T15" s="92"/>
      <c r="U15" s="92"/>
      <c r="V15" s="92"/>
      <c r="W15" s="92"/>
      <c r="X15" s="94"/>
      <c r="Y15" s="94"/>
      <c r="Z15" s="94"/>
      <c r="AA15" s="94"/>
      <c r="AB15" s="94"/>
      <c r="AC15" s="94"/>
      <c r="AD15" s="94"/>
      <c r="AE15" s="94"/>
      <c r="AF15" s="94"/>
      <c r="AG15" s="94"/>
    </row>
    <row r="16" spans="1:52" ht="78.75" customHeight="1" x14ac:dyDescent="0.25">
      <c r="A16" s="508"/>
      <c r="B16" s="510"/>
      <c r="C16" s="510"/>
      <c r="D16" s="297" t="s">
        <v>810</v>
      </c>
      <c r="E16" s="297" t="s">
        <v>810</v>
      </c>
      <c r="F16" s="297" t="s">
        <v>809</v>
      </c>
      <c r="G16" s="510"/>
      <c r="H16" s="297" t="s">
        <v>193</v>
      </c>
      <c r="I16" s="297" t="s">
        <v>192</v>
      </c>
      <c r="J16" s="297" t="s">
        <v>193</v>
      </c>
      <c r="K16" s="297" t="s">
        <v>192</v>
      </c>
      <c r="L16" s="297" t="s">
        <v>193</v>
      </c>
      <c r="M16" s="297" t="s">
        <v>194</v>
      </c>
      <c r="N16" s="297" t="s">
        <v>193</v>
      </c>
      <c r="O16" s="297" t="s">
        <v>194</v>
      </c>
    </row>
    <row r="17" spans="1:15" ht="15.75" customHeight="1" x14ac:dyDescent="0.25">
      <c r="A17" s="298">
        <v>1</v>
      </c>
      <c r="B17" s="297">
        <v>2</v>
      </c>
      <c r="C17" s="297">
        <v>3</v>
      </c>
      <c r="D17" s="297">
        <v>4</v>
      </c>
      <c r="E17" s="297">
        <v>5</v>
      </c>
      <c r="F17" s="297">
        <v>6</v>
      </c>
      <c r="G17" s="297">
        <v>7</v>
      </c>
      <c r="H17" s="297">
        <v>8</v>
      </c>
      <c r="I17" s="297">
        <v>9</v>
      </c>
      <c r="J17" s="297">
        <v>10</v>
      </c>
      <c r="K17" s="297">
        <v>11</v>
      </c>
      <c r="L17" s="297">
        <v>12</v>
      </c>
      <c r="M17" s="297">
        <v>13</v>
      </c>
      <c r="N17" s="297">
        <v>14</v>
      </c>
      <c r="O17" s="297">
        <v>15</v>
      </c>
    </row>
    <row r="18" spans="1:15" ht="38.25" customHeight="1" x14ac:dyDescent="0.25">
      <c r="A18" s="298">
        <v>1</v>
      </c>
      <c r="B18" s="297" t="s">
        <v>467</v>
      </c>
      <c r="C18" s="297" t="s">
        <v>468</v>
      </c>
      <c r="D18" s="297" t="s">
        <v>469</v>
      </c>
      <c r="E18" s="297" t="s">
        <v>469</v>
      </c>
      <c r="F18" s="297" t="s">
        <v>469</v>
      </c>
      <c r="G18" s="297" t="s">
        <v>469</v>
      </c>
      <c r="H18" s="297" t="s">
        <v>469</v>
      </c>
      <c r="I18" s="297" t="s">
        <v>469</v>
      </c>
      <c r="J18" s="297" t="s">
        <v>469</v>
      </c>
      <c r="K18" s="297" t="s">
        <v>469</v>
      </c>
      <c r="L18" s="297" t="s">
        <v>469</v>
      </c>
      <c r="M18" s="297" t="s">
        <v>469</v>
      </c>
      <c r="N18" s="297" t="s">
        <v>469</v>
      </c>
      <c r="O18" s="297" t="s">
        <v>469</v>
      </c>
    </row>
    <row r="19" spans="1:15" ht="84" customHeight="1" x14ac:dyDescent="0.25">
      <c r="A19" s="298" t="s">
        <v>124</v>
      </c>
      <c r="B19" s="299" t="s">
        <v>470</v>
      </c>
      <c r="C19" s="297" t="s">
        <v>469</v>
      </c>
      <c r="D19" s="297" t="s">
        <v>469</v>
      </c>
      <c r="E19" s="297" t="s">
        <v>469</v>
      </c>
      <c r="F19" s="297" t="s">
        <v>469</v>
      </c>
      <c r="G19" s="297" t="s">
        <v>469</v>
      </c>
      <c r="H19" s="297" t="s">
        <v>469</v>
      </c>
      <c r="I19" s="297" t="s">
        <v>469</v>
      </c>
      <c r="J19" s="297" t="s">
        <v>469</v>
      </c>
      <c r="K19" s="297" t="s">
        <v>469</v>
      </c>
      <c r="L19" s="297" t="s">
        <v>469</v>
      </c>
      <c r="M19" s="297" t="s">
        <v>469</v>
      </c>
      <c r="N19" s="297" t="s">
        <v>469</v>
      </c>
      <c r="O19" s="297" t="s">
        <v>469</v>
      </c>
    </row>
    <row r="20" spans="1:15" ht="48" customHeight="1" x14ac:dyDescent="0.25">
      <c r="A20" s="508" t="s">
        <v>125</v>
      </c>
      <c r="B20" s="509" t="s">
        <v>471</v>
      </c>
      <c r="C20" s="297" t="s">
        <v>472</v>
      </c>
      <c r="D20" s="297" t="s">
        <v>469</v>
      </c>
      <c r="E20" s="297" t="s">
        <v>469</v>
      </c>
      <c r="F20" s="297" t="s">
        <v>469</v>
      </c>
      <c r="G20" s="297" t="s">
        <v>469</v>
      </c>
      <c r="H20" s="297" t="s">
        <v>469</v>
      </c>
      <c r="I20" s="297" t="s">
        <v>469</v>
      </c>
      <c r="J20" s="297" t="s">
        <v>469</v>
      </c>
      <c r="K20" s="297" t="s">
        <v>469</v>
      </c>
      <c r="L20" s="297" t="s">
        <v>469</v>
      </c>
      <c r="M20" s="297" t="s">
        <v>469</v>
      </c>
      <c r="N20" s="297" t="s">
        <v>469</v>
      </c>
      <c r="O20" s="297" t="s">
        <v>469</v>
      </c>
    </row>
    <row r="21" spans="1:15" ht="40.5" customHeight="1" x14ac:dyDescent="0.25">
      <c r="A21" s="508"/>
      <c r="B21" s="509"/>
      <c r="C21" s="297" t="s">
        <v>473</v>
      </c>
      <c r="D21" s="297" t="s">
        <v>469</v>
      </c>
      <c r="E21" s="297" t="s">
        <v>469</v>
      </c>
      <c r="F21" s="297" t="s">
        <v>469</v>
      </c>
      <c r="G21" s="297" t="s">
        <v>469</v>
      </c>
      <c r="H21" s="297" t="s">
        <v>469</v>
      </c>
      <c r="I21" s="297" t="s">
        <v>469</v>
      </c>
      <c r="J21" s="297" t="s">
        <v>469</v>
      </c>
      <c r="K21" s="297" t="s">
        <v>469</v>
      </c>
      <c r="L21" s="297" t="s">
        <v>469</v>
      </c>
      <c r="M21" s="297" t="s">
        <v>469</v>
      </c>
      <c r="N21" s="297" t="s">
        <v>469</v>
      </c>
      <c r="O21" s="297" t="s">
        <v>469</v>
      </c>
    </row>
    <row r="22" spans="1:15" ht="28.5" customHeight="1" x14ac:dyDescent="0.25">
      <c r="A22" s="508" t="s">
        <v>152</v>
      </c>
      <c r="B22" s="509" t="s">
        <v>474</v>
      </c>
      <c r="C22" s="297" t="s">
        <v>472</v>
      </c>
      <c r="D22" s="297" t="s">
        <v>469</v>
      </c>
      <c r="E22" s="297" t="s">
        <v>469</v>
      </c>
      <c r="F22" s="297" t="s">
        <v>469</v>
      </c>
      <c r="G22" s="297" t="s">
        <v>469</v>
      </c>
      <c r="H22" s="297" t="s">
        <v>469</v>
      </c>
      <c r="I22" s="297" t="s">
        <v>469</v>
      </c>
      <c r="J22" s="297" t="s">
        <v>469</v>
      </c>
      <c r="K22" s="297" t="s">
        <v>469</v>
      </c>
      <c r="L22" s="297" t="s">
        <v>469</v>
      </c>
      <c r="M22" s="297" t="s">
        <v>469</v>
      </c>
      <c r="N22" s="297" t="s">
        <v>469</v>
      </c>
      <c r="O22" s="297" t="s">
        <v>469</v>
      </c>
    </row>
    <row r="23" spans="1:15" ht="26.25" customHeight="1" x14ac:dyDescent="0.25">
      <c r="A23" s="508"/>
      <c r="B23" s="509"/>
      <c r="C23" s="297" t="s">
        <v>473</v>
      </c>
      <c r="D23" s="297" t="s">
        <v>469</v>
      </c>
      <c r="E23" s="297" t="s">
        <v>469</v>
      </c>
      <c r="F23" s="297" t="s">
        <v>469</v>
      </c>
      <c r="G23" s="297" t="s">
        <v>469</v>
      </c>
      <c r="H23" s="297" t="s">
        <v>469</v>
      </c>
      <c r="I23" s="297" t="s">
        <v>469</v>
      </c>
      <c r="J23" s="297" t="s">
        <v>469</v>
      </c>
      <c r="K23" s="297" t="s">
        <v>469</v>
      </c>
      <c r="L23" s="297" t="s">
        <v>469</v>
      </c>
      <c r="M23" s="297" t="s">
        <v>469</v>
      </c>
      <c r="N23" s="297" t="s">
        <v>469</v>
      </c>
      <c r="O23" s="297" t="s">
        <v>469</v>
      </c>
    </row>
    <row r="24" spans="1:15" ht="25.5" customHeight="1" x14ac:dyDescent="0.25">
      <c r="A24" s="508" t="s">
        <v>153</v>
      </c>
      <c r="B24" s="509" t="s">
        <v>475</v>
      </c>
      <c r="C24" s="297" t="s">
        <v>472</v>
      </c>
      <c r="D24" s="297" t="s">
        <v>469</v>
      </c>
      <c r="E24" s="297" t="s">
        <v>469</v>
      </c>
      <c r="F24" s="297" t="s">
        <v>469</v>
      </c>
      <c r="G24" s="297" t="s">
        <v>469</v>
      </c>
      <c r="H24" s="297" t="s">
        <v>469</v>
      </c>
      <c r="I24" s="297" t="s">
        <v>469</v>
      </c>
      <c r="J24" s="297" t="s">
        <v>469</v>
      </c>
      <c r="K24" s="297" t="s">
        <v>469</v>
      </c>
      <c r="L24" s="297" t="s">
        <v>469</v>
      </c>
      <c r="M24" s="297" t="s">
        <v>469</v>
      </c>
      <c r="N24" s="297" t="s">
        <v>469</v>
      </c>
      <c r="O24" s="297" t="s">
        <v>469</v>
      </c>
    </row>
    <row r="25" spans="1:15" ht="23.25" customHeight="1" x14ac:dyDescent="0.25">
      <c r="A25" s="508"/>
      <c r="B25" s="509"/>
      <c r="C25" s="297" t="s">
        <v>473</v>
      </c>
      <c r="D25" s="297" t="s">
        <v>469</v>
      </c>
      <c r="E25" s="297" t="s">
        <v>469</v>
      </c>
      <c r="F25" s="297" t="s">
        <v>469</v>
      </c>
      <c r="G25" s="297" t="s">
        <v>469</v>
      </c>
      <c r="H25" s="297" t="s">
        <v>469</v>
      </c>
      <c r="I25" s="297" t="s">
        <v>469</v>
      </c>
      <c r="J25" s="297" t="s">
        <v>469</v>
      </c>
      <c r="K25" s="297" t="s">
        <v>469</v>
      </c>
      <c r="L25" s="297" t="s">
        <v>469</v>
      </c>
      <c r="M25" s="297" t="s">
        <v>469</v>
      </c>
      <c r="N25" s="297" t="s">
        <v>469</v>
      </c>
      <c r="O25" s="297" t="s">
        <v>469</v>
      </c>
    </row>
    <row r="26" spans="1:15" ht="29.25" customHeight="1" x14ac:dyDescent="0.25">
      <c r="A26" s="508" t="s">
        <v>154</v>
      </c>
      <c r="B26" s="509" t="s">
        <v>476</v>
      </c>
      <c r="C26" s="297" t="s">
        <v>472</v>
      </c>
      <c r="D26" s="297" t="s">
        <v>469</v>
      </c>
      <c r="E26" s="297" t="s">
        <v>469</v>
      </c>
      <c r="F26" s="297" t="s">
        <v>469</v>
      </c>
      <c r="G26" s="297" t="s">
        <v>469</v>
      </c>
      <c r="H26" s="297" t="s">
        <v>469</v>
      </c>
      <c r="I26" s="297" t="s">
        <v>469</v>
      </c>
      <c r="J26" s="297" t="s">
        <v>469</v>
      </c>
      <c r="K26" s="297" t="s">
        <v>469</v>
      </c>
      <c r="L26" s="297" t="s">
        <v>469</v>
      </c>
      <c r="M26" s="297" t="s">
        <v>469</v>
      </c>
      <c r="N26" s="297" t="s">
        <v>469</v>
      </c>
      <c r="O26" s="297" t="s">
        <v>469</v>
      </c>
    </row>
    <row r="27" spans="1:15" ht="32.25" customHeight="1" x14ac:dyDescent="0.25">
      <c r="A27" s="508"/>
      <c r="B27" s="509"/>
      <c r="C27" s="297" t="s">
        <v>473</v>
      </c>
      <c r="D27" s="297" t="s">
        <v>469</v>
      </c>
      <c r="E27" s="297" t="s">
        <v>469</v>
      </c>
      <c r="F27" s="297" t="s">
        <v>469</v>
      </c>
      <c r="G27" s="297" t="s">
        <v>469</v>
      </c>
      <c r="H27" s="297" t="s">
        <v>469</v>
      </c>
      <c r="I27" s="297" t="s">
        <v>469</v>
      </c>
      <c r="J27" s="297" t="s">
        <v>469</v>
      </c>
      <c r="K27" s="297" t="s">
        <v>469</v>
      </c>
      <c r="L27" s="297" t="s">
        <v>469</v>
      </c>
      <c r="M27" s="297" t="s">
        <v>469</v>
      </c>
      <c r="N27" s="297" t="s">
        <v>469</v>
      </c>
      <c r="O27" s="297" t="s">
        <v>469</v>
      </c>
    </row>
    <row r="28" spans="1:15" ht="24.75" customHeight="1" x14ac:dyDescent="0.25">
      <c r="A28" s="508" t="s">
        <v>155</v>
      </c>
      <c r="B28" s="509" t="s">
        <v>477</v>
      </c>
      <c r="C28" s="297" t="s">
        <v>472</v>
      </c>
      <c r="D28" s="297" t="s">
        <v>469</v>
      </c>
      <c r="E28" s="297" t="s">
        <v>469</v>
      </c>
      <c r="F28" s="297" t="s">
        <v>469</v>
      </c>
      <c r="G28" s="297" t="s">
        <v>469</v>
      </c>
      <c r="H28" s="297" t="s">
        <v>469</v>
      </c>
      <c r="I28" s="297" t="s">
        <v>469</v>
      </c>
      <c r="J28" s="297" t="s">
        <v>469</v>
      </c>
      <c r="K28" s="297" t="s">
        <v>469</v>
      </c>
      <c r="L28" s="297" t="s">
        <v>469</v>
      </c>
      <c r="M28" s="297" t="s">
        <v>469</v>
      </c>
      <c r="N28" s="297" t="s">
        <v>469</v>
      </c>
      <c r="O28" s="297" t="s">
        <v>469</v>
      </c>
    </row>
    <row r="29" spans="1:15" ht="24.75" customHeight="1" x14ac:dyDescent="0.25">
      <c r="A29" s="508"/>
      <c r="B29" s="509"/>
      <c r="C29" s="297" t="s">
        <v>473</v>
      </c>
      <c r="D29" s="297" t="s">
        <v>469</v>
      </c>
      <c r="E29" s="297" t="s">
        <v>469</v>
      </c>
      <c r="F29" s="297" t="s">
        <v>469</v>
      </c>
      <c r="G29" s="297" t="s">
        <v>469</v>
      </c>
      <c r="H29" s="297" t="s">
        <v>469</v>
      </c>
      <c r="I29" s="297" t="s">
        <v>469</v>
      </c>
      <c r="J29" s="297" t="s">
        <v>469</v>
      </c>
      <c r="K29" s="297" t="s">
        <v>469</v>
      </c>
      <c r="L29" s="297" t="s">
        <v>469</v>
      </c>
      <c r="M29" s="297" t="s">
        <v>469</v>
      </c>
      <c r="N29" s="297" t="s">
        <v>469</v>
      </c>
      <c r="O29" s="297" t="s">
        <v>469</v>
      </c>
    </row>
    <row r="30" spans="1:15" ht="39.75" customHeight="1" x14ac:dyDescent="0.25">
      <c r="A30" s="508" t="s">
        <v>126</v>
      </c>
      <c r="B30" s="509" t="s">
        <v>478</v>
      </c>
      <c r="C30" s="297" t="s">
        <v>472</v>
      </c>
      <c r="D30" s="297" t="s">
        <v>469</v>
      </c>
      <c r="E30" s="297" t="s">
        <v>469</v>
      </c>
      <c r="F30" s="297" t="s">
        <v>469</v>
      </c>
      <c r="G30" s="297" t="s">
        <v>469</v>
      </c>
      <c r="H30" s="297" t="s">
        <v>469</v>
      </c>
      <c r="I30" s="297" t="s">
        <v>469</v>
      </c>
      <c r="J30" s="297" t="s">
        <v>469</v>
      </c>
      <c r="K30" s="297" t="s">
        <v>469</v>
      </c>
      <c r="L30" s="297" t="s">
        <v>469</v>
      </c>
      <c r="M30" s="297" t="s">
        <v>469</v>
      </c>
      <c r="N30" s="297" t="s">
        <v>469</v>
      </c>
      <c r="O30" s="297" t="s">
        <v>469</v>
      </c>
    </row>
    <row r="31" spans="1:15" ht="45" customHeight="1" x14ac:dyDescent="0.25">
      <c r="A31" s="508"/>
      <c r="B31" s="509"/>
      <c r="C31" s="297" t="s">
        <v>473</v>
      </c>
      <c r="D31" s="297" t="s">
        <v>469</v>
      </c>
      <c r="E31" s="297" t="s">
        <v>469</v>
      </c>
      <c r="F31" s="297" t="s">
        <v>469</v>
      </c>
      <c r="G31" s="297" t="s">
        <v>469</v>
      </c>
      <c r="H31" s="297" t="s">
        <v>469</v>
      </c>
      <c r="I31" s="297" t="s">
        <v>469</v>
      </c>
      <c r="J31" s="297" t="s">
        <v>469</v>
      </c>
      <c r="K31" s="297" t="s">
        <v>469</v>
      </c>
      <c r="L31" s="297" t="s">
        <v>469</v>
      </c>
      <c r="M31" s="297" t="s">
        <v>469</v>
      </c>
      <c r="N31" s="297" t="s">
        <v>469</v>
      </c>
      <c r="O31" s="297" t="s">
        <v>469</v>
      </c>
    </row>
    <row r="32" spans="1:15" ht="28.5" customHeight="1" x14ac:dyDescent="0.25">
      <c r="A32" s="508" t="s">
        <v>156</v>
      </c>
      <c r="B32" s="509" t="s">
        <v>474</v>
      </c>
      <c r="C32" s="297" t="s">
        <v>472</v>
      </c>
      <c r="D32" s="297" t="s">
        <v>469</v>
      </c>
      <c r="E32" s="297" t="s">
        <v>469</v>
      </c>
      <c r="F32" s="297" t="s">
        <v>469</v>
      </c>
      <c r="G32" s="297" t="s">
        <v>469</v>
      </c>
      <c r="H32" s="297" t="s">
        <v>469</v>
      </c>
      <c r="I32" s="297" t="s">
        <v>469</v>
      </c>
      <c r="J32" s="297" t="s">
        <v>469</v>
      </c>
      <c r="K32" s="297" t="s">
        <v>469</v>
      </c>
      <c r="L32" s="297" t="s">
        <v>469</v>
      </c>
      <c r="M32" s="297" t="s">
        <v>469</v>
      </c>
      <c r="N32" s="297" t="s">
        <v>469</v>
      </c>
      <c r="O32" s="297" t="s">
        <v>469</v>
      </c>
    </row>
    <row r="33" spans="1:15" ht="26.25" customHeight="1" x14ac:dyDescent="0.25">
      <c r="A33" s="508"/>
      <c r="B33" s="509"/>
      <c r="C33" s="297" t="s">
        <v>473</v>
      </c>
      <c r="D33" s="297" t="s">
        <v>469</v>
      </c>
      <c r="E33" s="297" t="s">
        <v>469</v>
      </c>
      <c r="F33" s="297" t="s">
        <v>469</v>
      </c>
      <c r="G33" s="297" t="s">
        <v>469</v>
      </c>
      <c r="H33" s="297" t="s">
        <v>469</v>
      </c>
      <c r="I33" s="297" t="s">
        <v>469</v>
      </c>
      <c r="J33" s="297" t="s">
        <v>469</v>
      </c>
      <c r="K33" s="297" t="s">
        <v>469</v>
      </c>
      <c r="L33" s="297" t="s">
        <v>469</v>
      </c>
      <c r="M33" s="297" t="s">
        <v>469</v>
      </c>
      <c r="N33" s="297" t="s">
        <v>469</v>
      </c>
      <c r="O33" s="297" t="s">
        <v>469</v>
      </c>
    </row>
    <row r="34" spans="1:15" ht="30.75" customHeight="1" x14ac:dyDescent="0.25">
      <c r="A34" s="508" t="s">
        <v>157</v>
      </c>
      <c r="B34" s="509" t="s">
        <v>475</v>
      </c>
      <c r="C34" s="297" t="s">
        <v>472</v>
      </c>
      <c r="D34" s="297" t="s">
        <v>469</v>
      </c>
      <c r="E34" s="297" t="s">
        <v>469</v>
      </c>
      <c r="F34" s="297" t="s">
        <v>469</v>
      </c>
      <c r="G34" s="297" t="s">
        <v>469</v>
      </c>
      <c r="H34" s="297" t="s">
        <v>469</v>
      </c>
      <c r="I34" s="297" t="s">
        <v>469</v>
      </c>
      <c r="J34" s="297" t="s">
        <v>469</v>
      </c>
      <c r="K34" s="297" t="s">
        <v>469</v>
      </c>
      <c r="L34" s="297" t="s">
        <v>469</v>
      </c>
      <c r="M34" s="297" t="s">
        <v>469</v>
      </c>
      <c r="N34" s="297" t="s">
        <v>469</v>
      </c>
      <c r="O34" s="297" t="s">
        <v>469</v>
      </c>
    </row>
    <row r="35" spans="1:15" ht="30.75" customHeight="1" x14ac:dyDescent="0.25">
      <c r="A35" s="508"/>
      <c r="B35" s="509"/>
      <c r="C35" s="297" t="s">
        <v>473</v>
      </c>
      <c r="D35" s="297" t="s">
        <v>469</v>
      </c>
      <c r="E35" s="297" t="s">
        <v>469</v>
      </c>
      <c r="F35" s="297" t="s">
        <v>469</v>
      </c>
      <c r="G35" s="297" t="s">
        <v>469</v>
      </c>
      <c r="H35" s="297" t="s">
        <v>469</v>
      </c>
      <c r="I35" s="297" t="s">
        <v>469</v>
      </c>
      <c r="J35" s="297" t="s">
        <v>469</v>
      </c>
      <c r="K35" s="297" t="s">
        <v>469</v>
      </c>
      <c r="L35" s="297" t="s">
        <v>469</v>
      </c>
      <c r="M35" s="297" t="s">
        <v>469</v>
      </c>
      <c r="N35" s="297" t="s">
        <v>469</v>
      </c>
      <c r="O35" s="297" t="s">
        <v>469</v>
      </c>
    </row>
    <row r="36" spans="1:15" ht="30.75" customHeight="1" x14ac:dyDescent="0.25">
      <c r="A36" s="508" t="s">
        <v>158</v>
      </c>
      <c r="B36" s="509" t="s">
        <v>476</v>
      </c>
      <c r="C36" s="297" t="s">
        <v>472</v>
      </c>
      <c r="D36" s="297" t="s">
        <v>469</v>
      </c>
      <c r="E36" s="297" t="s">
        <v>469</v>
      </c>
      <c r="F36" s="297" t="s">
        <v>469</v>
      </c>
      <c r="G36" s="297" t="s">
        <v>469</v>
      </c>
      <c r="H36" s="297" t="s">
        <v>469</v>
      </c>
      <c r="I36" s="297" t="s">
        <v>469</v>
      </c>
      <c r="J36" s="297" t="s">
        <v>469</v>
      </c>
      <c r="K36" s="297" t="s">
        <v>469</v>
      </c>
      <c r="L36" s="297" t="s">
        <v>469</v>
      </c>
      <c r="M36" s="297" t="s">
        <v>469</v>
      </c>
      <c r="N36" s="297" t="s">
        <v>469</v>
      </c>
      <c r="O36" s="297" t="s">
        <v>469</v>
      </c>
    </row>
    <row r="37" spans="1:15" ht="27.75" customHeight="1" x14ac:dyDescent="0.25">
      <c r="A37" s="508"/>
      <c r="B37" s="509"/>
      <c r="C37" s="297" t="s">
        <v>473</v>
      </c>
      <c r="D37" s="297" t="s">
        <v>469</v>
      </c>
      <c r="E37" s="297" t="s">
        <v>469</v>
      </c>
      <c r="F37" s="297" t="s">
        <v>469</v>
      </c>
      <c r="G37" s="297" t="s">
        <v>469</v>
      </c>
      <c r="H37" s="297" t="s">
        <v>469</v>
      </c>
      <c r="I37" s="297" t="s">
        <v>469</v>
      </c>
      <c r="J37" s="297" t="s">
        <v>469</v>
      </c>
      <c r="K37" s="297" t="s">
        <v>469</v>
      </c>
      <c r="L37" s="297" t="s">
        <v>469</v>
      </c>
      <c r="M37" s="297" t="s">
        <v>469</v>
      </c>
      <c r="N37" s="297" t="s">
        <v>469</v>
      </c>
      <c r="O37" s="297" t="s">
        <v>469</v>
      </c>
    </row>
    <row r="38" spans="1:15" ht="30.75" customHeight="1" x14ac:dyDescent="0.25">
      <c r="A38" s="508" t="s">
        <v>479</v>
      </c>
      <c r="B38" s="509" t="s">
        <v>477</v>
      </c>
      <c r="C38" s="297" t="s">
        <v>472</v>
      </c>
      <c r="D38" s="297" t="s">
        <v>469</v>
      </c>
      <c r="E38" s="297" t="s">
        <v>469</v>
      </c>
      <c r="F38" s="297" t="s">
        <v>469</v>
      </c>
      <c r="G38" s="297" t="s">
        <v>469</v>
      </c>
      <c r="H38" s="297" t="s">
        <v>469</v>
      </c>
      <c r="I38" s="297" t="s">
        <v>469</v>
      </c>
      <c r="J38" s="297" t="s">
        <v>469</v>
      </c>
      <c r="K38" s="297" t="s">
        <v>469</v>
      </c>
      <c r="L38" s="297" t="s">
        <v>469</v>
      </c>
      <c r="M38" s="297" t="s">
        <v>469</v>
      </c>
      <c r="N38" s="297" t="s">
        <v>469</v>
      </c>
      <c r="O38" s="297" t="s">
        <v>469</v>
      </c>
    </row>
    <row r="39" spans="1:15" ht="32.25" customHeight="1" x14ac:dyDescent="0.25">
      <c r="A39" s="508"/>
      <c r="B39" s="509"/>
      <c r="C39" s="297" t="s">
        <v>473</v>
      </c>
      <c r="D39" s="297" t="s">
        <v>469</v>
      </c>
      <c r="E39" s="297" t="s">
        <v>469</v>
      </c>
      <c r="F39" s="297" t="s">
        <v>469</v>
      </c>
      <c r="G39" s="297" t="s">
        <v>469</v>
      </c>
      <c r="H39" s="297" t="s">
        <v>469</v>
      </c>
      <c r="I39" s="297" t="s">
        <v>469</v>
      </c>
      <c r="J39" s="297" t="s">
        <v>469</v>
      </c>
      <c r="K39" s="297" t="s">
        <v>469</v>
      </c>
      <c r="L39" s="297" t="s">
        <v>469</v>
      </c>
      <c r="M39" s="297" t="s">
        <v>469</v>
      </c>
      <c r="N39" s="297" t="s">
        <v>469</v>
      </c>
      <c r="O39" s="297" t="s">
        <v>469</v>
      </c>
    </row>
    <row r="40" spans="1:15" ht="40.5" customHeight="1" x14ac:dyDescent="0.25">
      <c r="A40" s="508" t="s">
        <v>127</v>
      </c>
      <c r="B40" s="509" t="s">
        <v>480</v>
      </c>
      <c r="C40" s="297" t="s">
        <v>472</v>
      </c>
      <c r="D40" s="297" t="s">
        <v>469</v>
      </c>
      <c r="E40" s="297" t="s">
        <v>469</v>
      </c>
      <c r="F40" s="297" t="s">
        <v>469</v>
      </c>
      <c r="G40" s="297" t="s">
        <v>469</v>
      </c>
      <c r="H40" s="297" t="s">
        <v>469</v>
      </c>
      <c r="I40" s="297" t="s">
        <v>469</v>
      </c>
      <c r="J40" s="297" t="s">
        <v>469</v>
      </c>
      <c r="K40" s="297" t="s">
        <v>469</v>
      </c>
      <c r="L40" s="297" t="s">
        <v>469</v>
      </c>
      <c r="M40" s="297" t="s">
        <v>469</v>
      </c>
      <c r="N40" s="297" t="s">
        <v>469</v>
      </c>
      <c r="O40" s="297" t="s">
        <v>469</v>
      </c>
    </row>
    <row r="41" spans="1:15" ht="33" customHeight="1" x14ac:dyDescent="0.25">
      <c r="A41" s="508"/>
      <c r="B41" s="509"/>
      <c r="C41" s="297" t="s">
        <v>473</v>
      </c>
      <c r="D41" s="297" t="s">
        <v>469</v>
      </c>
      <c r="E41" s="297" t="s">
        <v>469</v>
      </c>
      <c r="F41" s="297" t="s">
        <v>469</v>
      </c>
      <c r="G41" s="297" t="s">
        <v>469</v>
      </c>
      <c r="H41" s="297" t="s">
        <v>469</v>
      </c>
      <c r="I41" s="297" t="s">
        <v>469</v>
      </c>
      <c r="J41" s="297" t="s">
        <v>469</v>
      </c>
      <c r="K41" s="297" t="s">
        <v>469</v>
      </c>
      <c r="L41" s="297" t="s">
        <v>469</v>
      </c>
      <c r="M41" s="297" t="s">
        <v>469</v>
      </c>
      <c r="N41" s="297" t="s">
        <v>469</v>
      </c>
      <c r="O41" s="297" t="s">
        <v>469</v>
      </c>
    </row>
    <row r="42" spans="1:15" ht="27" customHeight="1" x14ac:dyDescent="0.25">
      <c r="A42" s="508" t="s">
        <v>481</v>
      </c>
      <c r="B42" s="509" t="s">
        <v>474</v>
      </c>
      <c r="C42" s="297" t="s">
        <v>472</v>
      </c>
      <c r="D42" s="297" t="s">
        <v>469</v>
      </c>
      <c r="E42" s="297" t="s">
        <v>469</v>
      </c>
      <c r="F42" s="297" t="s">
        <v>469</v>
      </c>
      <c r="G42" s="297" t="s">
        <v>469</v>
      </c>
      <c r="H42" s="297" t="s">
        <v>469</v>
      </c>
      <c r="I42" s="297" t="s">
        <v>469</v>
      </c>
      <c r="J42" s="297" t="s">
        <v>469</v>
      </c>
      <c r="K42" s="297" t="s">
        <v>469</v>
      </c>
      <c r="L42" s="297" t="s">
        <v>469</v>
      </c>
      <c r="M42" s="297" t="s">
        <v>469</v>
      </c>
      <c r="N42" s="297" t="s">
        <v>469</v>
      </c>
      <c r="O42" s="297" t="s">
        <v>469</v>
      </c>
    </row>
    <row r="43" spans="1:15" ht="30.75" customHeight="1" x14ac:dyDescent="0.25">
      <c r="A43" s="508"/>
      <c r="B43" s="509"/>
      <c r="C43" s="297" t="s">
        <v>473</v>
      </c>
      <c r="D43" s="297" t="s">
        <v>469</v>
      </c>
      <c r="E43" s="297" t="s">
        <v>469</v>
      </c>
      <c r="F43" s="297" t="s">
        <v>469</v>
      </c>
      <c r="G43" s="297" t="s">
        <v>469</v>
      </c>
      <c r="H43" s="297" t="s">
        <v>469</v>
      </c>
      <c r="I43" s="297" t="s">
        <v>469</v>
      </c>
      <c r="J43" s="297" t="s">
        <v>469</v>
      </c>
      <c r="K43" s="297" t="s">
        <v>469</v>
      </c>
      <c r="L43" s="297" t="s">
        <v>469</v>
      </c>
      <c r="M43" s="297" t="s">
        <v>469</v>
      </c>
      <c r="N43" s="297" t="s">
        <v>469</v>
      </c>
      <c r="O43" s="297" t="s">
        <v>469</v>
      </c>
    </row>
    <row r="44" spans="1:15" ht="30.75" customHeight="1" x14ac:dyDescent="0.25">
      <c r="A44" s="508" t="s">
        <v>482</v>
      </c>
      <c r="B44" s="509" t="s">
        <v>475</v>
      </c>
      <c r="C44" s="297" t="s">
        <v>472</v>
      </c>
      <c r="D44" s="297" t="s">
        <v>469</v>
      </c>
      <c r="E44" s="297" t="s">
        <v>469</v>
      </c>
      <c r="F44" s="297" t="s">
        <v>469</v>
      </c>
      <c r="G44" s="297" t="s">
        <v>469</v>
      </c>
      <c r="H44" s="297" t="s">
        <v>469</v>
      </c>
      <c r="I44" s="297" t="s">
        <v>469</v>
      </c>
      <c r="J44" s="297" t="s">
        <v>469</v>
      </c>
      <c r="K44" s="297" t="s">
        <v>469</v>
      </c>
      <c r="L44" s="297" t="s">
        <v>469</v>
      </c>
      <c r="M44" s="297" t="s">
        <v>469</v>
      </c>
      <c r="N44" s="297" t="s">
        <v>469</v>
      </c>
      <c r="O44" s="297" t="s">
        <v>469</v>
      </c>
    </row>
    <row r="45" spans="1:15" ht="29.25" customHeight="1" x14ac:dyDescent="0.25">
      <c r="A45" s="508"/>
      <c r="B45" s="509"/>
      <c r="C45" s="297" t="s">
        <v>473</v>
      </c>
      <c r="D45" s="297" t="s">
        <v>469</v>
      </c>
      <c r="E45" s="297" t="s">
        <v>469</v>
      </c>
      <c r="F45" s="297" t="s">
        <v>469</v>
      </c>
      <c r="G45" s="297" t="s">
        <v>469</v>
      </c>
      <c r="H45" s="297" t="s">
        <v>469</v>
      </c>
      <c r="I45" s="297" t="s">
        <v>469</v>
      </c>
      <c r="J45" s="297" t="s">
        <v>469</v>
      </c>
      <c r="K45" s="297" t="s">
        <v>469</v>
      </c>
      <c r="L45" s="297" t="s">
        <v>469</v>
      </c>
      <c r="M45" s="297" t="s">
        <v>469</v>
      </c>
      <c r="N45" s="297" t="s">
        <v>469</v>
      </c>
      <c r="O45" s="297" t="s">
        <v>469</v>
      </c>
    </row>
    <row r="46" spans="1:15" ht="31.5" customHeight="1" x14ac:dyDescent="0.25">
      <c r="A46" s="508" t="s">
        <v>483</v>
      </c>
      <c r="B46" s="509" t="s">
        <v>476</v>
      </c>
      <c r="C46" s="297" t="s">
        <v>472</v>
      </c>
      <c r="D46" s="297" t="s">
        <v>469</v>
      </c>
      <c r="E46" s="297" t="s">
        <v>469</v>
      </c>
      <c r="F46" s="297" t="s">
        <v>469</v>
      </c>
      <c r="G46" s="297" t="s">
        <v>469</v>
      </c>
      <c r="H46" s="297" t="s">
        <v>469</v>
      </c>
      <c r="I46" s="297" t="s">
        <v>469</v>
      </c>
      <c r="J46" s="297" t="s">
        <v>469</v>
      </c>
      <c r="K46" s="297" t="s">
        <v>469</v>
      </c>
      <c r="L46" s="297" t="s">
        <v>469</v>
      </c>
      <c r="M46" s="297" t="s">
        <v>469</v>
      </c>
      <c r="N46" s="297" t="s">
        <v>469</v>
      </c>
      <c r="O46" s="297" t="s">
        <v>469</v>
      </c>
    </row>
    <row r="47" spans="1:15" ht="30.75" customHeight="1" x14ac:dyDescent="0.25">
      <c r="A47" s="508"/>
      <c r="B47" s="509"/>
      <c r="C47" s="297" t="s">
        <v>473</v>
      </c>
      <c r="D47" s="297" t="s">
        <v>469</v>
      </c>
      <c r="E47" s="297" t="s">
        <v>469</v>
      </c>
      <c r="F47" s="297" t="s">
        <v>469</v>
      </c>
      <c r="G47" s="297" t="s">
        <v>469</v>
      </c>
      <c r="H47" s="297" t="s">
        <v>469</v>
      </c>
      <c r="I47" s="297" t="s">
        <v>469</v>
      </c>
      <c r="J47" s="297" t="s">
        <v>469</v>
      </c>
      <c r="K47" s="297" t="s">
        <v>469</v>
      </c>
      <c r="L47" s="297" t="s">
        <v>469</v>
      </c>
      <c r="M47" s="297" t="s">
        <v>469</v>
      </c>
      <c r="N47" s="297" t="s">
        <v>469</v>
      </c>
      <c r="O47" s="297" t="s">
        <v>469</v>
      </c>
    </row>
    <row r="48" spans="1:15" ht="27.75" customHeight="1" x14ac:dyDescent="0.25">
      <c r="A48" s="508" t="s">
        <v>484</v>
      </c>
      <c r="B48" s="509" t="s">
        <v>477</v>
      </c>
      <c r="C48" s="297" t="s">
        <v>472</v>
      </c>
      <c r="D48" s="297" t="s">
        <v>469</v>
      </c>
      <c r="E48" s="297" t="s">
        <v>469</v>
      </c>
      <c r="F48" s="297" t="s">
        <v>469</v>
      </c>
      <c r="G48" s="297" t="s">
        <v>469</v>
      </c>
      <c r="H48" s="297" t="s">
        <v>469</v>
      </c>
      <c r="I48" s="297" t="s">
        <v>469</v>
      </c>
      <c r="J48" s="297" t="s">
        <v>469</v>
      </c>
      <c r="K48" s="297" t="s">
        <v>469</v>
      </c>
      <c r="L48" s="297" t="s">
        <v>469</v>
      </c>
      <c r="M48" s="297" t="s">
        <v>469</v>
      </c>
      <c r="N48" s="297" t="s">
        <v>469</v>
      </c>
      <c r="O48" s="297" t="s">
        <v>469</v>
      </c>
    </row>
    <row r="49" spans="1:15" ht="27.75" customHeight="1" x14ac:dyDescent="0.25">
      <c r="A49" s="508"/>
      <c r="B49" s="509"/>
      <c r="C49" s="297" t="s">
        <v>473</v>
      </c>
      <c r="D49" s="297" t="s">
        <v>469</v>
      </c>
      <c r="E49" s="297" t="s">
        <v>469</v>
      </c>
      <c r="F49" s="297" t="s">
        <v>469</v>
      </c>
      <c r="G49" s="297" t="s">
        <v>469</v>
      </c>
      <c r="H49" s="297" t="s">
        <v>469</v>
      </c>
      <c r="I49" s="297" t="s">
        <v>469</v>
      </c>
      <c r="J49" s="297" t="s">
        <v>469</v>
      </c>
      <c r="K49" s="297" t="s">
        <v>469</v>
      </c>
      <c r="L49" s="297" t="s">
        <v>469</v>
      </c>
      <c r="M49" s="297" t="s">
        <v>469</v>
      </c>
      <c r="N49" s="297" t="s">
        <v>469</v>
      </c>
      <c r="O49" s="297" t="s">
        <v>469</v>
      </c>
    </row>
    <row r="50" spans="1:15" ht="102.75" customHeight="1" x14ac:dyDescent="0.25">
      <c r="A50" s="298" t="s">
        <v>485</v>
      </c>
      <c r="B50" s="300" t="s">
        <v>486</v>
      </c>
      <c r="C50" s="297" t="s">
        <v>487</v>
      </c>
      <c r="D50" s="297" t="s">
        <v>469</v>
      </c>
      <c r="E50" s="297" t="s">
        <v>469</v>
      </c>
      <c r="F50" s="297" t="s">
        <v>469</v>
      </c>
      <c r="G50" s="297" t="s">
        <v>469</v>
      </c>
      <c r="H50" s="297" t="s">
        <v>469</v>
      </c>
      <c r="I50" s="297" t="s">
        <v>469</v>
      </c>
      <c r="J50" s="297" t="s">
        <v>469</v>
      </c>
      <c r="K50" s="297" t="s">
        <v>469</v>
      </c>
      <c r="L50" s="297" t="s">
        <v>469</v>
      </c>
      <c r="M50" s="297" t="s">
        <v>469</v>
      </c>
      <c r="N50" s="297" t="s">
        <v>469</v>
      </c>
      <c r="O50" s="297" t="s">
        <v>469</v>
      </c>
    </row>
    <row r="51" spans="1:15" ht="39.75" customHeight="1" x14ac:dyDescent="0.25">
      <c r="A51" s="298" t="s">
        <v>488</v>
      </c>
      <c r="B51" s="300" t="s">
        <v>489</v>
      </c>
      <c r="C51" s="297" t="s">
        <v>487</v>
      </c>
      <c r="D51" s="297" t="s">
        <v>469</v>
      </c>
      <c r="E51" s="297" t="s">
        <v>469</v>
      </c>
      <c r="F51" s="297" t="s">
        <v>469</v>
      </c>
      <c r="G51" s="297" t="s">
        <v>469</v>
      </c>
      <c r="H51" s="297" t="s">
        <v>469</v>
      </c>
      <c r="I51" s="297" t="s">
        <v>469</v>
      </c>
      <c r="J51" s="297" t="s">
        <v>469</v>
      </c>
      <c r="K51" s="297" t="s">
        <v>469</v>
      </c>
      <c r="L51" s="297" t="s">
        <v>469</v>
      </c>
      <c r="M51" s="297" t="s">
        <v>469</v>
      </c>
      <c r="N51" s="297" t="s">
        <v>469</v>
      </c>
      <c r="O51" s="297" t="s">
        <v>469</v>
      </c>
    </row>
    <row r="52" spans="1:15" ht="47.25" customHeight="1" x14ac:dyDescent="0.25">
      <c r="A52" s="298" t="s">
        <v>490</v>
      </c>
      <c r="B52" s="300" t="s">
        <v>491</v>
      </c>
      <c r="C52" s="297" t="s">
        <v>487</v>
      </c>
      <c r="D52" s="297" t="s">
        <v>469</v>
      </c>
      <c r="E52" s="297" t="s">
        <v>469</v>
      </c>
      <c r="F52" s="297" t="s">
        <v>469</v>
      </c>
      <c r="G52" s="297" t="s">
        <v>469</v>
      </c>
      <c r="H52" s="297" t="s">
        <v>469</v>
      </c>
      <c r="I52" s="297" t="s">
        <v>469</v>
      </c>
      <c r="J52" s="297" t="s">
        <v>469</v>
      </c>
      <c r="K52" s="297" t="s">
        <v>469</v>
      </c>
      <c r="L52" s="297" t="s">
        <v>469</v>
      </c>
      <c r="M52" s="297" t="s">
        <v>469</v>
      </c>
      <c r="N52" s="297" t="s">
        <v>469</v>
      </c>
      <c r="O52" s="297" t="s">
        <v>469</v>
      </c>
    </row>
    <row r="53" spans="1:15" ht="54.75" customHeight="1" x14ac:dyDescent="0.25">
      <c r="A53" s="298" t="s">
        <v>492</v>
      </c>
      <c r="B53" s="300" t="s">
        <v>493</v>
      </c>
      <c r="C53" s="297" t="s">
        <v>487</v>
      </c>
      <c r="D53" s="297" t="s">
        <v>469</v>
      </c>
      <c r="E53" s="297" t="s">
        <v>469</v>
      </c>
      <c r="F53" s="297" t="s">
        <v>469</v>
      </c>
      <c r="G53" s="297" t="s">
        <v>469</v>
      </c>
      <c r="H53" s="297" t="s">
        <v>469</v>
      </c>
      <c r="I53" s="297" t="s">
        <v>469</v>
      </c>
      <c r="J53" s="297" t="s">
        <v>469</v>
      </c>
      <c r="K53" s="297" t="s">
        <v>469</v>
      </c>
      <c r="L53" s="297" t="s">
        <v>469</v>
      </c>
      <c r="M53" s="297" t="s">
        <v>469</v>
      </c>
      <c r="N53" s="297" t="s">
        <v>469</v>
      </c>
      <c r="O53" s="297" t="s">
        <v>469</v>
      </c>
    </row>
    <row r="54" spans="1:15" ht="48.75" customHeight="1" x14ac:dyDescent="0.25">
      <c r="A54" s="298" t="s">
        <v>494</v>
      </c>
      <c r="B54" s="300" t="s">
        <v>495</v>
      </c>
      <c r="C54" s="297" t="s">
        <v>487</v>
      </c>
      <c r="D54" s="297" t="s">
        <v>469</v>
      </c>
      <c r="E54" s="297" t="s">
        <v>469</v>
      </c>
      <c r="F54" s="297" t="s">
        <v>469</v>
      </c>
      <c r="G54" s="297" t="s">
        <v>469</v>
      </c>
      <c r="H54" s="297" t="s">
        <v>469</v>
      </c>
      <c r="I54" s="297" t="s">
        <v>469</v>
      </c>
      <c r="J54" s="297" t="s">
        <v>469</v>
      </c>
      <c r="K54" s="297" t="s">
        <v>469</v>
      </c>
      <c r="L54" s="297" t="s">
        <v>469</v>
      </c>
      <c r="M54" s="297" t="s">
        <v>469</v>
      </c>
      <c r="N54" s="297" t="s">
        <v>469</v>
      </c>
      <c r="O54" s="297" t="s">
        <v>469</v>
      </c>
    </row>
    <row r="55" spans="1:15" ht="29.25" customHeight="1" x14ac:dyDescent="0.25">
      <c r="A55" s="508" t="s">
        <v>496</v>
      </c>
      <c r="B55" s="509" t="s">
        <v>497</v>
      </c>
      <c r="C55" s="297" t="s">
        <v>151</v>
      </c>
      <c r="D55" s="297" t="s">
        <v>469</v>
      </c>
      <c r="E55" s="297" t="s">
        <v>469</v>
      </c>
      <c r="F55" s="297" t="s">
        <v>469</v>
      </c>
      <c r="G55" s="297" t="s">
        <v>469</v>
      </c>
      <c r="H55" s="297" t="s">
        <v>469</v>
      </c>
      <c r="I55" s="297" t="s">
        <v>469</v>
      </c>
      <c r="J55" s="297" t="s">
        <v>469</v>
      </c>
      <c r="K55" s="297" t="s">
        <v>469</v>
      </c>
      <c r="L55" s="297" t="s">
        <v>469</v>
      </c>
      <c r="M55" s="297" t="s">
        <v>469</v>
      </c>
      <c r="N55" s="297" t="s">
        <v>469</v>
      </c>
      <c r="O55" s="297" t="s">
        <v>469</v>
      </c>
    </row>
    <row r="56" spans="1:15" ht="27.75" customHeight="1" x14ac:dyDescent="0.25">
      <c r="A56" s="508"/>
      <c r="B56" s="509"/>
      <c r="C56" s="297" t="s">
        <v>498</v>
      </c>
      <c r="D56" s="297" t="s">
        <v>469</v>
      </c>
      <c r="E56" s="297" t="s">
        <v>469</v>
      </c>
      <c r="F56" s="297" t="s">
        <v>469</v>
      </c>
      <c r="G56" s="297" t="s">
        <v>469</v>
      </c>
      <c r="H56" s="297" t="s">
        <v>469</v>
      </c>
      <c r="I56" s="297" t="s">
        <v>469</v>
      </c>
      <c r="J56" s="297" t="s">
        <v>469</v>
      </c>
      <c r="K56" s="297" t="s">
        <v>469</v>
      </c>
      <c r="L56" s="297" t="s">
        <v>469</v>
      </c>
      <c r="M56" s="297" t="s">
        <v>469</v>
      </c>
      <c r="N56" s="297" t="s">
        <v>469</v>
      </c>
      <c r="O56" s="297" t="s">
        <v>469</v>
      </c>
    </row>
    <row r="57" spans="1:15" ht="27.75" customHeight="1" x14ac:dyDescent="0.25">
      <c r="A57" s="508"/>
      <c r="B57" s="509"/>
      <c r="C57" s="297" t="s">
        <v>499</v>
      </c>
      <c r="D57" s="297" t="s">
        <v>469</v>
      </c>
      <c r="E57" s="297" t="s">
        <v>469</v>
      </c>
      <c r="F57" s="297" t="s">
        <v>469</v>
      </c>
      <c r="G57" s="297" t="s">
        <v>469</v>
      </c>
      <c r="H57" s="297" t="s">
        <v>469</v>
      </c>
      <c r="I57" s="297" t="s">
        <v>469</v>
      </c>
      <c r="J57" s="297" t="s">
        <v>469</v>
      </c>
      <c r="K57" s="297" t="s">
        <v>469</v>
      </c>
      <c r="L57" s="297" t="s">
        <v>469</v>
      </c>
      <c r="M57" s="297" t="s">
        <v>469</v>
      </c>
      <c r="N57" s="297" t="s">
        <v>469</v>
      </c>
      <c r="O57" s="297" t="s">
        <v>469</v>
      </c>
    </row>
    <row r="58" spans="1:15" ht="24" customHeight="1" x14ac:dyDescent="0.25">
      <c r="A58" s="508"/>
      <c r="B58" s="509"/>
      <c r="C58" s="297" t="s">
        <v>500</v>
      </c>
      <c r="D58" s="297" t="s">
        <v>469</v>
      </c>
      <c r="E58" s="297" t="s">
        <v>469</v>
      </c>
      <c r="F58" s="297" t="s">
        <v>469</v>
      </c>
      <c r="G58" s="297" t="s">
        <v>469</v>
      </c>
      <c r="H58" s="297" t="s">
        <v>469</v>
      </c>
      <c r="I58" s="297" t="s">
        <v>469</v>
      </c>
      <c r="J58" s="297" t="s">
        <v>469</v>
      </c>
      <c r="K58" s="297" t="s">
        <v>469</v>
      </c>
      <c r="L58" s="297" t="s">
        <v>469</v>
      </c>
      <c r="M58" s="297" t="s">
        <v>469</v>
      </c>
      <c r="N58" s="297" t="s">
        <v>469</v>
      </c>
      <c r="O58" s="297" t="s">
        <v>469</v>
      </c>
    </row>
    <row r="59" spans="1:15" ht="15.75" customHeight="1" x14ac:dyDescent="0.25">
      <c r="A59" s="508" t="s">
        <v>501</v>
      </c>
      <c r="B59" s="509" t="s">
        <v>475</v>
      </c>
      <c r="C59" s="297" t="s">
        <v>151</v>
      </c>
      <c r="D59" s="297" t="s">
        <v>469</v>
      </c>
      <c r="E59" s="297" t="s">
        <v>469</v>
      </c>
      <c r="F59" s="297" t="s">
        <v>469</v>
      </c>
      <c r="G59" s="297" t="s">
        <v>469</v>
      </c>
      <c r="H59" s="297" t="s">
        <v>469</v>
      </c>
      <c r="I59" s="297" t="s">
        <v>469</v>
      </c>
      <c r="J59" s="297" t="s">
        <v>469</v>
      </c>
      <c r="K59" s="297" t="s">
        <v>469</v>
      </c>
      <c r="L59" s="297" t="s">
        <v>469</v>
      </c>
      <c r="M59" s="297" t="s">
        <v>469</v>
      </c>
      <c r="N59" s="297" t="s">
        <v>469</v>
      </c>
      <c r="O59" s="297" t="s">
        <v>469</v>
      </c>
    </row>
    <row r="60" spans="1:15" ht="15.75" customHeight="1" x14ac:dyDescent="0.25">
      <c r="A60" s="508"/>
      <c r="B60" s="509"/>
      <c r="C60" s="297" t="s">
        <v>498</v>
      </c>
      <c r="D60" s="297" t="s">
        <v>469</v>
      </c>
      <c r="E60" s="297" t="s">
        <v>469</v>
      </c>
      <c r="F60" s="297" t="s">
        <v>469</v>
      </c>
      <c r="G60" s="297" t="s">
        <v>469</v>
      </c>
      <c r="H60" s="297" t="s">
        <v>469</v>
      </c>
      <c r="I60" s="297" t="s">
        <v>469</v>
      </c>
      <c r="J60" s="297" t="s">
        <v>469</v>
      </c>
      <c r="K60" s="297" t="s">
        <v>469</v>
      </c>
      <c r="L60" s="297" t="s">
        <v>469</v>
      </c>
      <c r="M60" s="297" t="s">
        <v>469</v>
      </c>
      <c r="N60" s="297" t="s">
        <v>469</v>
      </c>
      <c r="O60" s="297" t="s">
        <v>469</v>
      </c>
    </row>
    <row r="61" spans="1:15" ht="15.75" customHeight="1" x14ac:dyDescent="0.25">
      <c r="A61" s="508"/>
      <c r="B61" s="509"/>
      <c r="C61" s="297" t="s">
        <v>499</v>
      </c>
      <c r="D61" s="297" t="s">
        <v>469</v>
      </c>
      <c r="E61" s="297" t="s">
        <v>469</v>
      </c>
      <c r="F61" s="297" t="s">
        <v>469</v>
      </c>
      <c r="G61" s="297" t="s">
        <v>469</v>
      </c>
      <c r="H61" s="297" t="s">
        <v>469</v>
      </c>
      <c r="I61" s="297" t="s">
        <v>469</v>
      </c>
      <c r="J61" s="297" t="s">
        <v>469</v>
      </c>
      <c r="K61" s="297" t="s">
        <v>469</v>
      </c>
      <c r="L61" s="297" t="s">
        <v>469</v>
      </c>
      <c r="M61" s="297" t="s">
        <v>469</v>
      </c>
      <c r="N61" s="297" t="s">
        <v>469</v>
      </c>
      <c r="O61" s="297" t="s">
        <v>469</v>
      </c>
    </row>
    <row r="62" spans="1:15" ht="18.75" customHeight="1" x14ac:dyDescent="0.25">
      <c r="A62" s="508"/>
      <c r="B62" s="509"/>
      <c r="C62" s="297" t="s">
        <v>500</v>
      </c>
      <c r="D62" s="297" t="s">
        <v>469</v>
      </c>
      <c r="E62" s="297" t="s">
        <v>469</v>
      </c>
      <c r="F62" s="297" t="s">
        <v>469</v>
      </c>
      <c r="G62" s="297" t="s">
        <v>469</v>
      </c>
      <c r="H62" s="297" t="s">
        <v>469</v>
      </c>
      <c r="I62" s="297" t="s">
        <v>469</v>
      </c>
      <c r="J62" s="297" t="s">
        <v>469</v>
      </c>
      <c r="K62" s="297" t="s">
        <v>469</v>
      </c>
      <c r="L62" s="297" t="s">
        <v>469</v>
      </c>
      <c r="M62" s="297" t="s">
        <v>469</v>
      </c>
      <c r="N62" s="297" t="s">
        <v>469</v>
      </c>
      <c r="O62" s="297" t="s">
        <v>469</v>
      </c>
    </row>
    <row r="63" spans="1:15" ht="15.75" customHeight="1" x14ac:dyDescent="0.25">
      <c r="A63" s="508" t="s">
        <v>502</v>
      </c>
      <c r="B63" s="509" t="s">
        <v>476</v>
      </c>
      <c r="C63" s="297" t="s">
        <v>151</v>
      </c>
      <c r="D63" s="297" t="s">
        <v>469</v>
      </c>
      <c r="E63" s="297" t="s">
        <v>469</v>
      </c>
      <c r="F63" s="297" t="s">
        <v>469</v>
      </c>
      <c r="G63" s="297" t="s">
        <v>469</v>
      </c>
      <c r="H63" s="297" t="s">
        <v>469</v>
      </c>
      <c r="I63" s="297" t="s">
        <v>469</v>
      </c>
      <c r="J63" s="297" t="s">
        <v>469</v>
      </c>
      <c r="K63" s="297" t="s">
        <v>469</v>
      </c>
      <c r="L63" s="297" t="s">
        <v>469</v>
      </c>
      <c r="M63" s="297" t="s">
        <v>469</v>
      </c>
      <c r="N63" s="297" t="s">
        <v>469</v>
      </c>
      <c r="O63" s="297" t="s">
        <v>469</v>
      </c>
    </row>
    <row r="64" spans="1:15" ht="15.75" customHeight="1" x14ac:dyDescent="0.25">
      <c r="A64" s="508"/>
      <c r="B64" s="509"/>
      <c r="C64" s="297" t="s">
        <v>498</v>
      </c>
      <c r="D64" s="297" t="s">
        <v>469</v>
      </c>
      <c r="E64" s="297" t="s">
        <v>469</v>
      </c>
      <c r="F64" s="297" t="s">
        <v>469</v>
      </c>
      <c r="G64" s="297" t="s">
        <v>469</v>
      </c>
      <c r="H64" s="297" t="s">
        <v>469</v>
      </c>
      <c r="I64" s="297" t="s">
        <v>469</v>
      </c>
      <c r="J64" s="297" t="s">
        <v>469</v>
      </c>
      <c r="K64" s="297" t="s">
        <v>469</v>
      </c>
      <c r="L64" s="297" t="s">
        <v>469</v>
      </c>
      <c r="M64" s="297" t="s">
        <v>469</v>
      </c>
      <c r="N64" s="297" t="s">
        <v>469</v>
      </c>
      <c r="O64" s="297" t="s">
        <v>469</v>
      </c>
    </row>
    <row r="65" spans="1:15" ht="15.75" customHeight="1" x14ac:dyDescent="0.25">
      <c r="A65" s="508"/>
      <c r="B65" s="509"/>
      <c r="C65" s="297" t="s">
        <v>499</v>
      </c>
      <c r="D65" s="297" t="s">
        <v>469</v>
      </c>
      <c r="E65" s="297" t="s">
        <v>469</v>
      </c>
      <c r="F65" s="297" t="s">
        <v>469</v>
      </c>
      <c r="G65" s="297" t="s">
        <v>469</v>
      </c>
      <c r="H65" s="297" t="s">
        <v>469</v>
      </c>
      <c r="I65" s="297" t="s">
        <v>469</v>
      </c>
      <c r="J65" s="297" t="s">
        <v>469</v>
      </c>
      <c r="K65" s="297" t="s">
        <v>469</v>
      </c>
      <c r="L65" s="297" t="s">
        <v>469</v>
      </c>
      <c r="M65" s="297" t="s">
        <v>469</v>
      </c>
      <c r="N65" s="297" t="s">
        <v>469</v>
      </c>
      <c r="O65" s="297" t="s">
        <v>469</v>
      </c>
    </row>
    <row r="66" spans="1:15" ht="18.75" customHeight="1" x14ac:dyDescent="0.25">
      <c r="A66" s="508"/>
      <c r="B66" s="509"/>
      <c r="C66" s="297" t="s">
        <v>500</v>
      </c>
      <c r="D66" s="297" t="s">
        <v>469</v>
      </c>
      <c r="E66" s="297" t="s">
        <v>469</v>
      </c>
      <c r="F66" s="297" t="s">
        <v>469</v>
      </c>
      <c r="G66" s="297" t="s">
        <v>469</v>
      </c>
      <c r="H66" s="297" t="s">
        <v>469</v>
      </c>
      <c r="I66" s="297" t="s">
        <v>469</v>
      </c>
      <c r="J66" s="297" t="s">
        <v>469</v>
      </c>
      <c r="K66" s="297" t="s">
        <v>469</v>
      </c>
      <c r="L66" s="297" t="s">
        <v>469</v>
      </c>
      <c r="M66" s="297" t="s">
        <v>469</v>
      </c>
      <c r="N66" s="297" t="s">
        <v>469</v>
      </c>
      <c r="O66" s="297" t="s">
        <v>469</v>
      </c>
    </row>
    <row r="67" spans="1:15" ht="15.75" customHeight="1" x14ac:dyDescent="0.25">
      <c r="A67" s="508" t="s">
        <v>503</v>
      </c>
      <c r="B67" s="509" t="s">
        <v>477</v>
      </c>
      <c r="C67" s="297" t="s">
        <v>151</v>
      </c>
      <c r="D67" s="297" t="s">
        <v>469</v>
      </c>
      <c r="E67" s="297" t="s">
        <v>469</v>
      </c>
      <c r="F67" s="297" t="s">
        <v>469</v>
      </c>
      <c r="G67" s="297" t="s">
        <v>469</v>
      </c>
      <c r="H67" s="297" t="s">
        <v>469</v>
      </c>
      <c r="I67" s="297" t="s">
        <v>469</v>
      </c>
      <c r="J67" s="297" t="s">
        <v>469</v>
      </c>
      <c r="K67" s="297" t="s">
        <v>469</v>
      </c>
      <c r="L67" s="297" t="s">
        <v>469</v>
      </c>
      <c r="M67" s="297" t="s">
        <v>469</v>
      </c>
      <c r="N67" s="297" t="s">
        <v>469</v>
      </c>
      <c r="O67" s="297" t="s">
        <v>469</v>
      </c>
    </row>
    <row r="68" spans="1:15" ht="15.75" customHeight="1" x14ac:dyDescent="0.25">
      <c r="A68" s="508"/>
      <c r="B68" s="509"/>
      <c r="C68" s="297" t="s">
        <v>498</v>
      </c>
      <c r="D68" s="297" t="s">
        <v>469</v>
      </c>
      <c r="E68" s="297" t="s">
        <v>469</v>
      </c>
      <c r="F68" s="297" t="s">
        <v>469</v>
      </c>
      <c r="G68" s="297" t="s">
        <v>469</v>
      </c>
      <c r="H68" s="297" t="s">
        <v>469</v>
      </c>
      <c r="I68" s="297" t="s">
        <v>469</v>
      </c>
      <c r="J68" s="297" t="s">
        <v>469</v>
      </c>
      <c r="K68" s="297" t="s">
        <v>469</v>
      </c>
      <c r="L68" s="297" t="s">
        <v>469</v>
      </c>
      <c r="M68" s="297" t="s">
        <v>469</v>
      </c>
      <c r="N68" s="297" t="s">
        <v>469</v>
      </c>
      <c r="O68" s="297" t="s">
        <v>469</v>
      </c>
    </row>
    <row r="69" spans="1:15" ht="29.25" customHeight="1" x14ac:dyDescent="0.25">
      <c r="A69" s="508"/>
      <c r="B69" s="509"/>
      <c r="C69" s="297" t="s">
        <v>499</v>
      </c>
      <c r="D69" s="297" t="s">
        <v>469</v>
      </c>
      <c r="E69" s="297" t="s">
        <v>469</v>
      </c>
      <c r="F69" s="297" t="s">
        <v>469</v>
      </c>
      <c r="G69" s="297" t="s">
        <v>469</v>
      </c>
      <c r="H69" s="297" t="s">
        <v>469</v>
      </c>
      <c r="I69" s="297" t="s">
        <v>469</v>
      </c>
      <c r="J69" s="297" t="s">
        <v>469</v>
      </c>
      <c r="K69" s="297" t="s">
        <v>469</v>
      </c>
      <c r="L69" s="297" t="s">
        <v>469</v>
      </c>
      <c r="M69" s="297" t="s">
        <v>469</v>
      </c>
      <c r="N69" s="297" t="s">
        <v>469</v>
      </c>
      <c r="O69" s="297" t="s">
        <v>469</v>
      </c>
    </row>
    <row r="70" spans="1:15" ht="25.5" customHeight="1" x14ac:dyDescent="0.25">
      <c r="A70" s="508"/>
      <c r="B70" s="509"/>
      <c r="C70" s="297" t="s">
        <v>500</v>
      </c>
      <c r="D70" s="297" t="s">
        <v>469</v>
      </c>
      <c r="E70" s="297" t="s">
        <v>469</v>
      </c>
      <c r="F70" s="297" t="s">
        <v>469</v>
      </c>
      <c r="G70" s="297" t="s">
        <v>469</v>
      </c>
      <c r="H70" s="297" t="s">
        <v>469</v>
      </c>
      <c r="I70" s="297" t="s">
        <v>469</v>
      </c>
      <c r="J70" s="297" t="s">
        <v>469</v>
      </c>
      <c r="K70" s="297" t="s">
        <v>469</v>
      </c>
      <c r="L70" s="297" t="s">
        <v>469</v>
      </c>
      <c r="M70" s="297" t="s">
        <v>469</v>
      </c>
      <c r="N70" s="297" t="s">
        <v>469</v>
      </c>
      <c r="O70" s="297" t="s">
        <v>469</v>
      </c>
    </row>
    <row r="71" spans="1:15" ht="27.75" customHeight="1" x14ac:dyDescent="0.25">
      <c r="A71" s="508" t="s">
        <v>504</v>
      </c>
      <c r="B71" s="509" t="s">
        <v>505</v>
      </c>
      <c r="C71" s="297" t="s">
        <v>151</v>
      </c>
      <c r="D71" s="297" t="s">
        <v>469</v>
      </c>
      <c r="E71" s="297" t="s">
        <v>469</v>
      </c>
      <c r="F71" s="297" t="s">
        <v>469</v>
      </c>
      <c r="G71" s="297" t="s">
        <v>469</v>
      </c>
      <c r="H71" s="297" t="s">
        <v>469</v>
      </c>
      <c r="I71" s="297" t="s">
        <v>469</v>
      </c>
      <c r="J71" s="297" t="s">
        <v>469</v>
      </c>
      <c r="K71" s="297" t="s">
        <v>469</v>
      </c>
      <c r="L71" s="297" t="s">
        <v>469</v>
      </c>
      <c r="M71" s="297" t="s">
        <v>469</v>
      </c>
      <c r="N71" s="297" t="s">
        <v>469</v>
      </c>
      <c r="O71" s="297" t="s">
        <v>469</v>
      </c>
    </row>
    <row r="72" spans="1:15" ht="28.5" customHeight="1" x14ac:dyDescent="0.25">
      <c r="A72" s="508"/>
      <c r="B72" s="509"/>
      <c r="C72" s="297" t="s">
        <v>498</v>
      </c>
      <c r="D72" s="297" t="s">
        <v>469</v>
      </c>
      <c r="E72" s="297" t="s">
        <v>469</v>
      </c>
      <c r="F72" s="297" t="s">
        <v>469</v>
      </c>
      <c r="G72" s="297" t="s">
        <v>469</v>
      </c>
      <c r="H72" s="297" t="s">
        <v>469</v>
      </c>
      <c r="I72" s="297" t="s">
        <v>469</v>
      </c>
      <c r="J72" s="297" t="s">
        <v>469</v>
      </c>
      <c r="K72" s="297" t="s">
        <v>469</v>
      </c>
      <c r="L72" s="297" t="s">
        <v>469</v>
      </c>
      <c r="M72" s="297" t="s">
        <v>469</v>
      </c>
      <c r="N72" s="297" t="s">
        <v>469</v>
      </c>
      <c r="O72" s="297" t="s">
        <v>469</v>
      </c>
    </row>
    <row r="73" spans="1:15" ht="24" customHeight="1" x14ac:dyDescent="0.25">
      <c r="A73" s="508"/>
      <c r="B73" s="509"/>
      <c r="C73" s="297" t="s">
        <v>499</v>
      </c>
      <c r="D73" s="297" t="s">
        <v>469</v>
      </c>
      <c r="E73" s="297" t="s">
        <v>469</v>
      </c>
      <c r="F73" s="297" t="s">
        <v>469</v>
      </c>
      <c r="G73" s="297" t="s">
        <v>469</v>
      </c>
      <c r="H73" s="297" t="s">
        <v>469</v>
      </c>
      <c r="I73" s="297" t="s">
        <v>469</v>
      </c>
      <c r="J73" s="297" t="s">
        <v>469</v>
      </c>
      <c r="K73" s="297" t="s">
        <v>469</v>
      </c>
      <c r="L73" s="297" t="s">
        <v>469</v>
      </c>
      <c r="M73" s="297" t="s">
        <v>469</v>
      </c>
      <c r="N73" s="297" t="s">
        <v>469</v>
      </c>
      <c r="O73" s="297" t="s">
        <v>469</v>
      </c>
    </row>
    <row r="74" spans="1:15" ht="21.75" customHeight="1" x14ac:dyDescent="0.25">
      <c r="A74" s="508"/>
      <c r="B74" s="509"/>
      <c r="C74" s="297" t="s">
        <v>500</v>
      </c>
      <c r="D74" s="297" t="s">
        <v>469</v>
      </c>
      <c r="E74" s="297" t="s">
        <v>469</v>
      </c>
      <c r="F74" s="297" t="s">
        <v>469</v>
      </c>
      <c r="G74" s="297" t="s">
        <v>469</v>
      </c>
      <c r="H74" s="297" t="s">
        <v>469</v>
      </c>
      <c r="I74" s="297" t="s">
        <v>469</v>
      </c>
      <c r="J74" s="297" t="s">
        <v>469</v>
      </c>
      <c r="K74" s="297" t="s">
        <v>469</v>
      </c>
      <c r="L74" s="297" t="s">
        <v>469</v>
      </c>
      <c r="M74" s="297" t="s">
        <v>469</v>
      </c>
      <c r="N74" s="297" t="s">
        <v>469</v>
      </c>
      <c r="O74" s="297" t="s">
        <v>469</v>
      </c>
    </row>
    <row r="75" spans="1:15" ht="15.75" customHeight="1" x14ac:dyDescent="0.25">
      <c r="A75" s="508" t="s">
        <v>506</v>
      </c>
      <c r="B75" s="509" t="s">
        <v>475</v>
      </c>
      <c r="C75" s="297" t="s">
        <v>151</v>
      </c>
      <c r="D75" s="297" t="s">
        <v>469</v>
      </c>
      <c r="E75" s="297" t="s">
        <v>469</v>
      </c>
      <c r="F75" s="297" t="s">
        <v>469</v>
      </c>
      <c r="G75" s="297" t="s">
        <v>469</v>
      </c>
      <c r="H75" s="297" t="s">
        <v>469</v>
      </c>
      <c r="I75" s="297" t="s">
        <v>469</v>
      </c>
      <c r="J75" s="297" t="s">
        <v>469</v>
      </c>
      <c r="K75" s="297" t="s">
        <v>469</v>
      </c>
      <c r="L75" s="297" t="s">
        <v>469</v>
      </c>
      <c r="M75" s="297" t="s">
        <v>469</v>
      </c>
      <c r="N75" s="297" t="s">
        <v>469</v>
      </c>
      <c r="O75" s="297" t="s">
        <v>469</v>
      </c>
    </row>
    <row r="76" spans="1:15" ht="15.75" customHeight="1" x14ac:dyDescent="0.25">
      <c r="A76" s="508"/>
      <c r="B76" s="509"/>
      <c r="C76" s="297" t="s">
        <v>498</v>
      </c>
      <c r="D76" s="297" t="s">
        <v>469</v>
      </c>
      <c r="E76" s="297" t="s">
        <v>469</v>
      </c>
      <c r="F76" s="297" t="s">
        <v>469</v>
      </c>
      <c r="G76" s="297" t="s">
        <v>469</v>
      </c>
      <c r="H76" s="297" t="s">
        <v>469</v>
      </c>
      <c r="I76" s="297" t="s">
        <v>469</v>
      </c>
      <c r="J76" s="297" t="s">
        <v>469</v>
      </c>
      <c r="K76" s="297" t="s">
        <v>469</v>
      </c>
      <c r="L76" s="297" t="s">
        <v>469</v>
      </c>
      <c r="M76" s="297" t="s">
        <v>469</v>
      </c>
      <c r="N76" s="297" t="s">
        <v>469</v>
      </c>
      <c r="O76" s="297" t="s">
        <v>469</v>
      </c>
    </row>
    <row r="77" spans="1:15" ht="15.75" customHeight="1" x14ac:dyDescent="0.25">
      <c r="A77" s="508"/>
      <c r="B77" s="509"/>
      <c r="C77" s="297" t="s">
        <v>499</v>
      </c>
      <c r="D77" s="297" t="s">
        <v>469</v>
      </c>
      <c r="E77" s="297" t="s">
        <v>469</v>
      </c>
      <c r="F77" s="297" t="s">
        <v>469</v>
      </c>
      <c r="G77" s="297" t="s">
        <v>469</v>
      </c>
      <c r="H77" s="297" t="s">
        <v>469</v>
      </c>
      <c r="I77" s="297" t="s">
        <v>469</v>
      </c>
      <c r="J77" s="297" t="s">
        <v>469</v>
      </c>
      <c r="K77" s="297" t="s">
        <v>469</v>
      </c>
      <c r="L77" s="297" t="s">
        <v>469</v>
      </c>
      <c r="M77" s="297" t="s">
        <v>469</v>
      </c>
      <c r="N77" s="297" t="s">
        <v>469</v>
      </c>
      <c r="O77" s="297" t="s">
        <v>469</v>
      </c>
    </row>
    <row r="78" spans="1:15" ht="15.75" customHeight="1" x14ac:dyDescent="0.25">
      <c r="A78" s="508"/>
      <c r="B78" s="509"/>
      <c r="C78" s="297" t="s">
        <v>212</v>
      </c>
      <c r="D78" s="297" t="s">
        <v>469</v>
      </c>
      <c r="E78" s="297" t="s">
        <v>469</v>
      </c>
      <c r="F78" s="297" t="s">
        <v>469</v>
      </c>
      <c r="G78" s="297" t="s">
        <v>469</v>
      </c>
      <c r="H78" s="297" t="s">
        <v>469</v>
      </c>
      <c r="I78" s="297" t="s">
        <v>469</v>
      </c>
      <c r="J78" s="297" t="s">
        <v>469</v>
      </c>
      <c r="K78" s="297" t="s">
        <v>469</v>
      </c>
      <c r="L78" s="297" t="s">
        <v>469</v>
      </c>
      <c r="M78" s="297" t="s">
        <v>469</v>
      </c>
      <c r="N78" s="297" t="s">
        <v>469</v>
      </c>
      <c r="O78" s="297" t="s">
        <v>469</v>
      </c>
    </row>
    <row r="79" spans="1:15" ht="15.75" customHeight="1" x14ac:dyDescent="0.25">
      <c r="A79" s="508" t="s">
        <v>507</v>
      </c>
      <c r="B79" s="509" t="s">
        <v>476</v>
      </c>
      <c r="C79" s="297" t="s">
        <v>151</v>
      </c>
      <c r="D79" s="297" t="s">
        <v>469</v>
      </c>
      <c r="E79" s="297" t="s">
        <v>469</v>
      </c>
      <c r="F79" s="297" t="s">
        <v>469</v>
      </c>
      <c r="G79" s="297" t="s">
        <v>469</v>
      </c>
      <c r="H79" s="297" t="s">
        <v>469</v>
      </c>
      <c r="I79" s="297" t="s">
        <v>469</v>
      </c>
      <c r="J79" s="297" t="s">
        <v>469</v>
      </c>
      <c r="K79" s="297" t="s">
        <v>469</v>
      </c>
      <c r="L79" s="297" t="s">
        <v>469</v>
      </c>
      <c r="M79" s="297" t="s">
        <v>469</v>
      </c>
      <c r="N79" s="297" t="s">
        <v>469</v>
      </c>
      <c r="O79" s="297" t="s">
        <v>469</v>
      </c>
    </row>
    <row r="80" spans="1:15" ht="15.75" customHeight="1" x14ac:dyDescent="0.25">
      <c r="A80" s="508"/>
      <c r="B80" s="509"/>
      <c r="C80" s="297" t="s">
        <v>498</v>
      </c>
      <c r="D80" s="297" t="s">
        <v>469</v>
      </c>
      <c r="E80" s="297" t="s">
        <v>469</v>
      </c>
      <c r="F80" s="297" t="s">
        <v>469</v>
      </c>
      <c r="G80" s="297" t="s">
        <v>469</v>
      </c>
      <c r="H80" s="297" t="s">
        <v>469</v>
      </c>
      <c r="I80" s="297" t="s">
        <v>469</v>
      </c>
      <c r="J80" s="297" t="s">
        <v>469</v>
      </c>
      <c r="K80" s="297" t="s">
        <v>469</v>
      </c>
      <c r="L80" s="297" t="s">
        <v>469</v>
      </c>
      <c r="M80" s="297" t="s">
        <v>469</v>
      </c>
      <c r="N80" s="297" t="s">
        <v>469</v>
      </c>
      <c r="O80" s="297" t="s">
        <v>469</v>
      </c>
    </row>
    <row r="81" spans="1:15" ht="15.75" customHeight="1" x14ac:dyDescent="0.25">
      <c r="A81" s="508"/>
      <c r="B81" s="509"/>
      <c r="C81" s="297" t="s">
        <v>499</v>
      </c>
      <c r="D81" s="297" t="s">
        <v>469</v>
      </c>
      <c r="E81" s="297" t="s">
        <v>469</v>
      </c>
      <c r="F81" s="297" t="s">
        <v>469</v>
      </c>
      <c r="G81" s="297" t="s">
        <v>469</v>
      </c>
      <c r="H81" s="297" t="s">
        <v>469</v>
      </c>
      <c r="I81" s="297" t="s">
        <v>469</v>
      </c>
      <c r="J81" s="297" t="s">
        <v>469</v>
      </c>
      <c r="K81" s="297" t="s">
        <v>469</v>
      </c>
      <c r="L81" s="297" t="s">
        <v>469</v>
      </c>
      <c r="M81" s="297" t="s">
        <v>469</v>
      </c>
      <c r="N81" s="297" t="s">
        <v>469</v>
      </c>
      <c r="O81" s="297" t="s">
        <v>469</v>
      </c>
    </row>
    <row r="82" spans="1:15" ht="18.75" customHeight="1" x14ac:dyDescent="0.25">
      <c r="A82" s="508"/>
      <c r="B82" s="509"/>
      <c r="C82" s="297" t="s">
        <v>500</v>
      </c>
      <c r="D82" s="297" t="s">
        <v>469</v>
      </c>
      <c r="E82" s="297" t="s">
        <v>469</v>
      </c>
      <c r="F82" s="297" t="s">
        <v>469</v>
      </c>
      <c r="G82" s="297" t="s">
        <v>469</v>
      </c>
      <c r="H82" s="297" t="s">
        <v>469</v>
      </c>
      <c r="I82" s="297" t="s">
        <v>469</v>
      </c>
      <c r="J82" s="297" t="s">
        <v>469</v>
      </c>
      <c r="K82" s="297" t="s">
        <v>469</v>
      </c>
      <c r="L82" s="297" t="s">
        <v>469</v>
      </c>
      <c r="M82" s="297" t="s">
        <v>469</v>
      </c>
      <c r="N82" s="297" t="s">
        <v>469</v>
      </c>
      <c r="O82" s="297" t="s">
        <v>469</v>
      </c>
    </row>
    <row r="83" spans="1:15" ht="15.75" customHeight="1" x14ac:dyDescent="0.25">
      <c r="A83" s="508" t="s">
        <v>508</v>
      </c>
      <c r="B83" s="509" t="s">
        <v>477</v>
      </c>
      <c r="C83" s="297" t="s">
        <v>151</v>
      </c>
      <c r="D83" s="297" t="s">
        <v>469</v>
      </c>
      <c r="E83" s="297" t="s">
        <v>469</v>
      </c>
      <c r="F83" s="297" t="s">
        <v>469</v>
      </c>
      <c r="G83" s="297" t="s">
        <v>469</v>
      </c>
      <c r="H83" s="297" t="s">
        <v>469</v>
      </c>
      <c r="I83" s="297" t="s">
        <v>469</v>
      </c>
      <c r="J83" s="297" t="s">
        <v>469</v>
      </c>
      <c r="K83" s="297" t="s">
        <v>469</v>
      </c>
      <c r="L83" s="297" t="s">
        <v>469</v>
      </c>
      <c r="M83" s="297" t="s">
        <v>469</v>
      </c>
      <c r="N83" s="297" t="s">
        <v>469</v>
      </c>
      <c r="O83" s="297" t="s">
        <v>469</v>
      </c>
    </row>
    <row r="84" spans="1:15" ht="15.75" customHeight="1" x14ac:dyDescent="0.25">
      <c r="A84" s="508"/>
      <c r="B84" s="509"/>
      <c r="C84" s="297" t="s">
        <v>498</v>
      </c>
      <c r="D84" s="297" t="s">
        <v>469</v>
      </c>
      <c r="E84" s="297" t="s">
        <v>469</v>
      </c>
      <c r="F84" s="297" t="s">
        <v>469</v>
      </c>
      <c r="G84" s="297" t="s">
        <v>469</v>
      </c>
      <c r="H84" s="297" t="s">
        <v>469</v>
      </c>
      <c r="I84" s="297" t="s">
        <v>469</v>
      </c>
      <c r="J84" s="297" t="s">
        <v>469</v>
      </c>
      <c r="K84" s="297" t="s">
        <v>469</v>
      </c>
      <c r="L84" s="297" t="s">
        <v>469</v>
      </c>
      <c r="M84" s="297" t="s">
        <v>469</v>
      </c>
      <c r="N84" s="297" t="s">
        <v>469</v>
      </c>
      <c r="O84" s="297" t="s">
        <v>469</v>
      </c>
    </row>
    <row r="85" spans="1:15" ht="15.75" customHeight="1" x14ac:dyDescent="0.25">
      <c r="A85" s="508"/>
      <c r="B85" s="509"/>
      <c r="C85" s="297" t="s">
        <v>499</v>
      </c>
      <c r="D85" s="297" t="s">
        <v>469</v>
      </c>
      <c r="E85" s="297" t="s">
        <v>469</v>
      </c>
      <c r="F85" s="297" t="s">
        <v>469</v>
      </c>
      <c r="G85" s="297" t="s">
        <v>469</v>
      </c>
      <c r="H85" s="297" t="s">
        <v>469</v>
      </c>
      <c r="I85" s="297" t="s">
        <v>469</v>
      </c>
      <c r="J85" s="297" t="s">
        <v>469</v>
      </c>
      <c r="K85" s="297" t="s">
        <v>469</v>
      </c>
      <c r="L85" s="297" t="s">
        <v>469</v>
      </c>
      <c r="M85" s="297" t="s">
        <v>469</v>
      </c>
      <c r="N85" s="297" t="s">
        <v>469</v>
      </c>
      <c r="O85" s="297" t="s">
        <v>469</v>
      </c>
    </row>
    <row r="86" spans="1:15" ht="20.25" customHeight="1" x14ac:dyDescent="0.25">
      <c r="A86" s="508"/>
      <c r="B86" s="509"/>
      <c r="C86" s="297" t="s">
        <v>500</v>
      </c>
      <c r="D86" s="297" t="s">
        <v>469</v>
      </c>
      <c r="E86" s="297" t="s">
        <v>469</v>
      </c>
      <c r="F86" s="297" t="s">
        <v>469</v>
      </c>
      <c r="G86" s="297" t="s">
        <v>469</v>
      </c>
      <c r="H86" s="297" t="s">
        <v>469</v>
      </c>
      <c r="I86" s="297" t="s">
        <v>469</v>
      </c>
      <c r="J86" s="297" t="s">
        <v>469</v>
      </c>
      <c r="K86" s="297" t="s">
        <v>469</v>
      </c>
      <c r="L86" s="297" t="s">
        <v>469</v>
      </c>
      <c r="M86" s="297" t="s">
        <v>469</v>
      </c>
      <c r="N86" s="297" t="s">
        <v>469</v>
      </c>
      <c r="O86" s="297" t="s">
        <v>469</v>
      </c>
    </row>
    <row r="87" spans="1:15" ht="89.25" customHeight="1" x14ac:dyDescent="0.25">
      <c r="A87" s="298" t="s">
        <v>128</v>
      </c>
      <c r="B87" s="299" t="s">
        <v>509</v>
      </c>
      <c r="C87" s="297" t="s">
        <v>469</v>
      </c>
      <c r="D87" s="297" t="s">
        <v>469</v>
      </c>
      <c r="E87" s="297" t="s">
        <v>469</v>
      </c>
      <c r="F87" s="297" t="s">
        <v>469</v>
      </c>
      <c r="G87" s="297" t="s">
        <v>469</v>
      </c>
      <c r="H87" s="297" t="s">
        <v>469</v>
      </c>
      <c r="I87" s="297" t="s">
        <v>469</v>
      </c>
      <c r="J87" s="297" t="s">
        <v>469</v>
      </c>
      <c r="K87" s="297" t="s">
        <v>469</v>
      </c>
      <c r="L87" s="297" t="s">
        <v>469</v>
      </c>
      <c r="M87" s="297" t="s">
        <v>469</v>
      </c>
      <c r="N87" s="297" t="s">
        <v>469</v>
      </c>
      <c r="O87" s="297" t="s">
        <v>469</v>
      </c>
    </row>
    <row r="88" spans="1:15" ht="50.25" customHeight="1" x14ac:dyDescent="0.25">
      <c r="A88" s="508" t="s">
        <v>159</v>
      </c>
      <c r="B88" s="509" t="s">
        <v>471</v>
      </c>
      <c r="C88" s="297" t="s">
        <v>472</v>
      </c>
      <c r="D88" s="297" t="s">
        <v>469</v>
      </c>
      <c r="E88" s="297" t="s">
        <v>469</v>
      </c>
      <c r="F88" s="297" t="s">
        <v>469</v>
      </c>
      <c r="G88" s="297" t="s">
        <v>469</v>
      </c>
      <c r="H88" s="297" t="s">
        <v>469</v>
      </c>
      <c r="I88" s="297" t="s">
        <v>469</v>
      </c>
      <c r="J88" s="297" t="s">
        <v>469</v>
      </c>
      <c r="K88" s="297" t="s">
        <v>469</v>
      </c>
      <c r="L88" s="297" t="s">
        <v>469</v>
      </c>
      <c r="M88" s="297" t="s">
        <v>469</v>
      </c>
      <c r="N88" s="297" t="s">
        <v>469</v>
      </c>
      <c r="O88" s="297" t="s">
        <v>469</v>
      </c>
    </row>
    <row r="89" spans="1:15" ht="40.5" customHeight="1" x14ac:dyDescent="0.25">
      <c r="A89" s="508"/>
      <c r="B89" s="509"/>
      <c r="C89" s="297" t="s">
        <v>473</v>
      </c>
      <c r="D89" s="297" t="s">
        <v>469</v>
      </c>
      <c r="E89" s="297" t="s">
        <v>469</v>
      </c>
      <c r="F89" s="297" t="s">
        <v>469</v>
      </c>
      <c r="G89" s="297" t="s">
        <v>469</v>
      </c>
      <c r="H89" s="297" t="s">
        <v>469</v>
      </c>
      <c r="I89" s="297" t="s">
        <v>469</v>
      </c>
      <c r="J89" s="297" t="s">
        <v>469</v>
      </c>
      <c r="K89" s="297" t="s">
        <v>469</v>
      </c>
      <c r="L89" s="297" t="s">
        <v>469</v>
      </c>
      <c r="M89" s="297" t="s">
        <v>469</v>
      </c>
      <c r="N89" s="297" t="s">
        <v>469</v>
      </c>
      <c r="O89" s="297" t="s">
        <v>469</v>
      </c>
    </row>
    <row r="90" spans="1:15" ht="33.75" customHeight="1" x14ac:dyDescent="0.25">
      <c r="A90" s="508" t="s">
        <v>160</v>
      </c>
      <c r="B90" s="509" t="s">
        <v>474</v>
      </c>
      <c r="C90" s="297" t="s">
        <v>472</v>
      </c>
      <c r="D90" s="297" t="s">
        <v>469</v>
      </c>
      <c r="E90" s="297" t="s">
        <v>469</v>
      </c>
      <c r="F90" s="297" t="s">
        <v>469</v>
      </c>
      <c r="G90" s="297" t="s">
        <v>469</v>
      </c>
      <c r="H90" s="297" t="s">
        <v>469</v>
      </c>
      <c r="I90" s="297" t="s">
        <v>469</v>
      </c>
      <c r="J90" s="297" t="s">
        <v>469</v>
      </c>
      <c r="K90" s="297" t="s">
        <v>469</v>
      </c>
      <c r="L90" s="297" t="s">
        <v>469</v>
      </c>
      <c r="M90" s="297" t="s">
        <v>469</v>
      </c>
      <c r="N90" s="297" t="s">
        <v>469</v>
      </c>
      <c r="O90" s="297" t="s">
        <v>469</v>
      </c>
    </row>
    <row r="91" spans="1:15" ht="25.5" customHeight="1" x14ac:dyDescent="0.25">
      <c r="A91" s="508"/>
      <c r="B91" s="509"/>
      <c r="C91" s="297" t="s">
        <v>473</v>
      </c>
      <c r="D91" s="297" t="s">
        <v>469</v>
      </c>
      <c r="E91" s="297" t="s">
        <v>469</v>
      </c>
      <c r="F91" s="297" t="s">
        <v>469</v>
      </c>
      <c r="G91" s="297" t="s">
        <v>469</v>
      </c>
      <c r="H91" s="297" t="s">
        <v>469</v>
      </c>
      <c r="I91" s="297" t="s">
        <v>469</v>
      </c>
      <c r="J91" s="297" t="s">
        <v>469</v>
      </c>
      <c r="K91" s="297" t="s">
        <v>469</v>
      </c>
      <c r="L91" s="297" t="s">
        <v>469</v>
      </c>
      <c r="M91" s="297" t="s">
        <v>469</v>
      </c>
      <c r="N91" s="297" t="s">
        <v>469</v>
      </c>
      <c r="O91" s="297" t="s">
        <v>469</v>
      </c>
    </row>
    <row r="92" spans="1:15" ht="25.5" customHeight="1" x14ac:dyDescent="0.25">
      <c r="A92" s="508" t="s">
        <v>161</v>
      </c>
      <c r="B92" s="509" t="s">
        <v>475</v>
      </c>
      <c r="C92" s="297" t="s">
        <v>472</v>
      </c>
      <c r="D92" s="297" t="s">
        <v>469</v>
      </c>
      <c r="E92" s="297" t="s">
        <v>469</v>
      </c>
      <c r="F92" s="297" t="s">
        <v>469</v>
      </c>
      <c r="G92" s="297" t="s">
        <v>469</v>
      </c>
      <c r="H92" s="297" t="s">
        <v>469</v>
      </c>
      <c r="I92" s="297" t="s">
        <v>469</v>
      </c>
      <c r="J92" s="297" t="s">
        <v>469</v>
      </c>
      <c r="K92" s="297" t="s">
        <v>469</v>
      </c>
      <c r="L92" s="297" t="s">
        <v>469</v>
      </c>
      <c r="M92" s="297" t="s">
        <v>469</v>
      </c>
      <c r="N92" s="297" t="s">
        <v>469</v>
      </c>
      <c r="O92" s="297" t="s">
        <v>469</v>
      </c>
    </row>
    <row r="93" spans="1:15" ht="24" customHeight="1" x14ac:dyDescent="0.25">
      <c r="A93" s="508"/>
      <c r="B93" s="509"/>
      <c r="C93" s="297" t="s">
        <v>473</v>
      </c>
      <c r="D93" s="297" t="s">
        <v>469</v>
      </c>
      <c r="E93" s="297" t="s">
        <v>469</v>
      </c>
      <c r="F93" s="297" t="s">
        <v>469</v>
      </c>
      <c r="G93" s="297" t="s">
        <v>469</v>
      </c>
      <c r="H93" s="297" t="s">
        <v>469</v>
      </c>
      <c r="I93" s="297" t="s">
        <v>469</v>
      </c>
      <c r="J93" s="297" t="s">
        <v>469</v>
      </c>
      <c r="K93" s="297" t="s">
        <v>469</v>
      </c>
      <c r="L93" s="297" t="s">
        <v>469</v>
      </c>
      <c r="M93" s="297" t="s">
        <v>469</v>
      </c>
      <c r="N93" s="297" t="s">
        <v>469</v>
      </c>
      <c r="O93" s="297" t="s">
        <v>469</v>
      </c>
    </row>
    <row r="94" spans="1:15" ht="25.5" customHeight="1" x14ac:dyDescent="0.25">
      <c r="A94" s="508" t="s">
        <v>162</v>
      </c>
      <c r="B94" s="509" t="s">
        <v>476</v>
      </c>
      <c r="C94" s="297" t="s">
        <v>472</v>
      </c>
      <c r="D94" s="297" t="s">
        <v>469</v>
      </c>
      <c r="E94" s="297" t="s">
        <v>469</v>
      </c>
      <c r="F94" s="297" t="s">
        <v>469</v>
      </c>
      <c r="G94" s="297" t="s">
        <v>469</v>
      </c>
      <c r="H94" s="297" t="s">
        <v>469</v>
      </c>
      <c r="I94" s="297" t="s">
        <v>469</v>
      </c>
      <c r="J94" s="297" t="s">
        <v>469</v>
      </c>
      <c r="K94" s="297" t="s">
        <v>469</v>
      </c>
      <c r="L94" s="297" t="s">
        <v>469</v>
      </c>
      <c r="M94" s="297" t="s">
        <v>469</v>
      </c>
      <c r="N94" s="297" t="s">
        <v>469</v>
      </c>
      <c r="O94" s="297" t="s">
        <v>469</v>
      </c>
    </row>
    <row r="95" spans="1:15" ht="27.75" customHeight="1" x14ac:dyDescent="0.25">
      <c r="A95" s="508"/>
      <c r="B95" s="509"/>
      <c r="C95" s="297" t="s">
        <v>473</v>
      </c>
      <c r="D95" s="297" t="s">
        <v>469</v>
      </c>
      <c r="E95" s="297" t="s">
        <v>469</v>
      </c>
      <c r="F95" s="297" t="s">
        <v>469</v>
      </c>
      <c r="G95" s="297" t="s">
        <v>469</v>
      </c>
      <c r="H95" s="297" t="s">
        <v>469</v>
      </c>
      <c r="I95" s="297" t="s">
        <v>469</v>
      </c>
      <c r="J95" s="297" t="s">
        <v>469</v>
      </c>
      <c r="K95" s="297" t="s">
        <v>469</v>
      </c>
      <c r="L95" s="297" t="s">
        <v>469</v>
      </c>
      <c r="M95" s="297" t="s">
        <v>469</v>
      </c>
      <c r="N95" s="297" t="s">
        <v>469</v>
      </c>
      <c r="O95" s="297" t="s">
        <v>469</v>
      </c>
    </row>
    <row r="96" spans="1:15" ht="28.5" customHeight="1" x14ac:dyDescent="0.25">
      <c r="A96" s="508" t="s">
        <v>163</v>
      </c>
      <c r="B96" s="509" t="s">
        <v>477</v>
      </c>
      <c r="C96" s="297" t="s">
        <v>472</v>
      </c>
      <c r="D96" s="297" t="s">
        <v>469</v>
      </c>
      <c r="E96" s="297" t="s">
        <v>469</v>
      </c>
      <c r="F96" s="297" t="s">
        <v>469</v>
      </c>
      <c r="G96" s="297" t="s">
        <v>469</v>
      </c>
      <c r="H96" s="297" t="s">
        <v>469</v>
      </c>
      <c r="I96" s="297" t="s">
        <v>469</v>
      </c>
      <c r="J96" s="297" t="s">
        <v>469</v>
      </c>
      <c r="K96" s="297" t="s">
        <v>469</v>
      </c>
      <c r="L96" s="297" t="s">
        <v>469</v>
      </c>
      <c r="M96" s="297" t="s">
        <v>469</v>
      </c>
      <c r="N96" s="297" t="s">
        <v>469</v>
      </c>
      <c r="O96" s="297" t="s">
        <v>469</v>
      </c>
    </row>
    <row r="97" spans="1:15" ht="28.5" customHeight="1" x14ac:dyDescent="0.25">
      <c r="A97" s="508"/>
      <c r="B97" s="509"/>
      <c r="C97" s="297" t="s">
        <v>473</v>
      </c>
      <c r="D97" s="297" t="s">
        <v>469</v>
      </c>
      <c r="E97" s="297" t="s">
        <v>469</v>
      </c>
      <c r="F97" s="297" t="s">
        <v>469</v>
      </c>
      <c r="G97" s="297" t="s">
        <v>469</v>
      </c>
      <c r="H97" s="297" t="s">
        <v>469</v>
      </c>
      <c r="I97" s="297" t="s">
        <v>469</v>
      </c>
      <c r="J97" s="297" t="s">
        <v>469</v>
      </c>
      <c r="K97" s="297" t="s">
        <v>469</v>
      </c>
      <c r="L97" s="297" t="s">
        <v>469</v>
      </c>
      <c r="M97" s="297" t="s">
        <v>469</v>
      </c>
      <c r="N97" s="297" t="s">
        <v>469</v>
      </c>
      <c r="O97" s="297" t="s">
        <v>469</v>
      </c>
    </row>
    <row r="98" spans="1:15" ht="47.25" customHeight="1" x14ac:dyDescent="0.25">
      <c r="A98" s="508" t="s">
        <v>164</v>
      </c>
      <c r="B98" s="509" t="s">
        <v>478</v>
      </c>
      <c r="C98" s="297" t="s">
        <v>472</v>
      </c>
      <c r="D98" s="297" t="s">
        <v>469</v>
      </c>
      <c r="E98" s="297" t="s">
        <v>469</v>
      </c>
      <c r="F98" s="297" t="s">
        <v>469</v>
      </c>
      <c r="G98" s="297" t="s">
        <v>469</v>
      </c>
      <c r="H98" s="297" t="s">
        <v>469</v>
      </c>
      <c r="I98" s="297" t="s">
        <v>469</v>
      </c>
      <c r="J98" s="297" t="s">
        <v>469</v>
      </c>
      <c r="K98" s="297" t="s">
        <v>469</v>
      </c>
      <c r="L98" s="297" t="s">
        <v>469</v>
      </c>
      <c r="M98" s="297" t="s">
        <v>469</v>
      </c>
      <c r="N98" s="297" t="s">
        <v>469</v>
      </c>
      <c r="O98" s="297" t="s">
        <v>469</v>
      </c>
    </row>
    <row r="99" spans="1:15" ht="44.25" customHeight="1" x14ac:dyDescent="0.25">
      <c r="A99" s="508"/>
      <c r="B99" s="509"/>
      <c r="C99" s="297" t="s">
        <v>473</v>
      </c>
      <c r="D99" s="297" t="s">
        <v>469</v>
      </c>
      <c r="E99" s="297" t="s">
        <v>469</v>
      </c>
      <c r="F99" s="297" t="s">
        <v>469</v>
      </c>
      <c r="G99" s="297" t="s">
        <v>469</v>
      </c>
      <c r="H99" s="297" t="s">
        <v>469</v>
      </c>
      <c r="I99" s="297" t="s">
        <v>469</v>
      </c>
      <c r="J99" s="297" t="s">
        <v>469</v>
      </c>
      <c r="K99" s="297" t="s">
        <v>469</v>
      </c>
      <c r="L99" s="297" t="s">
        <v>469</v>
      </c>
      <c r="M99" s="297" t="s">
        <v>469</v>
      </c>
      <c r="N99" s="297" t="s">
        <v>469</v>
      </c>
      <c r="O99" s="297" t="s">
        <v>469</v>
      </c>
    </row>
    <row r="100" spans="1:15" ht="25.5" customHeight="1" x14ac:dyDescent="0.25">
      <c r="A100" s="508" t="s">
        <v>510</v>
      </c>
      <c r="B100" s="509" t="s">
        <v>474</v>
      </c>
      <c r="C100" s="297" t="s">
        <v>472</v>
      </c>
      <c r="D100" s="297" t="s">
        <v>469</v>
      </c>
      <c r="E100" s="297" t="s">
        <v>469</v>
      </c>
      <c r="F100" s="297" t="s">
        <v>469</v>
      </c>
      <c r="G100" s="297" t="s">
        <v>469</v>
      </c>
      <c r="H100" s="297" t="s">
        <v>469</v>
      </c>
      <c r="I100" s="297" t="s">
        <v>469</v>
      </c>
      <c r="J100" s="297" t="s">
        <v>469</v>
      </c>
      <c r="K100" s="297" t="s">
        <v>469</v>
      </c>
      <c r="L100" s="297" t="s">
        <v>469</v>
      </c>
      <c r="M100" s="297" t="s">
        <v>469</v>
      </c>
      <c r="N100" s="297" t="s">
        <v>469</v>
      </c>
      <c r="O100" s="297" t="s">
        <v>469</v>
      </c>
    </row>
    <row r="101" spans="1:15" ht="24.75" customHeight="1" x14ac:dyDescent="0.25">
      <c r="A101" s="508"/>
      <c r="B101" s="509"/>
      <c r="C101" s="297" t="s">
        <v>473</v>
      </c>
      <c r="D101" s="297" t="s">
        <v>469</v>
      </c>
      <c r="E101" s="297" t="s">
        <v>469</v>
      </c>
      <c r="F101" s="297" t="s">
        <v>469</v>
      </c>
      <c r="G101" s="297" t="s">
        <v>469</v>
      </c>
      <c r="H101" s="297" t="s">
        <v>469</v>
      </c>
      <c r="I101" s="297" t="s">
        <v>469</v>
      </c>
      <c r="J101" s="297" t="s">
        <v>469</v>
      </c>
      <c r="K101" s="297" t="s">
        <v>469</v>
      </c>
      <c r="L101" s="297" t="s">
        <v>469</v>
      </c>
      <c r="M101" s="297" t="s">
        <v>469</v>
      </c>
      <c r="N101" s="297" t="s">
        <v>469</v>
      </c>
      <c r="O101" s="297" t="s">
        <v>469</v>
      </c>
    </row>
    <row r="102" spans="1:15" ht="24" customHeight="1" x14ac:dyDescent="0.25">
      <c r="A102" s="508" t="s">
        <v>511</v>
      </c>
      <c r="B102" s="509" t="s">
        <v>475</v>
      </c>
      <c r="C102" s="297" t="s">
        <v>472</v>
      </c>
      <c r="D102" s="297" t="s">
        <v>469</v>
      </c>
      <c r="E102" s="297" t="s">
        <v>469</v>
      </c>
      <c r="F102" s="297" t="s">
        <v>469</v>
      </c>
      <c r="G102" s="297" t="s">
        <v>469</v>
      </c>
      <c r="H102" s="297" t="s">
        <v>469</v>
      </c>
      <c r="I102" s="297" t="s">
        <v>469</v>
      </c>
      <c r="J102" s="297" t="s">
        <v>469</v>
      </c>
      <c r="K102" s="297" t="s">
        <v>469</v>
      </c>
      <c r="L102" s="297" t="s">
        <v>469</v>
      </c>
      <c r="M102" s="297" t="s">
        <v>469</v>
      </c>
      <c r="N102" s="297" t="s">
        <v>469</v>
      </c>
      <c r="O102" s="297" t="s">
        <v>469</v>
      </c>
    </row>
    <row r="103" spans="1:15" ht="24" customHeight="1" x14ac:dyDescent="0.25">
      <c r="A103" s="508"/>
      <c r="B103" s="509"/>
      <c r="C103" s="297" t="s">
        <v>473</v>
      </c>
      <c r="D103" s="297" t="s">
        <v>469</v>
      </c>
      <c r="E103" s="297" t="s">
        <v>469</v>
      </c>
      <c r="F103" s="297" t="s">
        <v>469</v>
      </c>
      <c r="G103" s="297" t="s">
        <v>469</v>
      </c>
      <c r="H103" s="297" t="s">
        <v>469</v>
      </c>
      <c r="I103" s="297" t="s">
        <v>469</v>
      </c>
      <c r="J103" s="297" t="s">
        <v>469</v>
      </c>
      <c r="K103" s="297" t="s">
        <v>469</v>
      </c>
      <c r="L103" s="297" t="s">
        <v>469</v>
      </c>
      <c r="M103" s="297" t="s">
        <v>469</v>
      </c>
      <c r="N103" s="297" t="s">
        <v>469</v>
      </c>
      <c r="O103" s="297" t="s">
        <v>469</v>
      </c>
    </row>
    <row r="104" spans="1:15" ht="30" customHeight="1" x14ac:dyDescent="0.25">
      <c r="A104" s="508" t="s">
        <v>512</v>
      </c>
      <c r="B104" s="509" t="s">
        <v>476</v>
      </c>
      <c r="C104" s="297" t="s">
        <v>472</v>
      </c>
      <c r="D104" s="297" t="s">
        <v>469</v>
      </c>
      <c r="E104" s="297" t="s">
        <v>469</v>
      </c>
      <c r="F104" s="297" t="s">
        <v>469</v>
      </c>
      <c r="G104" s="297" t="s">
        <v>469</v>
      </c>
      <c r="H104" s="297" t="s">
        <v>469</v>
      </c>
      <c r="I104" s="297" t="s">
        <v>469</v>
      </c>
      <c r="J104" s="297" t="s">
        <v>469</v>
      </c>
      <c r="K104" s="297" t="s">
        <v>469</v>
      </c>
      <c r="L104" s="297" t="s">
        <v>469</v>
      </c>
      <c r="M104" s="297" t="s">
        <v>469</v>
      </c>
      <c r="N104" s="297" t="s">
        <v>469</v>
      </c>
      <c r="O104" s="297" t="s">
        <v>469</v>
      </c>
    </row>
    <row r="105" spans="1:15" ht="30" customHeight="1" x14ac:dyDescent="0.25">
      <c r="A105" s="508"/>
      <c r="B105" s="509"/>
      <c r="C105" s="297" t="s">
        <v>473</v>
      </c>
      <c r="D105" s="297" t="s">
        <v>469</v>
      </c>
      <c r="E105" s="297" t="s">
        <v>469</v>
      </c>
      <c r="F105" s="297" t="s">
        <v>469</v>
      </c>
      <c r="G105" s="297" t="s">
        <v>469</v>
      </c>
      <c r="H105" s="297" t="s">
        <v>469</v>
      </c>
      <c r="I105" s="297" t="s">
        <v>469</v>
      </c>
      <c r="J105" s="297" t="s">
        <v>469</v>
      </c>
      <c r="K105" s="297" t="s">
        <v>469</v>
      </c>
      <c r="L105" s="297" t="s">
        <v>469</v>
      </c>
      <c r="M105" s="297" t="s">
        <v>469</v>
      </c>
      <c r="N105" s="297" t="s">
        <v>469</v>
      </c>
      <c r="O105" s="297" t="s">
        <v>469</v>
      </c>
    </row>
    <row r="106" spans="1:15" ht="42.75" customHeight="1" x14ac:dyDescent="0.25">
      <c r="A106" s="508" t="s">
        <v>513</v>
      </c>
      <c r="B106" s="509" t="s">
        <v>477</v>
      </c>
      <c r="C106" s="297" t="s">
        <v>472</v>
      </c>
      <c r="D106" s="297" t="s">
        <v>469</v>
      </c>
      <c r="E106" s="297" t="s">
        <v>469</v>
      </c>
      <c r="F106" s="297" t="s">
        <v>469</v>
      </c>
      <c r="G106" s="297" t="s">
        <v>469</v>
      </c>
      <c r="H106" s="297" t="s">
        <v>469</v>
      </c>
      <c r="I106" s="297" t="s">
        <v>469</v>
      </c>
      <c r="J106" s="297" t="s">
        <v>469</v>
      </c>
      <c r="K106" s="297" t="s">
        <v>469</v>
      </c>
      <c r="L106" s="297" t="s">
        <v>469</v>
      </c>
      <c r="M106" s="297" t="s">
        <v>469</v>
      </c>
      <c r="N106" s="297" t="s">
        <v>469</v>
      </c>
      <c r="O106" s="297" t="s">
        <v>469</v>
      </c>
    </row>
    <row r="107" spans="1:15" ht="31.5" customHeight="1" x14ac:dyDescent="0.25">
      <c r="A107" s="508"/>
      <c r="B107" s="509"/>
      <c r="C107" s="297" t="s">
        <v>473</v>
      </c>
      <c r="D107" s="297" t="s">
        <v>469</v>
      </c>
      <c r="E107" s="297" t="s">
        <v>469</v>
      </c>
      <c r="F107" s="297" t="s">
        <v>469</v>
      </c>
      <c r="G107" s="297" t="s">
        <v>469</v>
      </c>
      <c r="H107" s="297" t="s">
        <v>469</v>
      </c>
      <c r="I107" s="297" t="s">
        <v>469</v>
      </c>
      <c r="J107" s="297" t="s">
        <v>469</v>
      </c>
      <c r="K107" s="297" t="s">
        <v>469</v>
      </c>
      <c r="L107" s="297" t="s">
        <v>469</v>
      </c>
      <c r="M107" s="297" t="s">
        <v>469</v>
      </c>
      <c r="N107" s="297" t="s">
        <v>469</v>
      </c>
      <c r="O107" s="297" t="s">
        <v>469</v>
      </c>
    </row>
    <row r="108" spans="1:15" ht="36" customHeight="1" x14ac:dyDescent="0.25">
      <c r="A108" s="508" t="s">
        <v>165</v>
      </c>
      <c r="B108" s="509" t="s">
        <v>480</v>
      </c>
      <c r="C108" s="297" t="s">
        <v>472</v>
      </c>
      <c r="D108" s="297" t="s">
        <v>469</v>
      </c>
      <c r="E108" s="297" t="s">
        <v>469</v>
      </c>
      <c r="F108" s="297" t="s">
        <v>469</v>
      </c>
      <c r="G108" s="297" t="s">
        <v>469</v>
      </c>
      <c r="H108" s="297" t="s">
        <v>469</v>
      </c>
      <c r="I108" s="297" t="s">
        <v>469</v>
      </c>
      <c r="J108" s="297" t="s">
        <v>469</v>
      </c>
      <c r="K108" s="297" t="s">
        <v>469</v>
      </c>
      <c r="L108" s="297" t="s">
        <v>469</v>
      </c>
      <c r="M108" s="297" t="s">
        <v>469</v>
      </c>
      <c r="N108" s="297" t="s">
        <v>469</v>
      </c>
      <c r="O108" s="297" t="s">
        <v>469</v>
      </c>
    </row>
    <row r="109" spans="1:15" ht="35.25" customHeight="1" x14ac:dyDescent="0.25">
      <c r="A109" s="508"/>
      <c r="B109" s="509"/>
      <c r="C109" s="297" t="s">
        <v>473</v>
      </c>
      <c r="D109" s="297" t="s">
        <v>469</v>
      </c>
      <c r="E109" s="297" t="s">
        <v>469</v>
      </c>
      <c r="F109" s="297" t="s">
        <v>469</v>
      </c>
      <c r="G109" s="297" t="s">
        <v>469</v>
      </c>
      <c r="H109" s="297" t="s">
        <v>469</v>
      </c>
      <c r="I109" s="297" t="s">
        <v>469</v>
      </c>
      <c r="J109" s="297" t="s">
        <v>469</v>
      </c>
      <c r="K109" s="297" t="s">
        <v>469</v>
      </c>
      <c r="L109" s="297" t="s">
        <v>469</v>
      </c>
      <c r="M109" s="297" t="s">
        <v>469</v>
      </c>
      <c r="N109" s="297" t="s">
        <v>469</v>
      </c>
      <c r="O109" s="297" t="s">
        <v>469</v>
      </c>
    </row>
    <row r="110" spans="1:15" ht="24" customHeight="1" x14ac:dyDescent="0.25">
      <c r="A110" s="508" t="s">
        <v>166</v>
      </c>
      <c r="B110" s="509" t="s">
        <v>474</v>
      </c>
      <c r="C110" s="297" t="s">
        <v>472</v>
      </c>
      <c r="D110" s="297" t="s">
        <v>469</v>
      </c>
      <c r="E110" s="297" t="s">
        <v>469</v>
      </c>
      <c r="F110" s="297" t="s">
        <v>469</v>
      </c>
      <c r="G110" s="297" t="s">
        <v>469</v>
      </c>
      <c r="H110" s="297" t="s">
        <v>469</v>
      </c>
      <c r="I110" s="297" t="s">
        <v>469</v>
      </c>
      <c r="J110" s="297" t="s">
        <v>469</v>
      </c>
      <c r="K110" s="297" t="s">
        <v>469</v>
      </c>
      <c r="L110" s="297" t="s">
        <v>469</v>
      </c>
      <c r="M110" s="297" t="s">
        <v>469</v>
      </c>
      <c r="N110" s="297" t="s">
        <v>469</v>
      </c>
      <c r="O110" s="297" t="s">
        <v>469</v>
      </c>
    </row>
    <row r="111" spans="1:15" ht="24.75" customHeight="1" x14ac:dyDescent="0.25">
      <c r="A111" s="508"/>
      <c r="B111" s="509"/>
      <c r="C111" s="297" t="s">
        <v>473</v>
      </c>
      <c r="D111" s="297" t="s">
        <v>469</v>
      </c>
      <c r="E111" s="297" t="s">
        <v>469</v>
      </c>
      <c r="F111" s="297" t="s">
        <v>469</v>
      </c>
      <c r="G111" s="297" t="s">
        <v>469</v>
      </c>
      <c r="H111" s="297" t="s">
        <v>469</v>
      </c>
      <c r="I111" s="297" t="s">
        <v>469</v>
      </c>
      <c r="J111" s="297" t="s">
        <v>469</v>
      </c>
      <c r="K111" s="297" t="s">
        <v>469</v>
      </c>
      <c r="L111" s="297" t="s">
        <v>469</v>
      </c>
      <c r="M111" s="297" t="s">
        <v>469</v>
      </c>
      <c r="N111" s="297" t="s">
        <v>469</v>
      </c>
      <c r="O111" s="297" t="s">
        <v>469</v>
      </c>
    </row>
    <row r="112" spans="1:15" ht="25.5" customHeight="1" x14ac:dyDescent="0.25">
      <c r="A112" s="508" t="s">
        <v>167</v>
      </c>
      <c r="B112" s="509" t="s">
        <v>475</v>
      </c>
      <c r="C112" s="297" t="s">
        <v>472</v>
      </c>
      <c r="D112" s="297" t="s">
        <v>469</v>
      </c>
      <c r="E112" s="297" t="s">
        <v>469</v>
      </c>
      <c r="F112" s="297" t="s">
        <v>469</v>
      </c>
      <c r="G112" s="297" t="s">
        <v>469</v>
      </c>
      <c r="H112" s="297" t="s">
        <v>469</v>
      </c>
      <c r="I112" s="297" t="s">
        <v>469</v>
      </c>
      <c r="J112" s="297" t="s">
        <v>469</v>
      </c>
      <c r="K112" s="297" t="s">
        <v>469</v>
      </c>
      <c r="L112" s="297" t="s">
        <v>469</v>
      </c>
      <c r="M112" s="297" t="s">
        <v>469</v>
      </c>
      <c r="N112" s="297" t="s">
        <v>469</v>
      </c>
      <c r="O112" s="297" t="s">
        <v>469</v>
      </c>
    </row>
    <row r="113" spans="1:15" ht="24.75" customHeight="1" x14ac:dyDescent="0.25">
      <c r="A113" s="508"/>
      <c r="B113" s="509"/>
      <c r="C113" s="297" t="s">
        <v>473</v>
      </c>
      <c r="D113" s="297" t="s">
        <v>469</v>
      </c>
      <c r="E113" s="297" t="s">
        <v>469</v>
      </c>
      <c r="F113" s="297" t="s">
        <v>469</v>
      </c>
      <c r="G113" s="297" t="s">
        <v>469</v>
      </c>
      <c r="H113" s="297" t="s">
        <v>469</v>
      </c>
      <c r="I113" s="297" t="s">
        <v>469</v>
      </c>
      <c r="J113" s="297" t="s">
        <v>469</v>
      </c>
      <c r="K113" s="297" t="s">
        <v>469</v>
      </c>
      <c r="L113" s="297" t="s">
        <v>469</v>
      </c>
      <c r="M113" s="297" t="s">
        <v>469</v>
      </c>
      <c r="N113" s="297" t="s">
        <v>469</v>
      </c>
      <c r="O113" s="297" t="s">
        <v>469</v>
      </c>
    </row>
    <row r="114" spans="1:15" ht="28.5" customHeight="1" x14ac:dyDescent="0.25">
      <c r="A114" s="508" t="s">
        <v>168</v>
      </c>
      <c r="B114" s="509" t="s">
        <v>476</v>
      </c>
      <c r="C114" s="297" t="s">
        <v>472</v>
      </c>
      <c r="D114" s="297" t="s">
        <v>469</v>
      </c>
      <c r="E114" s="297" t="s">
        <v>469</v>
      </c>
      <c r="F114" s="297" t="s">
        <v>469</v>
      </c>
      <c r="G114" s="297" t="s">
        <v>469</v>
      </c>
      <c r="H114" s="297" t="s">
        <v>469</v>
      </c>
      <c r="I114" s="297" t="s">
        <v>469</v>
      </c>
      <c r="J114" s="297" t="s">
        <v>469</v>
      </c>
      <c r="K114" s="297" t="s">
        <v>469</v>
      </c>
      <c r="L114" s="297" t="s">
        <v>469</v>
      </c>
      <c r="M114" s="297" t="s">
        <v>469</v>
      </c>
      <c r="N114" s="297" t="s">
        <v>469</v>
      </c>
      <c r="O114" s="297" t="s">
        <v>469</v>
      </c>
    </row>
    <row r="115" spans="1:15" ht="31.5" customHeight="1" x14ac:dyDescent="0.25">
      <c r="A115" s="508"/>
      <c r="B115" s="509"/>
      <c r="C115" s="297" t="s">
        <v>473</v>
      </c>
      <c r="D115" s="297" t="s">
        <v>469</v>
      </c>
      <c r="E115" s="297" t="s">
        <v>469</v>
      </c>
      <c r="F115" s="297" t="s">
        <v>469</v>
      </c>
      <c r="G115" s="297" t="s">
        <v>469</v>
      </c>
      <c r="H115" s="297" t="s">
        <v>469</v>
      </c>
      <c r="I115" s="297" t="s">
        <v>469</v>
      </c>
      <c r="J115" s="297" t="s">
        <v>469</v>
      </c>
      <c r="K115" s="297" t="s">
        <v>469</v>
      </c>
      <c r="L115" s="297" t="s">
        <v>469</v>
      </c>
      <c r="M115" s="297" t="s">
        <v>469</v>
      </c>
      <c r="N115" s="297" t="s">
        <v>469</v>
      </c>
      <c r="O115" s="297" t="s">
        <v>469</v>
      </c>
    </row>
    <row r="116" spans="1:15" ht="18.75" customHeight="1" x14ac:dyDescent="0.25">
      <c r="A116" s="508" t="s">
        <v>169</v>
      </c>
      <c r="B116" s="509" t="s">
        <v>477</v>
      </c>
      <c r="C116" s="297" t="s">
        <v>472</v>
      </c>
      <c r="D116" s="297" t="s">
        <v>469</v>
      </c>
      <c r="E116" s="297" t="s">
        <v>469</v>
      </c>
      <c r="F116" s="297" t="s">
        <v>469</v>
      </c>
      <c r="G116" s="297" t="s">
        <v>469</v>
      </c>
      <c r="H116" s="297" t="s">
        <v>469</v>
      </c>
      <c r="I116" s="297" t="s">
        <v>469</v>
      </c>
      <c r="J116" s="297" t="s">
        <v>469</v>
      </c>
      <c r="K116" s="297" t="s">
        <v>469</v>
      </c>
      <c r="L116" s="297" t="s">
        <v>469</v>
      </c>
      <c r="M116" s="297" t="s">
        <v>469</v>
      </c>
      <c r="N116" s="297" t="s">
        <v>469</v>
      </c>
      <c r="O116" s="297" t="s">
        <v>469</v>
      </c>
    </row>
    <row r="117" spans="1:15" ht="38.25" customHeight="1" x14ac:dyDescent="0.25">
      <c r="A117" s="508"/>
      <c r="B117" s="509"/>
      <c r="C117" s="297" t="s">
        <v>473</v>
      </c>
      <c r="D117" s="297" t="s">
        <v>469</v>
      </c>
      <c r="E117" s="297" t="s">
        <v>469</v>
      </c>
      <c r="F117" s="297" t="s">
        <v>469</v>
      </c>
      <c r="G117" s="297" t="s">
        <v>469</v>
      </c>
      <c r="H117" s="297" t="s">
        <v>469</v>
      </c>
      <c r="I117" s="297" t="s">
        <v>469</v>
      </c>
      <c r="J117" s="297" t="s">
        <v>469</v>
      </c>
      <c r="K117" s="297" t="s">
        <v>469</v>
      </c>
      <c r="L117" s="297" t="s">
        <v>469</v>
      </c>
      <c r="M117" s="297" t="s">
        <v>469</v>
      </c>
      <c r="N117" s="297" t="s">
        <v>469</v>
      </c>
      <c r="O117" s="297" t="s">
        <v>469</v>
      </c>
    </row>
    <row r="118" spans="1:15" ht="90" customHeight="1" x14ac:dyDescent="0.25">
      <c r="A118" s="298" t="s">
        <v>514</v>
      </c>
      <c r="B118" s="300" t="s">
        <v>486</v>
      </c>
      <c r="C118" s="297" t="s">
        <v>487</v>
      </c>
      <c r="D118" s="297" t="s">
        <v>469</v>
      </c>
      <c r="E118" s="297" t="s">
        <v>469</v>
      </c>
      <c r="F118" s="297" t="s">
        <v>469</v>
      </c>
      <c r="G118" s="297" t="s">
        <v>469</v>
      </c>
      <c r="H118" s="297" t="s">
        <v>469</v>
      </c>
      <c r="I118" s="297" t="s">
        <v>469</v>
      </c>
      <c r="J118" s="297" t="s">
        <v>469</v>
      </c>
      <c r="K118" s="297" t="s">
        <v>469</v>
      </c>
      <c r="L118" s="297" t="s">
        <v>469</v>
      </c>
      <c r="M118" s="297" t="s">
        <v>469</v>
      </c>
      <c r="N118" s="297" t="s">
        <v>469</v>
      </c>
      <c r="O118" s="297" t="s">
        <v>469</v>
      </c>
    </row>
    <row r="119" spans="1:15" ht="38.25" customHeight="1" x14ac:dyDescent="0.25">
      <c r="A119" s="298" t="s">
        <v>515</v>
      </c>
      <c r="B119" s="300" t="s">
        <v>516</v>
      </c>
      <c r="C119" s="297" t="s">
        <v>487</v>
      </c>
      <c r="D119" s="297" t="s">
        <v>469</v>
      </c>
      <c r="E119" s="297" t="s">
        <v>469</v>
      </c>
      <c r="F119" s="297" t="s">
        <v>469</v>
      </c>
      <c r="G119" s="297" t="s">
        <v>469</v>
      </c>
      <c r="H119" s="297" t="s">
        <v>469</v>
      </c>
      <c r="I119" s="297" t="s">
        <v>469</v>
      </c>
      <c r="J119" s="297" t="s">
        <v>469</v>
      </c>
      <c r="K119" s="297" t="s">
        <v>469</v>
      </c>
      <c r="L119" s="297" t="s">
        <v>469</v>
      </c>
      <c r="M119" s="297" t="s">
        <v>469</v>
      </c>
      <c r="N119" s="297" t="s">
        <v>469</v>
      </c>
      <c r="O119" s="297" t="s">
        <v>469</v>
      </c>
    </row>
    <row r="120" spans="1:15" ht="60.75" customHeight="1" x14ac:dyDescent="0.25">
      <c r="A120" s="298" t="s">
        <v>517</v>
      </c>
      <c r="B120" s="300" t="s">
        <v>491</v>
      </c>
      <c r="C120" s="297" t="s">
        <v>487</v>
      </c>
      <c r="D120" s="297" t="s">
        <v>469</v>
      </c>
      <c r="E120" s="297" t="s">
        <v>469</v>
      </c>
      <c r="F120" s="297" t="s">
        <v>469</v>
      </c>
      <c r="G120" s="297" t="s">
        <v>469</v>
      </c>
      <c r="H120" s="297" t="s">
        <v>469</v>
      </c>
      <c r="I120" s="297" t="s">
        <v>469</v>
      </c>
      <c r="J120" s="297" t="s">
        <v>469</v>
      </c>
      <c r="K120" s="297" t="s">
        <v>469</v>
      </c>
      <c r="L120" s="297" t="s">
        <v>469</v>
      </c>
      <c r="M120" s="297" t="s">
        <v>469</v>
      </c>
      <c r="N120" s="297" t="s">
        <v>469</v>
      </c>
      <c r="O120" s="297" t="s">
        <v>469</v>
      </c>
    </row>
    <row r="121" spans="1:15" ht="55.5" customHeight="1" x14ac:dyDescent="0.25">
      <c r="A121" s="298" t="s">
        <v>518</v>
      </c>
      <c r="B121" s="300" t="s">
        <v>493</v>
      </c>
      <c r="C121" s="297" t="s">
        <v>487</v>
      </c>
      <c r="D121" s="297" t="s">
        <v>469</v>
      </c>
      <c r="E121" s="297" t="s">
        <v>469</v>
      </c>
      <c r="F121" s="297" t="s">
        <v>469</v>
      </c>
      <c r="G121" s="297" t="s">
        <v>469</v>
      </c>
      <c r="H121" s="297" t="s">
        <v>469</v>
      </c>
      <c r="I121" s="297" t="s">
        <v>469</v>
      </c>
      <c r="J121" s="297" t="s">
        <v>469</v>
      </c>
      <c r="K121" s="297" t="s">
        <v>469</v>
      </c>
      <c r="L121" s="297" t="s">
        <v>469</v>
      </c>
      <c r="M121" s="297" t="s">
        <v>469</v>
      </c>
      <c r="N121" s="297" t="s">
        <v>469</v>
      </c>
      <c r="O121" s="297" t="s">
        <v>469</v>
      </c>
    </row>
    <row r="122" spans="1:15" ht="42" customHeight="1" x14ac:dyDescent="0.25">
      <c r="A122" s="298" t="s">
        <v>519</v>
      </c>
      <c r="B122" s="300" t="s">
        <v>495</v>
      </c>
      <c r="C122" s="297" t="s">
        <v>487</v>
      </c>
      <c r="D122" s="297" t="s">
        <v>469</v>
      </c>
      <c r="E122" s="297" t="s">
        <v>469</v>
      </c>
      <c r="F122" s="297" t="s">
        <v>469</v>
      </c>
      <c r="G122" s="297" t="s">
        <v>469</v>
      </c>
      <c r="H122" s="297" t="s">
        <v>469</v>
      </c>
      <c r="I122" s="297" t="s">
        <v>469</v>
      </c>
      <c r="J122" s="297" t="s">
        <v>469</v>
      </c>
      <c r="K122" s="297" t="s">
        <v>469</v>
      </c>
      <c r="L122" s="297" t="s">
        <v>469</v>
      </c>
      <c r="M122" s="297" t="s">
        <v>469</v>
      </c>
      <c r="N122" s="297" t="s">
        <v>469</v>
      </c>
      <c r="O122" s="297" t="s">
        <v>469</v>
      </c>
    </row>
    <row r="123" spans="1:15" ht="24" customHeight="1" x14ac:dyDescent="0.25">
      <c r="A123" s="508" t="s">
        <v>520</v>
      </c>
      <c r="B123" s="509" t="s">
        <v>497</v>
      </c>
      <c r="C123" s="297" t="s">
        <v>151</v>
      </c>
      <c r="D123" s="297" t="s">
        <v>469</v>
      </c>
      <c r="E123" s="297" t="s">
        <v>469</v>
      </c>
      <c r="F123" s="297" t="s">
        <v>469</v>
      </c>
      <c r="G123" s="297" t="s">
        <v>469</v>
      </c>
      <c r="H123" s="297" t="s">
        <v>469</v>
      </c>
      <c r="I123" s="297" t="s">
        <v>469</v>
      </c>
      <c r="J123" s="297" t="s">
        <v>469</v>
      </c>
      <c r="K123" s="297" t="s">
        <v>469</v>
      </c>
      <c r="L123" s="297" t="s">
        <v>469</v>
      </c>
      <c r="M123" s="297" t="s">
        <v>469</v>
      </c>
      <c r="N123" s="297" t="s">
        <v>469</v>
      </c>
      <c r="O123" s="297" t="s">
        <v>469</v>
      </c>
    </row>
    <row r="124" spans="1:15" ht="28.5" customHeight="1" x14ac:dyDescent="0.25">
      <c r="A124" s="508"/>
      <c r="B124" s="509"/>
      <c r="C124" s="297" t="s">
        <v>498</v>
      </c>
      <c r="D124" s="297" t="s">
        <v>469</v>
      </c>
      <c r="E124" s="297" t="s">
        <v>469</v>
      </c>
      <c r="F124" s="297" t="s">
        <v>469</v>
      </c>
      <c r="G124" s="297" t="s">
        <v>469</v>
      </c>
      <c r="H124" s="297" t="s">
        <v>469</v>
      </c>
      <c r="I124" s="297" t="s">
        <v>469</v>
      </c>
      <c r="J124" s="297" t="s">
        <v>469</v>
      </c>
      <c r="K124" s="297" t="s">
        <v>469</v>
      </c>
      <c r="L124" s="297" t="s">
        <v>469</v>
      </c>
      <c r="M124" s="297" t="s">
        <v>469</v>
      </c>
      <c r="N124" s="297" t="s">
        <v>469</v>
      </c>
      <c r="O124" s="297" t="s">
        <v>469</v>
      </c>
    </row>
    <row r="125" spans="1:15" ht="26.25" customHeight="1" x14ac:dyDescent="0.25">
      <c r="A125" s="508"/>
      <c r="B125" s="509"/>
      <c r="C125" s="297" t="s">
        <v>499</v>
      </c>
      <c r="D125" s="297" t="s">
        <v>469</v>
      </c>
      <c r="E125" s="297" t="s">
        <v>469</v>
      </c>
      <c r="F125" s="297" t="s">
        <v>469</v>
      </c>
      <c r="G125" s="297" t="s">
        <v>469</v>
      </c>
      <c r="H125" s="297" t="s">
        <v>469</v>
      </c>
      <c r="I125" s="297" t="s">
        <v>469</v>
      </c>
      <c r="J125" s="297" t="s">
        <v>469</v>
      </c>
      <c r="K125" s="297" t="s">
        <v>469</v>
      </c>
      <c r="L125" s="297" t="s">
        <v>469</v>
      </c>
      <c r="M125" s="297" t="s">
        <v>469</v>
      </c>
      <c r="N125" s="297" t="s">
        <v>469</v>
      </c>
      <c r="O125" s="297" t="s">
        <v>469</v>
      </c>
    </row>
    <row r="126" spans="1:15" ht="28.5" customHeight="1" x14ac:dyDescent="0.25">
      <c r="A126" s="508"/>
      <c r="B126" s="509"/>
      <c r="C126" s="297" t="s">
        <v>500</v>
      </c>
      <c r="D126" s="297" t="s">
        <v>469</v>
      </c>
      <c r="E126" s="297" t="s">
        <v>469</v>
      </c>
      <c r="F126" s="297" t="s">
        <v>469</v>
      </c>
      <c r="G126" s="297" t="s">
        <v>469</v>
      </c>
      <c r="H126" s="297" t="s">
        <v>469</v>
      </c>
      <c r="I126" s="297" t="s">
        <v>469</v>
      </c>
      <c r="J126" s="297" t="s">
        <v>469</v>
      </c>
      <c r="K126" s="297" t="s">
        <v>469</v>
      </c>
      <c r="L126" s="297" t="s">
        <v>469</v>
      </c>
      <c r="M126" s="297" t="s">
        <v>469</v>
      </c>
      <c r="N126" s="297" t="s">
        <v>469</v>
      </c>
      <c r="O126" s="297" t="s">
        <v>469</v>
      </c>
    </row>
    <row r="127" spans="1:15" ht="15.75" customHeight="1" x14ac:dyDescent="0.25">
      <c r="A127" s="508" t="s">
        <v>521</v>
      </c>
      <c r="B127" s="509" t="s">
        <v>475</v>
      </c>
      <c r="C127" s="297" t="s">
        <v>151</v>
      </c>
      <c r="D127" s="297" t="s">
        <v>469</v>
      </c>
      <c r="E127" s="297" t="s">
        <v>469</v>
      </c>
      <c r="F127" s="297" t="s">
        <v>469</v>
      </c>
      <c r="G127" s="297" t="s">
        <v>469</v>
      </c>
      <c r="H127" s="297" t="s">
        <v>469</v>
      </c>
      <c r="I127" s="297" t="s">
        <v>469</v>
      </c>
      <c r="J127" s="297" t="s">
        <v>469</v>
      </c>
      <c r="K127" s="297" t="s">
        <v>469</v>
      </c>
      <c r="L127" s="297" t="s">
        <v>469</v>
      </c>
      <c r="M127" s="297" t="s">
        <v>469</v>
      </c>
      <c r="N127" s="297" t="s">
        <v>469</v>
      </c>
      <c r="O127" s="297" t="s">
        <v>469</v>
      </c>
    </row>
    <row r="128" spans="1:15" ht="15.75" customHeight="1" x14ac:dyDescent="0.25">
      <c r="A128" s="508"/>
      <c r="B128" s="509"/>
      <c r="C128" s="297" t="s">
        <v>498</v>
      </c>
      <c r="D128" s="297" t="s">
        <v>469</v>
      </c>
      <c r="E128" s="297" t="s">
        <v>469</v>
      </c>
      <c r="F128" s="297" t="s">
        <v>469</v>
      </c>
      <c r="G128" s="297" t="s">
        <v>469</v>
      </c>
      <c r="H128" s="297" t="s">
        <v>469</v>
      </c>
      <c r="I128" s="297" t="s">
        <v>469</v>
      </c>
      <c r="J128" s="297" t="s">
        <v>469</v>
      </c>
      <c r="K128" s="297" t="s">
        <v>469</v>
      </c>
      <c r="L128" s="297" t="s">
        <v>469</v>
      </c>
      <c r="M128" s="297" t="s">
        <v>469</v>
      </c>
      <c r="N128" s="297" t="s">
        <v>469</v>
      </c>
      <c r="O128" s="297" t="s">
        <v>469</v>
      </c>
    </row>
    <row r="129" spans="1:15" ht="15.75" customHeight="1" x14ac:dyDescent="0.25">
      <c r="A129" s="508"/>
      <c r="B129" s="509"/>
      <c r="C129" s="297" t="s">
        <v>499</v>
      </c>
      <c r="D129" s="297" t="s">
        <v>469</v>
      </c>
      <c r="E129" s="297" t="s">
        <v>469</v>
      </c>
      <c r="F129" s="297" t="s">
        <v>469</v>
      </c>
      <c r="G129" s="297" t="s">
        <v>469</v>
      </c>
      <c r="H129" s="297" t="s">
        <v>469</v>
      </c>
      <c r="I129" s="297" t="s">
        <v>469</v>
      </c>
      <c r="J129" s="297" t="s">
        <v>469</v>
      </c>
      <c r="K129" s="297" t="s">
        <v>469</v>
      </c>
      <c r="L129" s="297" t="s">
        <v>469</v>
      </c>
      <c r="M129" s="297" t="s">
        <v>469</v>
      </c>
      <c r="N129" s="297" t="s">
        <v>469</v>
      </c>
      <c r="O129" s="297" t="s">
        <v>469</v>
      </c>
    </row>
    <row r="130" spans="1:15" ht="18.75" customHeight="1" x14ac:dyDescent="0.25">
      <c r="A130" s="508"/>
      <c r="B130" s="509"/>
      <c r="C130" s="297" t="s">
        <v>500</v>
      </c>
      <c r="D130" s="297" t="s">
        <v>469</v>
      </c>
      <c r="E130" s="297" t="s">
        <v>469</v>
      </c>
      <c r="F130" s="297" t="s">
        <v>469</v>
      </c>
      <c r="G130" s="297" t="s">
        <v>469</v>
      </c>
      <c r="H130" s="297" t="s">
        <v>469</v>
      </c>
      <c r="I130" s="297" t="s">
        <v>469</v>
      </c>
      <c r="J130" s="297" t="s">
        <v>469</v>
      </c>
      <c r="K130" s="297" t="s">
        <v>469</v>
      </c>
      <c r="L130" s="297" t="s">
        <v>469</v>
      </c>
      <c r="M130" s="297" t="s">
        <v>469</v>
      </c>
      <c r="N130" s="297" t="s">
        <v>469</v>
      </c>
      <c r="O130" s="297" t="s">
        <v>469</v>
      </c>
    </row>
    <row r="131" spans="1:15" ht="15.75" customHeight="1" x14ac:dyDescent="0.25">
      <c r="A131" s="508" t="s">
        <v>522</v>
      </c>
      <c r="B131" s="509" t="s">
        <v>476</v>
      </c>
      <c r="C131" s="297" t="s">
        <v>151</v>
      </c>
      <c r="D131" s="297" t="s">
        <v>469</v>
      </c>
      <c r="E131" s="297" t="s">
        <v>469</v>
      </c>
      <c r="F131" s="297" t="s">
        <v>469</v>
      </c>
      <c r="G131" s="297" t="s">
        <v>469</v>
      </c>
      <c r="H131" s="297" t="s">
        <v>469</v>
      </c>
      <c r="I131" s="297" t="s">
        <v>469</v>
      </c>
      <c r="J131" s="297" t="s">
        <v>469</v>
      </c>
      <c r="K131" s="297" t="s">
        <v>469</v>
      </c>
      <c r="L131" s="297" t="s">
        <v>469</v>
      </c>
      <c r="M131" s="297" t="s">
        <v>469</v>
      </c>
      <c r="N131" s="297" t="s">
        <v>469</v>
      </c>
      <c r="O131" s="297" t="s">
        <v>469</v>
      </c>
    </row>
    <row r="132" spans="1:15" ht="15.75" customHeight="1" x14ac:dyDescent="0.25">
      <c r="A132" s="508"/>
      <c r="B132" s="509"/>
      <c r="C132" s="297" t="s">
        <v>498</v>
      </c>
      <c r="D132" s="297" t="s">
        <v>469</v>
      </c>
      <c r="E132" s="297" t="s">
        <v>469</v>
      </c>
      <c r="F132" s="297" t="s">
        <v>469</v>
      </c>
      <c r="G132" s="297" t="s">
        <v>469</v>
      </c>
      <c r="H132" s="297" t="s">
        <v>469</v>
      </c>
      <c r="I132" s="297" t="s">
        <v>469</v>
      </c>
      <c r="J132" s="297" t="s">
        <v>469</v>
      </c>
      <c r="K132" s="297" t="s">
        <v>469</v>
      </c>
      <c r="L132" s="297" t="s">
        <v>469</v>
      </c>
      <c r="M132" s="297" t="s">
        <v>469</v>
      </c>
      <c r="N132" s="297" t="s">
        <v>469</v>
      </c>
      <c r="O132" s="297" t="s">
        <v>469</v>
      </c>
    </row>
    <row r="133" spans="1:15" ht="15.75" customHeight="1" x14ac:dyDescent="0.25">
      <c r="A133" s="508"/>
      <c r="B133" s="509"/>
      <c r="C133" s="297" t="s">
        <v>499</v>
      </c>
      <c r="D133" s="297" t="s">
        <v>469</v>
      </c>
      <c r="E133" s="297" t="s">
        <v>469</v>
      </c>
      <c r="F133" s="297" t="s">
        <v>469</v>
      </c>
      <c r="G133" s="297" t="s">
        <v>469</v>
      </c>
      <c r="H133" s="297" t="s">
        <v>469</v>
      </c>
      <c r="I133" s="297" t="s">
        <v>469</v>
      </c>
      <c r="J133" s="297" t="s">
        <v>469</v>
      </c>
      <c r="K133" s="297" t="s">
        <v>469</v>
      </c>
      <c r="L133" s="297" t="s">
        <v>469</v>
      </c>
      <c r="M133" s="297" t="s">
        <v>469</v>
      </c>
      <c r="N133" s="297" t="s">
        <v>469</v>
      </c>
      <c r="O133" s="297" t="s">
        <v>469</v>
      </c>
    </row>
    <row r="134" spans="1:15" ht="18.75" customHeight="1" x14ac:dyDescent="0.25">
      <c r="A134" s="508"/>
      <c r="B134" s="509"/>
      <c r="C134" s="297" t="s">
        <v>500</v>
      </c>
      <c r="D134" s="297" t="s">
        <v>469</v>
      </c>
      <c r="E134" s="297" t="s">
        <v>469</v>
      </c>
      <c r="F134" s="297" t="s">
        <v>469</v>
      </c>
      <c r="G134" s="297" t="s">
        <v>469</v>
      </c>
      <c r="H134" s="297" t="s">
        <v>469</v>
      </c>
      <c r="I134" s="297" t="s">
        <v>469</v>
      </c>
      <c r="J134" s="297" t="s">
        <v>469</v>
      </c>
      <c r="K134" s="297" t="s">
        <v>469</v>
      </c>
      <c r="L134" s="297" t="s">
        <v>469</v>
      </c>
      <c r="M134" s="297" t="s">
        <v>469</v>
      </c>
      <c r="N134" s="297" t="s">
        <v>469</v>
      </c>
      <c r="O134" s="297" t="s">
        <v>469</v>
      </c>
    </row>
    <row r="135" spans="1:15" ht="15.75" customHeight="1" x14ac:dyDescent="0.25">
      <c r="A135" s="508" t="s">
        <v>523</v>
      </c>
      <c r="B135" s="509" t="s">
        <v>477</v>
      </c>
      <c r="C135" s="297" t="s">
        <v>151</v>
      </c>
      <c r="D135" s="297" t="s">
        <v>469</v>
      </c>
      <c r="E135" s="297" t="s">
        <v>469</v>
      </c>
      <c r="F135" s="297" t="s">
        <v>469</v>
      </c>
      <c r="G135" s="297" t="s">
        <v>469</v>
      </c>
      <c r="H135" s="297" t="s">
        <v>469</v>
      </c>
      <c r="I135" s="297" t="s">
        <v>469</v>
      </c>
      <c r="J135" s="297" t="s">
        <v>469</v>
      </c>
      <c r="K135" s="297" t="s">
        <v>469</v>
      </c>
      <c r="L135" s="297" t="s">
        <v>469</v>
      </c>
      <c r="M135" s="297" t="s">
        <v>469</v>
      </c>
      <c r="N135" s="297" t="s">
        <v>469</v>
      </c>
      <c r="O135" s="297" t="s">
        <v>469</v>
      </c>
    </row>
    <row r="136" spans="1:15" ht="15.75" customHeight="1" x14ac:dyDescent="0.25">
      <c r="A136" s="508"/>
      <c r="B136" s="509"/>
      <c r="C136" s="297" t="s">
        <v>498</v>
      </c>
      <c r="D136" s="297" t="s">
        <v>469</v>
      </c>
      <c r="E136" s="297" t="s">
        <v>469</v>
      </c>
      <c r="F136" s="297" t="s">
        <v>469</v>
      </c>
      <c r="G136" s="297" t="s">
        <v>469</v>
      </c>
      <c r="H136" s="297" t="s">
        <v>469</v>
      </c>
      <c r="I136" s="297" t="s">
        <v>469</v>
      </c>
      <c r="J136" s="297" t="s">
        <v>469</v>
      </c>
      <c r="K136" s="297" t="s">
        <v>469</v>
      </c>
      <c r="L136" s="297" t="s">
        <v>469</v>
      </c>
      <c r="M136" s="297" t="s">
        <v>469</v>
      </c>
      <c r="N136" s="297" t="s">
        <v>469</v>
      </c>
      <c r="O136" s="297" t="s">
        <v>469</v>
      </c>
    </row>
    <row r="137" spans="1:15" ht="28.5" customHeight="1" x14ac:dyDescent="0.25">
      <c r="A137" s="508"/>
      <c r="B137" s="509"/>
      <c r="C137" s="297" t="s">
        <v>499</v>
      </c>
      <c r="D137" s="297" t="s">
        <v>469</v>
      </c>
      <c r="E137" s="297" t="s">
        <v>469</v>
      </c>
      <c r="F137" s="297" t="s">
        <v>469</v>
      </c>
      <c r="G137" s="297" t="s">
        <v>469</v>
      </c>
      <c r="H137" s="297" t="s">
        <v>469</v>
      </c>
      <c r="I137" s="297" t="s">
        <v>469</v>
      </c>
      <c r="J137" s="297" t="s">
        <v>469</v>
      </c>
      <c r="K137" s="297" t="s">
        <v>469</v>
      </c>
      <c r="L137" s="297" t="s">
        <v>469</v>
      </c>
      <c r="M137" s="297" t="s">
        <v>469</v>
      </c>
      <c r="N137" s="297" t="s">
        <v>469</v>
      </c>
      <c r="O137" s="297" t="s">
        <v>469</v>
      </c>
    </row>
    <row r="138" spans="1:15" ht="25.5" customHeight="1" x14ac:dyDescent="0.25">
      <c r="A138" s="508"/>
      <c r="B138" s="509"/>
      <c r="C138" s="297" t="s">
        <v>500</v>
      </c>
      <c r="D138" s="297" t="s">
        <v>469</v>
      </c>
      <c r="E138" s="297" t="s">
        <v>469</v>
      </c>
      <c r="F138" s="297" t="s">
        <v>469</v>
      </c>
      <c r="G138" s="297" t="s">
        <v>469</v>
      </c>
      <c r="H138" s="297" t="s">
        <v>469</v>
      </c>
      <c r="I138" s="297" t="s">
        <v>469</v>
      </c>
      <c r="J138" s="297" t="s">
        <v>469</v>
      </c>
      <c r="K138" s="297" t="s">
        <v>469</v>
      </c>
      <c r="L138" s="297" t="s">
        <v>469</v>
      </c>
      <c r="M138" s="297" t="s">
        <v>469</v>
      </c>
      <c r="N138" s="297" t="s">
        <v>469</v>
      </c>
      <c r="O138" s="297" t="s">
        <v>469</v>
      </c>
    </row>
    <row r="139" spans="1:15" ht="29.25" customHeight="1" x14ac:dyDescent="0.25">
      <c r="A139" s="508" t="s">
        <v>524</v>
      </c>
      <c r="B139" s="509" t="s">
        <v>505</v>
      </c>
      <c r="C139" s="297" t="s">
        <v>151</v>
      </c>
      <c r="D139" s="297" t="s">
        <v>469</v>
      </c>
      <c r="E139" s="297" t="s">
        <v>469</v>
      </c>
      <c r="F139" s="297" t="s">
        <v>469</v>
      </c>
      <c r="G139" s="297" t="s">
        <v>469</v>
      </c>
      <c r="H139" s="297" t="s">
        <v>469</v>
      </c>
      <c r="I139" s="297" t="s">
        <v>469</v>
      </c>
      <c r="J139" s="297" t="s">
        <v>469</v>
      </c>
      <c r="K139" s="297" t="s">
        <v>469</v>
      </c>
      <c r="L139" s="297" t="s">
        <v>469</v>
      </c>
      <c r="M139" s="297" t="s">
        <v>469</v>
      </c>
      <c r="N139" s="297" t="s">
        <v>469</v>
      </c>
      <c r="O139" s="297" t="s">
        <v>469</v>
      </c>
    </row>
    <row r="140" spans="1:15" ht="28.5" customHeight="1" x14ac:dyDescent="0.25">
      <c r="A140" s="508"/>
      <c r="B140" s="509"/>
      <c r="C140" s="297" t="s">
        <v>498</v>
      </c>
      <c r="D140" s="297" t="s">
        <v>469</v>
      </c>
      <c r="E140" s="297" t="s">
        <v>469</v>
      </c>
      <c r="F140" s="297" t="s">
        <v>469</v>
      </c>
      <c r="G140" s="297" t="s">
        <v>469</v>
      </c>
      <c r="H140" s="297" t="s">
        <v>469</v>
      </c>
      <c r="I140" s="297" t="s">
        <v>469</v>
      </c>
      <c r="J140" s="297" t="s">
        <v>469</v>
      </c>
      <c r="K140" s="297" t="s">
        <v>469</v>
      </c>
      <c r="L140" s="297" t="s">
        <v>469</v>
      </c>
      <c r="M140" s="297" t="s">
        <v>469</v>
      </c>
      <c r="N140" s="297" t="s">
        <v>469</v>
      </c>
      <c r="O140" s="297" t="s">
        <v>469</v>
      </c>
    </row>
    <row r="141" spans="1:15" ht="24" customHeight="1" x14ac:dyDescent="0.25">
      <c r="A141" s="508"/>
      <c r="B141" s="509"/>
      <c r="C141" s="297" t="s">
        <v>499</v>
      </c>
      <c r="D141" s="297" t="s">
        <v>469</v>
      </c>
      <c r="E141" s="297" t="s">
        <v>469</v>
      </c>
      <c r="F141" s="297" t="s">
        <v>469</v>
      </c>
      <c r="G141" s="297" t="s">
        <v>469</v>
      </c>
      <c r="H141" s="297" t="s">
        <v>469</v>
      </c>
      <c r="I141" s="297" t="s">
        <v>469</v>
      </c>
      <c r="J141" s="297" t="s">
        <v>469</v>
      </c>
      <c r="K141" s="297" t="s">
        <v>469</v>
      </c>
      <c r="L141" s="297" t="s">
        <v>469</v>
      </c>
      <c r="M141" s="297" t="s">
        <v>469</v>
      </c>
      <c r="N141" s="297" t="s">
        <v>469</v>
      </c>
      <c r="O141" s="297" t="s">
        <v>469</v>
      </c>
    </row>
    <row r="142" spans="1:15" ht="24" customHeight="1" x14ac:dyDescent="0.25">
      <c r="A142" s="508"/>
      <c r="B142" s="509"/>
      <c r="C142" s="297" t="s">
        <v>500</v>
      </c>
      <c r="D142" s="297" t="s">
        <v>469</v>
      </c>
      <c r="E142" s="297" t="s">
        <v>469</v>
      </c>
      <c r="F142" s="297" t="s">
        <v>469</v>
      </c>
      <c r="G142" s="297" t="s">
        <v>469</v>
      </c>
      <c r="H142" s="297" t="s">
        <v>469</v>
      </c>
      <c r="I142" s="297" t="s">
        <v>469</v>
      </c>
      <c r="J142" s="297" t="s">
        <v>469</v>
      </c>
      <c r="K142" s="297" t="s">
        <v>469</v>
      </c>
      <c r="L142" s="297" t="s">
        <v>469</v>
      </c>
      <c r="M142" s="297" t="s">
        <v>469</v>
      </c>
      <c r="N142" s="297" t="s">
        <v>469</v>
      </c>
      <c r="O142" s="297" t="s">
        <v>469</v>
      </c>
    </row>
    <row r="143" spans="1:15" ht="15.75" customHeight="1" x14ac:dyDescent="0.25">
      <c r="A143" s="508" t="s">
        <v>525</v>
      </c>
      <c r="B143" s="509" t="s">
        <v>475</v>
      </c>
      <c r="C143" s="297" t="s">
        <v>151</v>
      </c>
      <c r="D143" s="297" t="s">
        <v>469</v>
      </c>
      <c r="E143" s="297" t="s">
        <v>469</v>
      </c>
      <c r="F143" s="297" t="s">
        <v>469</v>
      </c>
      <c r="G143" s="297" t="s">
        <v>469</v>
      </c>
      <c r="H143" s="297" t="s">
        <v>469</v>
      </c>
      <c r="I143" s="297" t="s">
        <v>469</v>
      </c>
      <c r="J143" s="297" t="s">
        <v>469</v>
      </c>
      <c r="K143" s="297" t="s">
        <v>469</v>
      </c>
      <c r="L143" s="297" t="s">
        <v>469</v>
      </c>
      <c r="M143" s="297" t="s">
        <v>469</v>
      </c>
      <c r="N143" s="297" t="s">
        <v>469</v>
      </c>
      <c r="O143" s="297" t="s">
        <v>469</v>
      </c>
    </row>
    <row r="144" spans="1:15" ht="15.75" customHeight="1" x14ac:dyDescent="0.25">
      <c r="A144" s="508"/>
      <c r="B144" s="509"/>
      <c r="C144" s="297" t="s">
        <v>498</v>
      </c>
      <c r="D144" s="297" t="s">
        <v>469</v>
      </c>
      <c r="E144" s="297" t="s">
        <v>469</v>
      </c>
      <c r="F144" s="297" t="s">
        <v>469</v>
      </c>
      <c r="G144" s="297" t="s">
        <v>469</v>
      </c>
      <c r="H144" s="297" t="s">
        <v>469</v>
      </c>
      <c r="I144" s="297" t="s">
        <v>469</v>
      </c>
      <c r="J144" s="297" t="s">
        <v>469</v>
      </c>
      <c r="K144" s="297" t="s">
        <v>469</v>
      </c>
      <c r="L144" s="297" t="s">
        <v>469</v>
      </c>
      <c r="M144" s="297" t="s">
        <v>469</v>
      </c>
      <c r="N144" s="297" t="s">
        <v>469</v>
      </c>
      <c r="O144" s="297" t="s">
        <v>469</v>
      </c>
    </row>
    <row r="145" spans="1:15" ht="15.75" customHeight="1" x14ac:dyDescent="0.25">
      <c r="A145" s="508"/>
      <c r="B145" s="509"/>
      <c r="C145" s="297" t="s">
        <v>499</v>
      </c>
      <c r="D145" s="297" t="s">
        <v>469</v>
      </c>
      <c r="E145" s="297" t="s">
        <v>469</v>
      </c>
      <c r="F145" s="297" t="s">
        <v>469</v>
      </c>
      <c r="G145" s="297" t="s">
        <v>469</v>
      </c>
      <c r="H145" s="297" t="s">
        <v>469</v>
      </c>
      <c r="I145" s="297" t="s">
        <v>469</v>
      </c>
      <c r="J145" s="297" t="s">
        <v>469</v>
      </c>
      <c r="K145" s="297" t="s">
        <v>469</v>
      </c>
      <c r="L145" s="297" t="s">
        <v>469</v>
      </c>
      <c r="M145" s="297" t="s">
        <v>469</v>
      </c>
      <c r="N145" s="297" t="s">
        <v>469</v>
      </c>
      <c r="O145" s="297" t="s">
        <v>469</v>
      </c>
    </row>
    <row r="146" spans="1:15" ht="18.75" customHeight="1" x14ac:dyDescent="0.25">
      <c r="A146" s="508"/>
      <c r="B146" s="509"/>
      <c r="C146" s="297" t="s">
        <v>500</v>
      </c>
      <c r="D146" s="297" t="s">
        <v>469</v>
      </c>
      <c r="E146" s="297" t="s">
        <v>469</v>
      </c>
      <c r="F146" s="297" t="s">
        <v>469</v>
      </c>
      <c r="G146" s="297" t="s">
        <v>469</v>
      </c>
      <c r="H146" s="297" t="s">
        <v>469</v>
      </c>
      <c r="I146" s="297" t="s">
        <v>469</v>
      </c>
      <c r="J146" s="297" t="s">
        <v>469</v>
      </c>
      <c r="K146" s="297" t="s">
        <v>469</v>
      </c>
      <c r="L146" s="297" t="s">
        <v>469</v>
      </c>
      <c r="M146" s="297" t="s">
        <v>469</v>
      </c>
      <c r="N146" s="297" t="s">
        <v>469</v>
      </c>
      <c r="O146" s="297" t="s">
        <v>469</v>
      </c>
    </row>
    <row r="147" spans="1:15" ht="15.75" customHeight="1" x14ac:dyDescent="0.25">
      <c r="A147" s="508" t="s">
        <v>526</v>
      </c>
      <c r="B147" s="509" t="s">
        <v>476</v>
      </c>
      <c r="C147" s="297" t="s">
        <v>151</v>
      </c>
      <c r="D147" s="297" t="s">
        <v>469</v>
      </c>
      <c r="E147" s="297" t="s">
        <v>469</v>
      </c>
      <c r="F147" s="297" t="s">
        <v>469</v>
      </c>
      <c r="G147" s="297" t="s">
        <v>469</v>
      </c>
      <c r="H147" s="297" t="s">
        <v>469</v>
      </c>
      <c r="I147" s="297" t="s">
        <v>469</v>
      </c>
      <c r="J147" s="297" t="s">
        <v>469</v>
      </c>
      <c r="K147" s="297" t="s">
        <v>469</v>
      </c>
      <c r="L147" s="297" t="s">
        <v>469</v>
      </c>
      <c r="M147" s="297" t="s">
        <v>469</v>
      </c>
      <c r="N147" s="297" t="s">
        <v>469</v>
      </c>
      <c r="O147" s="297" t="s">
        <v>469</v>
      </c>
    </row>
    <row r="148" spans="1:15" ht="15.75" customHeight="1" x14ac:dyDescent="0.25">
      <c r="A148" s="508"/>
      <c r="B148" s="509"/>
      <c r="C148" s="297" t="s">
        <v>498</v>
      </c>
      <c r="D148" s="297" t="s">
        <v>469</v>
      </c>
      <c r="E148" s="297" t="s">
        <v>469</v>
      </c>
      <c r="F148" s="297" t="s">
        <v>469</v>
      </c>
      <c r="G148" s="297" t="s">
        <v>469</v>
      </c>
      <c r="H148" s="297" t="s">
        <v>469</v>
      </c>
      <c r="I148" s="297" t="s">
        <v>469</v>
      </c>
      <c r="J148" s="297" t="s">
        <v>469</v>
      </c>
      <c r="K148" s="297" t="s">
        <v>469</v>
      </c>
      <c r="L148" s="297" t="s">
        <v>469</v>
      </c>
      <c r="M148" s="297" t="s">
        <v>469</v>
      </c>
      <c r="N148" s="297" t="s">
        <v>469</v>
      </c>
      <c r="O148" s="297" t="s">
        <v>469</v>
      </c>
    </row>
    <row r="149" spans="1:15" ht="15.75" customHeight="1" x14ac:dyDescent="0.25">
      <c r="A149" s="508"/>
      <c r="B149" s="509"/>
      <c r="C149" s="297" t="s">
        <v>499</v>
      </c>
      <c r="D149" s="297" t="s">
        <v>469</v>
      </c>
      <c r="E149" s="297" t="s">
        <v>469</v>
      </c>
      <c r="F149" s="297" t="s">
        <v>469</v>
      </c>
      <c r="G149" s="297" t="s">
        <v>469</v>
      </c>
      <c r="H149" s="297" t="s">
        <v>469</v>
      </c>
      <c r="I149" s="297" t="s">
        <v>469</v>
      </c>
      <c r="J149" s="297" t="s">
        <v>469</v>
      </c>
      <c r="K149" s="297" t="s">
        <v>469</v>
      </c>
      <c r="L149" s="297" t="s">
        <v>469</v>
      </c>
      <c r="M149" s="297" t="s">
        <v>469</v>
      </c>
      <c r="N149" s="297" t="s">
        <v>469</v>
      </c>
      <c r="O149" s="297" t="s">
        <v>469</v>
      </c>
    </row>
    <row r="150" spans="1:15" ht="18.75" customHeight="1" x14ac:dyDescent="0.25">
      <c r="A150" s="508"/>
      <c r="B150" s="509"/>
      <c r="C150" s="297" t="s">
        <v>500</v>
      </c>
      <c r="D150" s="297" t="s">
        <v>469</v>
      </c>
      <c r="E150" s="297" t="s">
        <v>469</v>
      </c>
      <c r="F150" s="297" t="s">
        <v>469</v>
      </c>
      <c r="G150" s="297" t="s">
        <v>469</v>
      </c>
      <c r="H150" s="297" t="s">
        <v>469</v>
      </c>
      <c r="I150" s="297" t="s">
        <v>469</v>
      </c>
      <c r="J150" s="297" t="s">
        <v>469</v>
      </c>
      <c r="K150" s="297" t="s">
        <v>469</v>
      </c>
      <c r="L150" s="297" t="s">
        <v>469</v>
      </c>
      <c r="M150" s="297" t="s">
        <v>469</v>
      </c>
      <c r="N150" s="297" t="s">
        <v>469</v>
      </c>
      <c r="O150" s="297" t="s">
        <v>469</v>
      </c>
    </row>
    <row r="151" spans="1:15" ht="15.75" customHeight="1" x14ac:dyDescent="0.25">
      <c r="A151" s="508" t="s">
        <v>527</v>
      </c>
      <c r="B151" s="509" t="s">
        <v>477</v>
      </c>
      <c r="C151" s="297" t="s">
        <v>151</v>
      </c>
      <c r="D151" s="297" t="s">
        <v>469</v>
      </c>
      <c r="E151" s="297" t="s">
        <v>469</v>
      </c>
      <c r="F151" s="297" t="s">
        <v>469</v>
      </c>
      <c r="G151" s="297" t="s">
        <v>469</v>
      </c>
      <c r="H151" s="297" t="s">
        <v>469</v>
      </c>
      <c r="I151" s="297" t="s">
        <v>469</v>
      </c>
      <c r="J151" s="297" t="s">
        <v>469</v>
      </c>
      <c r="K151" s="297" t="s">
        <v>469</v>
      </c>
      <c r="L151" s="297" t="s">
        <v>469</v>
      </c>
      <c r="M151" s="297" t="s">
        <v>469</v>
      </c>
      <c r="N151" s="297" t="s">
        <v>469</v>
      </c>
      <c r="O151" s="297" t="s">
        <v>469</v>
      </c>
    </row>
    <row r="152" spans="1:15" ht="16.5" customHeight="1" x14ac:dyDescent="0.25">
      <c r="A152" s="508"/>
      <c r="B152" s="509"/>
      <c r="C152" s="297" t="s">
        <v>498</v>
      </c>
      <c r="D152" s="297" t="s">
        <v>469</v>
      </c>
      <c r="E152" s="297" t="s">
        <v>469</v>
      </c>
      <c r="F152" s="297" t="s">
        <v>469</v>
      </c>
      <c r="G152" s="297" t="s">
        <v>469</v>
      </c>
      <c r="H152" s="297" t="s">
        <v>469</v>
      </c>
      <c r="I152" s="297" t="s">
        <v>469</v>
      </c>
      <c r="J152" s="297" t="s">
        <v>469</v>
      </c>
      <c r="K152" s="297" t="s">
        <v>469</v>
      </c>
      <c r="L152" s="297" t="s">
        <v>469</v>
      </c>
      <c r="M152" s="297" t="s">
        <v>469</v>
      </c>
      <c r="N152" s="297" t="s">
        <v>469</v>
      </c>
      <c r="O152" s="297" t="s">
        <v>469</v>
      </c>
    </row>
    <row r="153" spans="1:15" ht="16.5" customHeight="1" x14ac:dyDescent="0.25">
      <c r="A153" s="508"/>
      <c r="B153" s="509"/>
      <c r="C153" s="297" t="s">
        <v>499</v>
      </c>
      <c r="D153" s="297" t="s">
        <v>469</v>
      </c>
      <c r="E153" s="297" t="s">
        <v>469</v>
      </c>
      <c r="F153" s="297" t="s">
        <v>469</v>
      </c>
      <c r="G153" s="297" t="s">
        <v>469</v>
      </c>
      <c r="H153" s="297" t="s">
        <v>469</v>
      </c>
      <c r="I153" s="297" t="s">
        <v>469</v>
      </c>
      <c r="J153" s="297" t="s">
        <v>469</v>
      </c>
      <c r="K153" s="297" t="s">
        <v>469</v>
      </c>
      <c r="L153" s="297" t="s">
        <v>469</v>
      </c>
      <c r="M153" s="297" t="s">
        <v>469</v>
      </c>
      <c r="N153" s="297" t="s">
        <v>469</v>
      </c>
      <c r="O153" s="297" t="s">
        <v>469</v>
      </c>
    </row>
    <row r="154" spans="1:15" ht="21.75" customHeight="1" x14ac:dyDescent="0.25">
      <c r="A154" s="508"/>
      <c r="B154" s="509"/>
      <c r="C154" s="297" t="s">
        <v>500</v>
      </c>
      <c r="D154" s="297" t="s">
        <v>469</v>
      </c>
      <c r="E154" s="297" t="s">
        <v>469</v>
      </c>
      <c r="F154" s="297" t="s">
        <v>469</v>
      </c>
      <c r="G154" s="297" t="s">
        <v>469</v>
      </c>
      <c r="H154" s="297" t="s">
        <v>469</v>
      </c>
      <c r="I154" s="297" t="s">
        <v>469</v>
      </c>
      <c r="J154" s="297" t="s">
        <v>469</v>
      </c>
      <c r="K154" s="297" t="s">
        <v>469</v>
      </c>
      <c r="L154" s="297" t="s">
        <v>469</v>
      </c>
      <c r="M154" s="297" t="s">
        <v>469</v>
      </c>
      <c r="N154" s="297" t="s">
        <v>469</v>
      </c>
      <c r="O154" s="297" t="s">
        <v>469</v>
      </c>
    </row>
    <row r="155" spans="1:15" ht="34.5" customHeight="1" x14ac:dyDescent="0.25">
      <c r="A155" s="298">
        <v>2</v>
      </c>
      <c r="B155" s="297" t="s">
        <v>467</v>
      </c>
      <c r="C155" s="297" t="s">
        <v>469</v>
      </c>
      <c r="D155" s="297" t="s">
        <v>469</v>
      </c>
      <c r="E155" s="297" t="s">
        <v>469</v>
      </c>
      <c r="F155" s="297" t="s">
        <v>469</v>
      </c>
      <c r="G155" s="297" t="s">
        <v>469</v>
      </c>
      <c r="H155" s="297" t="s">
        <v>469</v>
      </c>
      <c r="I155" s="297" t="s">
        <v>469</v>
      </c>
      <c r="J155" s="297" t="s">
        <v>469</v>
      </c>
      <c r="K155" s="297" t="s">
        <v>469</v>
      </c>
      <c r="L155" s="297" t="s">
        <v>469</v>
      </c>
      <c r="M155" s="297" t="s">
        <v>469</v>
      </c>
      <c r="N155" s="297" t="s">
        <v>469</v>
      </c>
      <c r="O155" s="297" t="s">
        <v>469</v>
      </c>
    </row>
    <row r="156" spans="1:15" ht="18.75" customHeight="1" x14ac:dyDescent="0.25">
      <c r="A156" s="298" t="s">
        <v>528</v>
      </c>
      <c r="B156" s="297" t="s">
        <v>528</v>
      </c>
      <c r="C156" s="297"/>
      <c r="D156" s="297"/>
      <c r="E156" s="297"/>
      <c r="F156" s="297"/>
      <c r="G156" s="297"/>
      <c r="H156" s="297"/>
      <c r="I156" s="297"/>
      <c r="J156" s="300"/>
      <c r="K156" s="300"/>
      <c r="L156" s="300"/>
      <c r="M156" s="300"/>
      <c r="N156" s="300"/>
      <c r="O156" s="300"/>
    </row>
    <row r="157" spans="1:15" ht="15" customHeight="1" x14ac:dyDescent="0.25"/>
    <row r="158" spans="1:15" ht="18" customHeight="1" x14ac:dyDescent="0.25">
      <c r="B158" s="95" t="s">
        <v>529</v>
      </c>
    </row>
    <row r="159" spans="1:15" ht="18" customHeight="1" x14ac:dyDescent="0.25">
      <c r="B159" s="95" t="s">
        <v>530</v>
      </c>
    </row>
    <row r="160" spans="1:15" ht="18" customHeight="1" x14ac:dyDescent="0.25">
      <c r="B160" s="95" t="s">
        <v>531</v>
      </c>
    </row>
    <row r="161" spans="2:2" ht="18" customHeight="1" x14ac:dyDescent="0.25">
      <c r="B161" s="95" t="s">
        <v>532</v>
      </c>
    </row>
    <row r="162" spans="2:2" ht="18" customHeight="1" x14ac:dyDescent="0.25">
      <c r="B162" s="95" t="s">
        <v>533</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7"/>
  <sheetViews>
    <sheetView topLeftCell="A4" zoomScale="80" zoomScaleNormal="80" workbookViewId="0">
      <selection activeCell="E18" sqref="E18"/>
    </sheetView>
  </sheetViews>
  <sheetFormatPr defaultColWidth="19" defaultRowHeight="15" x14ac:dyDescent="0.25"/>
  <cols>
    <col min="1" max="1" width="14.28515625" style="96" customWidth="1"/>
    <col min="2" max="2" width="29.140625" style="72" customWidth="1"/>
    <col min="3" max="3" width="23.5703125" style="72" customWidth="1"/>
    <col min="4" max="4" width="23.28515625" style="72" customWidth="1"/>
    <col min="5" max="5" width="22.5703125" style="72" customWidth="1"/>
    <col min="6" max="6" width="26.140625" style="72" customWidth="1"/>
    <col min="7" max="7" width="22.42578125" style="72" customWidth="1"/>
    <col min="8" max="8" width="19.85546875" style="72" customWidth="1"/>
    <col min="9" max="9" width="26.7109375" style="72" customWidth="1"/>
    <col min="10" max="10" width="14.5703125" style="72" customWidth="1"/>
    <col min="11" max="12" width="19.85546875" style="72" customWidth="1"/>
    <col min="13" max="13" width="21.140625" style="72" customWidth="1"/>
    <col min="14" max="14" width="24.5703125" style="72" customWidth="1"/>
    <col min="15" max="15" width="8.85546875" style="72" customWidth="1"/>
    <col min="16" max="16" width="10.28515625" style="72" customWidth="1"/>
    <col min="17" max="17" width="20.28515625" style="72" customWidth="1"/>
    <col min="18" max="18" width="21" style="72" customWidth="1"/>
    <col min="19" max="19" width="10.42578125" style="72" customWidth="1"/>
    <col min="20" max="20" width="10.28515625" style="72" customWidth="1"/>
    <col min="21" max="21" width="25.140625" style="72" customWidth="1"/>
    <col min="22" max="22" width="25.85546875" style="72" customWidth="1"/>
    <col min="23" max="23" width="17" style="72" customWidth="1"/>
    <col min="24" max="24" width="12.140625" style="73" customWidth="1"/>
    <col min="25" max="25" width="10.5703125" style="73" customWidth="1"/>
    <col min="26" max="26" width="12.7109375" style="73" customWidth="1"/>
    <col min="27" max="27" width="13.5703125" style="73" customWidth="1"/>
    <col min="28" max="28" width="17.85546875" style="73" customWidth="1"/>
    <col min="29" max="30" width="18.140625" style="73" customWidth="1"/>
    <col min="31" max="31" width="23.7109375" style="73" customWidth="1"/>
    <col min="32" max="32" width="21" style="73" customWidth="1"/>
    <col min="33" max="33" width="33.140625" style="73" customWidth="1"/>
    <col min="34" max="253" width="10.28515625" style="73" customWidth="1"/>
    <col min="254" max="254" width="4.42578125" style="73" customWidth="1"/>
    <col min="255" max="255" width="18.28515625" style="73" customWidth="1"/>
    <col min="256" max="256" width="19" style="73"/>
    <col min="257" max="257" width="14.28515625" style="73" customWidth="1"/>
    <col min="258" max="258" width="29.140625" style="73" customWidth="1"/>
    <col min="259" max="259" width="23.5703125" style="73" customWidth="1"/>
    <col min="260" max="260" width="23.28515625" style="73" customWidth="1"/>
    <col min="261" max="261" width="22.5703125" style="73" customWidth="1"/>
    <col min="262" max="262" width="26.140625" style="73" customWidth="1"/>
    <col min="263" max="263" width="22.42578125" style="73" customWidth="1"/>
    <col min="264" max="264" width="19.85546875" style="73" customWidth="1"/>
    <col min="265" max="265" width="26.7109375" style="73" customWidth="1"/>
    <col min="266" max="266" width="14.5703125" style="73" customWidth="1"/>
    <col min="267" max="268" width="19.85546875" style="73" customWidth="1"/>
    <col min="269" max="269" width="21.140625" style="73" customWidth="1"/>
    <col min="270" max="270" width="24.5703125" style="73" customWidth="1"/>
    <col min="271" max="271" width="8.85546875" style="73" customWidth="1"/>
    <col min="272" max="272" width="10.28515625" style="73" customWidth="1"/>
    <col min="273" max="273" width="20.28515625" style="73" customWidth="1"/>
    <col min="274" max="274" width="21" style="73" customWidth="1"/>
    <col min="275" max="275" width="10.42578125" style="73" customWidth="1"/>
    <col min="276" max="276" width="10.28515625" style="73" customWidth="1"/>
    <col min="277" max="277" width="25.140625" style="73" customWidth="1"/>
    <col min="278" max="278" width="25.85546875" style="73" customWidth="1"/>
    <col min="279" max="279" width="17" style="73" customWidth="1"/>
    <col min="280" max="280" width="12.140625" style="73" customWidth="1"/>
    <col min="281" max="281" width="10.5703125" style="73" customWidth="1"/>
    <col min="282" max="282" width="12.7109375" style="73" customWidth="1"/>
    <col min="283" max="283" width="13.5703125" style="73" customWidth="1"/>
    <col min="284" max="284" width="17.85546875" style="73" customWidth="1"/>
    <col min="285" max="286" width="18.140625" style="73" customWidth="1"/>
    <col min="287" max="287" width="23.7109375" style="73" customWidth="1"/>
    <col min="288" max="288" width="21" style="73" customWidth="1"/>
    <col min="289" max="289" width="33.140625" style="73" customWidth="1"/>
    <col min="290" max="509" width="10.28515625" style="73" customWidth="1"/>
    <col min="510" max="510" width="4.42578125" style="73" customWidth="1"/>
    <col min="511" max="511" width="18.28515625" style="73" customWidth="1"/>
    <col min="512" max="512" width="19" style="73"/>
    <col min="513" max="513" width="14.28515625" style="73" customWidth="1"/>
    <col min="514" max="514" width="29.140625" style="73" customWidth="1"/>
    <col min="515" max="515" width="23.5703125" style="73" customWidth="1"/>
    <col min="516" max="516" width="23.28515625" style="73" customWidth="1"/>
    <col min="517" max="517" width="22.5703125" style="73" customWidth="1"/>
    <col min="518" max="518" width="26.140625" style="73" customWidth="1"/>
    <col min="519" max="519" width="22.42578125" style="73" customWidth="1"/>
    <col min="520" max="520" width="19.85546875" style="73" customWidth="1"/>
    <col min="521" max="521" width="26.7109375" style="73" customWidth="1"/>
    <col min="522" max="522" width="14.5703125" style="73" customWidth="1"/>
    <col min="523" max="524" width="19.85546875" style="73" customWidth="1"/>
    <col min="525" max="525" width="21.140625" style="73" customWidth="1"/>
    <col min="526" max="526" width="24.5703125" style="73" customWidth="1"/>
    <col min="527" max="527" width="8.85546875" style="73" customWidth="1"/>
    <col min="528" max="528" width="10.28515625" style="73" customWidth="1"/>
    <col min="529" max="529" width="20.28515625" style="73" customWidth="1"/>
    <col min="530" max="530" width="21" style="73" customWidth="1"/>
    <col min="531" max="531" width="10.42578125" style="73" customWidth="1"/>
    <col min="532" max="532" width="10.28515625" style="73" customWidth="1"/>
    <col min="533" max="533" width="25.140625" style="73" customWidth="1"/>
    <col min="534" max="534" width="25.85546875" style="73" customWidth="1"/>
    <col min="535" max="535" width="17" style="73" customWidth="1"/>
    <col min="536" max="536" width="12.140625" style="73" customWidth="1"/>
    <col min="537" max="537" width="10.5703125" style="73" customWidth="1"/>
    <col min="538" max="538" width="12.7109375" style="73" customWidth="1"/>
    <col min="539" max="539" width="13.5703125" style="73" customWidth="1"/>
    <col min="540" max="540" width="17.85546875" style="73" customWidth="1"/>
    <col min="541" max="542" width="18.140625" style="73" customWidth="1"/>
    <col min="543" max="543" width="23.7109375" style="73" customWidth="1"/>
    <col min="544" max="544" width="21" style="73" customWidth="1"/>
    <col min="545" max="545" width="33.140625" style="73" customWidth="1"/>
    <col min="546" max="765" width="10.28515625" style="73" customWidth="1"/>
    <col min="766" max="766" width="4.42578125" style="73" customWidth="1"/>
    <col min="767" max="767" width="18.28515625" style="73" customWidth="1"/>
    <col min="768" max="768" width="19" style="73"/>
    <col min="769" max="769" width="14.28515625" style="73" customWidth="1"/>
    <col min="770" max="770" width="29.140625" style="73" customWidth="1"/>
    <col min="771" max="771" width="23.5703125" style="73" customWidth="1"/>
    <col min="772" max="772" width="23.28515625" style="73" customWidth="1"/>
    <col min="773" max="773" width="22.5703125" style="73" customWidth="1"/>
    <col min="774" max="774" width="26.140625" style="73" customWidth="1"/>
    <col min="775" max="775" width="22.42578125" style="73" customWidth="1"/>
    <col min="776" max="776" width="19.85546875" style="73" customWidth="1"/>
    <col min="777" max="777" width="26.7109375" style="73" customWidth="1"/>
    <col min="778" max="778" width="14.5703125" style="73" customWidth="1"/>
    <col min="779" max="780" width="19.85546875" style="73" customWidth="1"/>
    <col min="781" max="781" width="21.140625" style="73" customWidth="1"/>
    <col min="782" max="782" width="24.5703125" style="73" customWidth="1"/>
    <col min="783" max="783" width="8.85546875" style="73" customWidth="1"/>
    <col min="784" max="784" width="10.28515625" style="73" customWidth="1"/>
    <col min="785" max="785" width="20.28515625" style="73" customWidth="1"/>
    <col min="786" max="786" width="21" style="73" customWidth="1"/>
    <col min="787" max="787" width="10.42578125" style="73" customWidth="1"/>
    <col min="788" max="788" width="10.28515625" style="73" customWidth="1"/>
    <col min="789" max="789" width="25.140625" style="73" customWidth="1"/>
    <col min="790" max="790" width="25.85546875" style="73" customWidth="1"/>
    <col min="791" max="791" width="17" style="73" customWidth="1"/>
    <col min="792" max="792" width="12.140625" style="73" customWidth="1"/>
    <col min="793" max="793" width="10.5703125" style="73" customWidth="1"/>
    <col min="794" max="794" width="12.7109375" style="73" customWidth="1"/>
    <col min="795" max="795" width="13.5703125" style="73" customWidth="1"/>
    <col min="796" max="796" width="17.85546875" style="73" customWidth="1"/>
    <col min="797" max="798" width="18.140625" style="73" customWidth="1"/>
    <col min="799" max="799" width="23.7109375" style="73" customWidth="1"/>
    <col min="800" max="800" width="21" style="73" customWidth="1"/>
    <col min="801" max="801" width="33.140625" style="73" customWidth="1"/>
    <col min="802" max="1021" width="10.28515625" style="73" customWidth="1"/>
    <col min="1022" max="1022" width="4.42578125" style="73" customWidth="1"/>
    <col min="1023" max="1023" width="18.28515625" style="73" customWidth="1"/>
    <col min="1024" max="1024" width="19" style="73"/>
    <col min="1025" max="1025" width="14.28515625" style="73" customWidth="1"/>
    <col min="1026" max="1026" width="29.140625" style="73" customWidth="1"/>
    <col min="1027" max="1027" width="23.5703125" style="73" customWidth="1"/>
    <col min="1028" max="1028" width="23.28515625" style="73" customWidth="1"/>
    <col min="1029" max="1029" width="22.5703125" style="73" customWidth="1"/>
    <col min="1030" max="1030" width="26.140625" style="73" customWidth="1"/>
    <col min="1031" max="1031" width="22.42578125" style="73" customWidth="1"/>
    <col min="1032" max="1032" width="19.85546875" style="73" customWidth="1"/>
    <col min="1033" max="1033" width="26.7109375" style="73" customWidth="1"/>
    <col min="1034" max="1034" width="14.5703125" style="73" customWidth="1"/>
    <col min="1035" max="1036" width="19.85546875" style="73" customWidth="1"/>
    <col min="1037" max="1037" width="21.140625" style="73" customWidth="1"/>
    <col min="1038" max="1038" width="24.5703125" style="73" customWidth="1"/>
    <col min="1039" max="1039" width="8.85546875" style="73" customWidth="1"/>
    <col min="1040" max="1040" width="10.28515625" style="73" customWidth="1"/>
    <col min="1041" max="1041" width="20.28515625" style="73" customWidth="1"/>
    <col min="1042" max="1042" width="21" style="73" customWidth="1"/>
    <col min="1043" max="1043" width="10.42578125" style="73" customWidth="1"/>
    <col min="1044" max="1044" width="10.28515625" style="73" customWidth="1"/>
    <col min="1045" max="1045" width="25.140625" style="73" customWidth="1"/>
    <col min="1046" max="1046" width="25.85546875" style="73" customWidth="1"/>
    <col min="1047" max="1047" width="17" style="73" customWidth="1"/>
    <col min="1048" max="1048" width="12.140625" style="73" customWidth="1"/>
    <col min="1049" max="1049" width="10.5703125" style="73" customWidth="1"/>
    <col min="1050" max="1050" width="12.7109375" style="73" customWidth="1"/>
    <col min="1051" max="1051" width="13.5703125" style="73" customWidth="1"/>
    <col min="1052" max="1052" width="17.85546875" style="73" customWidth="1"/>
    <col min="1053" max="1054" width="18.140625" style="73" customWidth="1"/>
    <col min="1055" max="1055" width="23.7109375" style="73" customWidth="1"/>
    <col min="1056" max="1056" width="21" style="73" customWidth="1"/>
    <col min="1057" max="1057" width="33.140625" style="73" customWidth="1"/>
    <col min="1058" max="1277" width="10.28515625" style="73" customWidth="1"/>
    <col min="1278" max="1278" width="4.42578125" style="73" customWidth="1"/>
    <col min="1279" max="1279" width="18.28515625" style="73" customWidth="1"/>
    <col min="1280" max="1280" width="19" style="73"/>
    <col min="1281" max="1281" width="14.28515625" style="73" customWidth="1"/>
    <col min="1282" max="1282" width="29.140625" style="73" customWidth="1"/>
    <col min="1283" max="1283" width="23.5703125" style="73" customWidth="1"/>
    <col min="1284" max="1284" width="23.28515625" style="73" customWidth="1"/>
    <col min="1285" max="1285" width="22.5703125" style="73" customWidth="1"/>
    <col min="1286" max="1286" width="26.140625" style="73" customWidth="1"/>
    <col min="1287" max="1287" width="22.42578125" style="73" customWidth="1"/>
    <col min="1288" max="1288" width="19.85546875" style="73" customWidth="1"/>
    <col min="1289" max="1289" width="26.7109375" style="73" customWidth="1"/>
    <col min="1290" max="1290" width="14.5703125" style="73" customWidth="1"/>
    <col min="1291" max="1292" width="19.85546875" style="73" customWidth="1"/>
    <col min="1293" max="1293" width="21.140625" style="73" customWidth="1"/>
    <col min="1294" max="1294" width="24.5703125" style="73" customWidth="1"/>
    <col min="1295" max="1295" width="8.85546875" style="73" customWidth="1"/>
    <col min="1296" max="1296" width="10.28515625" style="73" customWidth="1"/>
    <col min="1297" max="1297" width="20.28515625" style="73" customWidth="1"/>
    <col min="1298" max="1298" width="21" style="73" customWidth="1"/>
    <col min="1299" max="1299" width="10.42578125" style="73" customWidth="1"/>
    <col min="1300" max="1300" width="10.28515625" style="73" customWidth="1"/>
    <col min="1301" max="1301" width="25.140625" style="73" customWidth="1"/>
    <col min="1302" max="1302" width="25.85546875" style="73" customWidth="1"/>
    <col min="1303" max="1303" width="17" style="73" customWidth="1"/>
    <col min="1304" max="1304" width="12.140625" style="73" customWidth="1"/>
    <col min="1305" max="1305" width="10.5703125" style="73" customWidth="1"/>
    <col min="1306" max="1306" width="12.7109375" style="73" customWidth="1"/>
    <col min="1307" max="1307" width="13.5703125" style="73" customWidth="1"/>
    <col min="1308" max="1308" width="17.85546875" style="73" customWidth="1"/>
    <col min="1309" max="1310" width="18.140625" style="73" customWidth="1"/>
    <col min="1311" max="1311" width="23.7109375" style="73" customWidth="1"/>
    <col min="1312" max="1312" width="21" style="73" customWidth="1"/>
    <col min="1313" max="1313" width="33.140625" style="73" customWidth="1"/>
    <col min="1314" max="1533" width="10.28515625" style="73" customWidth="1"/>
    <col min="1534" max="1534" width="4.42578125" style="73" customWidth="1"/>
    <col min="1535" max="1535" width="18.28515625" style="73" customWidth="1"/>
    <col min="1536" max="1536" width="19" style="73"/>
    <col min="1537" max="1537" width="14.28515625" style="73" customWidth="1"/>
    <col min="1538" max="1538" width="29.140625" style="73" customWidth="1"/>
    <col min="1539" max="1539" width="23.5703125" style="73" customWidth="1"/>
    <col min="1540" max="1540" width="23.28515625" style="73" customWidth="1"/>
    <col min="1541" max="1541" width="22.5703125" style="73" customWidth="1"/>
    <col min="1542" max="1542" width="26.140625" style="73" customWidth="1"/>
    <col min="1543" max="1543" width="22.42578125" style="73" customWidth="1"/>
    <col min="1544" max="1544" width="19.85546875" style="73" customWidth="1"/>
    <col min="1545" max="1545" width="26.7109375" style="73" customWidth="1"/>
    <col min="1546" max="1546" width="14.5703125" style="73" customWidth="1"/>
    <col min="1547" max="1548" width="19.85546875" style="73" customWidth="1"/>
    <col min="1549" max="1549" width="21.140625" style="73" customWidth="1"/>
    <col min="1550" max="1550" width="24.5703125" style="73" customWidth="1"/>
    <col min="1551" max="1551" width="8.85546875" style="73" customWidth="1"/>
    <col min="1552" max="1552" width="10.28515625" style="73" customWidth="1"/>
    <col min="1553" max="1553" width="20.28515625" style="73" customWidth="1"/>
    <col min="1554" max="1554" width="21" style="73" customWidth="1"/>
    <col min="1555" max="1555" width="10.42578125" style="73" customWidth="1"/>
    <col min="1556" max="1556" width="10.28515625" style="73" customWidth="1"/>
    <col min="1557" max="1557" width="25.140625" style="73" customWidth="1"/>
    <col min="1558" max="1558" width="25.85546875" style="73" customWidth="1"/>
    <col min="1559" max="1559" width="17" style="73" customWidth="1"/>
    <col min="1560" max="1560" width="12.140625" style="73" customWidth="1"/>
    <col min="1561" max="1561" width="10.5703125" style="73" customWidth="1"/>
    <col min="1562" max="1562" width="12.7109375" style="73" customWidth="1"/>
    <col min="1563" max="1563" width="13.5703125" style="73" customWidth="1"/>
    <col min="1564" max="1564" width="17.85546875" style="73" customWidth="1"/>
    <col min="1565" max="1566" width="18.140625" style="73" customWidth="1"/>
    <col min="1567" max="1567" width="23.7109375" style="73" customWidth="1"/>
    <col min="1568" max="1568" width="21" style="73" customWidth="1"/>
    <col min="1569" max="1569" width="33.140625" style="73" customWidth="1"/>
    <col min="1570" max="1789" width="10.28515625" style="73" customWidth="1"/>
    <col min="1790" max="1790" width="4.42578125" style="73" customWidth="1"/>
    <col min="1791" max="1791" width="18.28515625" style="73" customWidth="1"/>
    <col min="1792" max="1792" width="19" style="73"/>
    <col min="1793" max="1793" width="14.28515625" style="73" customWidth="1"/>
    <col min="1794" max="1794" width="29.140625" style="73" customWidth="1"/>
    <col min="1795" max="1795" width="23.5703125" style="73" customWidth="1"/>
    <col min="1796" max="1796" width="23.28515625" style="73" customWidth="1"/>
    <col min="1797" max="1797" width="22.5703125" style="73" customWidth="1"/>
    <col min="1798" max="1798" width="26.140625" style="73" customWidth="1"/>
    <col min="1799" max="1799" width="22.42578125" style="73" customWidth="1"/>
    <col min="1800" max="1800" width="19.85546875" style="73" customWidth="1"/>
    <col min="1801" max="1801" width="26.7109375" style="73" customWidth="1"/>
    <col min="1802" max="1802" width="14.5703125" style="73" customWidth="1"/>
    <col min="1803" max="1804" width="19.85546875" style="73" customWidth="1"/>
    <col min="1805" max="1805" width="21.140625" style="73" customWidth="1"/>
    <col min="1806" max="1806" width="24.5703125" style="73" customWidth="1"/>
    <col min="1807" max="1807" width="8.85546875" style="73" customWidth="1"/>
    <col min="1808" max="1808" width="10.28515625" style="73" customWidth="1"/>
    <col min="1809" max="1809" width="20.28515625" style="73" customWidth="1"/>
    <col min="1810" max="1810" width="21" style="73" customWidth="1"/>
    <col min="1811" max="1811" width="10.42578125" style="73" customWidth="1"/>
    <col min="1812" max="1812" width="10.28515625" style="73" customWidth="1"/>
    <col min="1813" max="1813" width="25.140625" style="73" customWidth="1"/>
    <col min="1814" max="1814" width="25.85546875" style="73" customWidth="1"/>
    <col min="1815" max="1815" width="17" style="73" customWidth="1"/>
    <col min="1816" max="1816" width="12.140625" style="73" customWidth="1"/>
    <col min="1817" max="1817" width="10.5703125" style="73" customWidth="1"/>
    <col min="1818" max="1818" width="12.7109375" style="73" customWidth="1"/>
    <col min="1819" max="1819" width="13.5703125" style="73" customWidth="1"/>
    <col min="1820" max="1820" width="17.85546875" style="73" customWidth="1"/>
    <col min="1821" max="1822" width="18.140625" style="73" customWidth="1"/>
    <col min="1823" max="1823" width="23.7109375" style="73" customWidth="1"/>
    <col min="1824" max="1824" width="21" style="73" customWidth="1"/>
    <col min="1825" max="1825" width="33.140625" style="73" customWidth="1"/>
    <col min="1826" max="2045" width="10.28515625" style="73" customWidth="1"/>
    <col min="2046" max="2046" width="4.42578125" style="73" customWidth="1"/>
    <col min="2047" max="2047" width="18.28515625" style="73" customWidth="1"/>
    <col min="2048" max="2048" width="19" style="73"/>
    <col min="2049" max="2049" width="14.28515625" style="73" customWidth="1"/>
    <col min="2050" max="2050" width="29.140625" style="73" customWidth="1"/>
    <col min="2051" max="2051" width="23.5703125" style="73" customWidth="1"/>
    <col min="2052" max="2052" width="23.28515625" style="73" customWidth="1"/>
    <col min="2053" max="2053" width="22.5703125" style="73" customWidth="1"/>
    <col min="2054" max="2054" width="26.140625" style="73" customWidth="1"/>
    <col min="2055" max="2055" width="22.42578125" style="73" customWidth="1"/>
    <col min="2056" max="2056" width="19.85546875" style="73" customWidth="1"/>
    <col min="2057" max="2057" width="26.7109375" style="73" customWidth="1"/>
    <col min="2058" max="2058" width="14.5703125" style="73" customWidth="1"/>
    <col min="2059" max="2060" width="19.85546875" style="73" customWidth="1"/>
    <col min="2061" max="2061" width="21.140625" style="73" customWidth="1"/>
    <col min="2062" max="2062" width="24.5703125" style="73" customWidth="1"/>
    <col min="2063" max="2063" width="8.85546875" style="73" customWidth="1"/>
    <col min="2064" max="2064" width="10.28515625" style="73" customWidth="1"/>
    <col min="2065" max="2065" width="20.28515625" style="73" customWidth="1"/>
    <col min="2066" max="2066" width="21" style="73" customWidth="1"/>
    <col min="2067" max="2067" width="10.42578125" style="73" customWidth="1"/>
    <col min="2068" max="2068" width="10.28515625" style="73" customWidth="1"/>
    <col min="2069" max="2069" width="25.140625" style="73" customWidth="1"/>
    <col min="2070" max="2070" width="25.85546875" style="73" customWidth="1"/>
    <col min="2071" max="2071" width="17" style="73" customWidth="1"/>
    <col min="2072" max="2072" width="12.140625" style="73" customWidth="1"/>
    <col min="2073" max="2073" width="10.5703125" style="73" customWidth="1"/>
    <col min="2074" max="2074" width="12.7109375" style="73" customWidth="1"/>
    <col min="2075" max="2075" width="13.5703125" style="73" customWidth="1"/>
    <col min="2076" max="2076" width="17.85546875" style="73" customWidth="1"/>
    <col min="2077" max="2078" width="18.140625" style="73" customWidth="1"/>
    <col min="2079" max="2079" width="23.7109375" style="73" customWidth="1"/>
    <col min="2080" max="2080" width="21" style="73" customWidth="1"/>
    <col min="2081" max="2081" width="33.140625" style="73" customWidth="1"/>
    <col min="2082" max="2301" width="10.28515625" style="73" customWidth="1"/>
    <col min="2302" max="2302" width="4.42578125" style="73" customWidth="1"/>
    <col min="2303" max="2303" width="18.28515625" style="73" customWidth="1"/>
    <col min="2304" max="2304" width="19" style="73"/>
    <col min="2305" max="2305" width="14.28515625" style="73" customWidth="1"/>
    <col min="2306" max="2306" width="29.140625" style="73" customWidth="1"/>
    <col min="2307" max="2307" width="23.5703125" style="73" customWidth="1"/>
    <col min="2308" max="2308" width="23.28515625" style="73" customWidth="1"/>
    <col min="2309" max="2309" width="22.5703125" style="73" customWidth="1"/>
    <col min="2310" max="2310" width="26.140625" style="73" customWidth="1"/>
    <col min="2311" max="2311" width="22.42578125" style="73" customWidth="1"/>
    <col min="2312" max="2312" width="19.85546875" style="73" customWidth="1"/>
    <col min="2313" max="2313" width="26.7109375" style="73" customWidth="1"/>
    <col min="2314" max="2314" width="14.5703125" style="73" customWidth="1"/>
    <col min="2315" max="2316" width="19.85546875" style="73" customWidth="1"/>
    <col min="2317" max="2317" width="21.140625" style="73" customWidth="1"/>
    <col min="2318" max="2318" width="24.5703125" style="73" customWidth="1"/>
    <col min="2319" max="2319" width="8.85546875" style="73" customWidth="1"/>
    <col min="2320" max="2320" width="10.28515625" style="73" customWidth="1"/>
    <col min="2321" max="2321" width="20.28515625" style="73" customWidth="1"/>
    <col min="2322" max="2322" width="21" style="73" customWidth="1"/>
    <col min="2323" max="2323" width="10.42578125" style="73" customWidth="1"/>
    <col min="2324" max="2324" width="10.28515625" style="73" customWidth="1"/>
    <col min="2325" max="2325" width="25.140625" style="73" customWidth="1"/>
    <col min="2326" max="2326" width="25.85546875" style="73" customWidth="1"/>
    <col min="2327" max="2327" width="17" style="73" customWidth="1"/>
    <col min="2328" max="2328" width="12.140625" style="73" customWidth="1"/>
    <col min="2329" max="2329" width="10.5703125" style="73" customWidth="1"/>
    <col min="2330" max="2330" width="12.7109375" style="73" customWidth="1"/>
    <col min="2331" max="2331" width="13.5703125" style="73" customWidth="1"/>
    <col min="2332" max="2332" width="17.85546875" style="73" customWidth="1"/>
    <col min="2333" max="2334" width="18.140625" style="73" customWidth="1"/>
    <col min="2335" max="2335" width="23.7109375" style="73" customWidth="1"/>
    <col min="2336" max="2336" width="21" style="73" customWidth="1"/>
    <col min="2337" max="2337" width="33.140625" style="73" customWidth="1"/>
    <col min="2338" max="2557" width="10.28515625" style="73" customWidth="1"/>
    <col min="2558" max="2558" width="4.42578125" style="73" customWidth="1"/>
    <col min="2559" max="2559" width="18.28515625" style="73" customWidth="1"/>
    <col min="2560" max="2560" width="19" style="73"/>
    <col min="2561" max="2561" width="14.28515625" style="73" customWidth="1"/>
    <col min="2562" max="2562" width="29.140625" style="73" customWidth="1"/>
    <col min="2563" max="2563" width="23.5703125" style="73" customWidth="1"/>
    <col min="2564" max="2564" width="23.28515625" style="73" customWidth="1"/>
    <col min="2565" max="2565" width="22.5703125" style="73" customWidth="1"/>
    <col min="2566" max="2566" width="26.140625" style="73" customWidth="1"/>
    <col min="2567" max="2567" width="22.42578125" style="73" customWidth="1"/>
    <col min="2568" max="2568" width="19.85546875" style="73" customWidth="1"/>
    <col min="2569" max="2569" width="26.7109375" style="73" customWidth="1"/>
    <col min="2570" max="2570" width="14.5703125" style="73" customWidth="1"/>
    <col min="2571" max="2572" width="19.85546875" style="73" customWidth="1"/>
    <col min="2573" max="2573" width="21.140625" style="73" customWidth="1"/>
    <col min="2574" max="2574" width="24.5703125" style="73" customWidth="1"/>
    <col min="2575" max="2575" width="8.85546875" style="73" customWidth="1"/>
    <col min="2576" max="2576" width="10.28515625" style="73" customWidth="1"/>
    <col min="2577" max="2577" width="20.28515625" style="73" customWidth="1"/>
    <col min="2578" max="2578" width="21" style="73" customWidth="1"/>
    <col min="2579" max="2579" width="10.42578125" style="73" customWidth="1"/>
    <col min="2580" max="2580" width="10.28515625" style="73" customWidth="1"/>
    <col min="2581" max="2581" width="25.140625" style="73" customWidth="1"/>
    <col min="2582" max="2582" width="25.85546875" style="73" customWidth="1"/>
    <col min="2583" max="2583" width="17" style="73" customWidth="1"/>
    <col min="2584" max="2584" width="12.140625" style="73" customWidth="1"/>
    <col min="2585" max="2585" width="10.5703125" style="73" customWidth="1"/>
    <col min="2586" max="2586" width="12.7109375" style="73" customWidth="1"/>
    <col min="2587" max="2587" width="13.5703125" style="73" customWidth="1"/>
    <col min="2588" max="2588" width="17.85546875" style="73" customWidth="1"/>
    <col min="2589" max="2590" width="18.140625" style="73" customWidth="1"/>
    <col min="2591" max="2591" width="23.7109375" style="73" customWidth="1"/>
    <col min="2592" max="2592" width="21" style="73" customWidth="1"/>
    <col min="2593" max="2593" width="33.140625" style="73" customWidth="1"/>
    <col min="2594" max="2813" width="10.28515625" style="73" customWidth="1"/>
    <col min="2814" max="2814" width="4.42578125" style="73" customWidth="1"/>
    <col min="2815" max="2815" width="18.28515625" style="73" customWidth="1"/>
    <col min="2816" max="2816" width="19" style="73"/>
    <col min="2817" max="2817" width="14.28515625" style="73" customWidth="1"/>
    <col min="2818" max="2818" width="29.140625" style="73" customWidth="1"/>
    <col min="2819" max="2819" width="23.5703125" style="73" customWidth="1"/>
    <col min="2820" max="2820" width="23.28515625" style="73" customWidth="1"/>
    <col min="2821" max="2821" width="22.5703125" style="73" customWidth="1"/>
    <col min="2822" max="2822" width="26.140625" style="73" customWidth="1"/>
    <col min="2823" max="2823" width="22.42578125" style="73" customWidth="1"/>
    <col min="2824" max="2824" width="19.85546875" style="73" customWidth="1"/>
    <col min="2825" max="2825" width="26.7109375" style="73" customWidth="1"/>
    <col min="2826" max="2826" width="14.5703125" style="73" customWidth="1"/>
    <col min="2827" max="2828" width="19.85546875" style="73" customWidth="1"/>
    <col min="2829" max="2829" width="21.140625" style="73" customWidth="1"/>
    <col min="2830" max="2830" width="24.5703125" style="73" customWidth="1"/>
    <col min="2831" max="2831" width="8.85546875" style="73" customWidth="1"/>
    <col min="2832" max="2832" width="10.28515625" style="73" customWidth="1"/>
    <col min="2833" max="2833" width="20.28515625" style="73" customWidth="1"/>
    <col min="2834" max="2834" width="21" style="73" customWidth="1"/>
    <col min="2835" max="2835" width="10.42578125" style="73" customWidth="1"/>
    <col min="2836" max="2836" width="10.28515625" style="73" customWidth="1"/>
    <col min="2837" max="2837" width="25.140625" style="73" customWidth="1"/>
    <col min="2838" max="2838" width="25.85546875" style="73" customWidth="1"/>
    <col min="2839" max="2839" width="17" style="73" customWidth="1"/>
    <col min="2840" max="2840" width="12.140625" style="73" customWidth="1"/>
    <col min="2841" max="2841" width="10.5703125" style="73" customWidth="1"/>
    <col min="2842" max="2842" width="12.7109375" style="73" customWidth="1"/>
    <col min="2843" max="2843" width="13.5703125" style="73" customWidth="1"/>
    <col min="2844" max="2844" width="17.85546875" style="73" customWidth="1"/>
    <col min="2845" max="2846" width="18.140625" style="73" customWidth="1"/>
    <col min="2847" max="2847" width="23.7109375" style="73" customWidth="1"/>
    <col min="2848" max="2848" width="21" style="73" customWidth="1"/>
    <col min="2849" max="2849" width="33.140625" style="73" customWidth="1"/>
    <col min="2850" max="3069" width="10.28515625" style="73" customWidth="1"/>
    <col min="3070" max="3070" width="4.42578125" style="73" customWidth="1"/>
    <col min="3071" max="3071" width="18.28515625" style="73" customWidth="1"/>
    <col min="3072" max="3072" width="19" style="73"/>
    <col min="3073" max="3073" width="14.28515625" style="73" customWidth="1"/>
    <col min="3074" max="3074" width="29.140625" style="73" customWidth="1"/>
    <col min="3075" max="3075" width="23.5703125" style="73" customWidth="1"/>
    <col min="3076" max="3076" width="23.28515625" style="73" customWidth="1"/>
    <col min="3077" max="3077" width="22.5703125" style="73" customWidth="1"/>
    <col min="3078" max="3078" width="26.140625" style="73" customWidth="1"/>
    <col min="3079" max="3079" width="22.42578125" style="73" customWidth="1"/>
    <col min="3080" max="3080" width="19.85546875" style="73" customWidth="1"/>
    <col min="3081" max="3081" width="26.7109375" style="73" customWidth="1"/>
    <col min="3082" max="3082" width="14.5703125" style="73" customWidth="1"/>
    <col min="3083" max="3084" width="19.85546875" style="73" customWidth="1"/>
    <col min="3085" max="3085" width="21.140625" style="73" customWidth="1"/>
    <col min="3086" max="3086" width="24.5703125" style="73" customWidth="1"/>
    <col min="3087" max="3087" width="8.85546875" style="73" customWidth="1"/>
    <col min="3088" max="3088" width="10.28515625" style="73" customWidth="1"/>
    <col min="3089" max="3089" width="20.28515625" style="73" customWidth="1"/>
    <col min="3090" max="3090" width="21" style="73" customWidth="1"/>
    <col min="3091" max="3091" width="10.42578125" style="73" customWidth="1"/>
    <col min="3092" max="3092" width="10.28515625" style="73" customWidth="1"/>
    <col min="3093" max="3093" width="25.140625" style="73" customWidth="1"/>
    <col min="3094" max="3094" width="25.85546875" style="73" customWidth="1"/>
    <col min="3095" max="3095" width="17" style="73" customWidth="1"/>
    <col min="3096" max="3096" width="12.140625" style="73" customWidth="1"/>
    <col min="3097" max="3097" width="10.5703125" style="73" customWidth="1"/>
    <col min="3098" max="3098" width="12.7109375" style="73" customWidth="1"/>
    <col min="3099" max="3099" width="13.5703125" style="73" customWidth="1"/>
    <col min="3100" max="3100" width="17.85546875" style="73" customWidth="1"/>
    <col min="3101" max="3102" width="18.140625" style="73" customWidth="1"/>
    <col min="3103" max="3103" width="23.7109375" style="73" customWidth="1"/>
    <col min="3104" max="3104" width="21" style="73" customWidth="1"/>
    <col min="3105" max="3105" width="33.140625" style="73" customWidth="1"/>
    <col min="3106" max="3325" width="10.28515625" style="73" customWidth="1"/>
    <col min="3326" max="3326" width="4.42578125" style="73" customWidth="1"/>
    <col min="3327" max="3327" width="18.28515625" style="73" customWidth="1"/>
    <col min="3328" max="3328" width="19" style="73"/>
    <col min="3329" max="3329" width="14.28515625" style="73" customWidth="1"/>
    <col min="3330" max="3330" width="29.140625" style="73" customWidth="1"/>
    <col min="3331" max="3331" width="23.5703125" style="73" customWidth="1"/>
    <col min="3332" max="3332" width="23.28515625" style="73" customWidth="1"/>
    <col min="3333" max="3333" width="22.5703125" style="73" customWidth="1"/>
    <col min="3334" max="3334" width="26.140625" style="73" customWidth="1"/>
    <col min="3335" max="3335" width="22.42578125" style="73" customWidth="1"/>
    <col min="3336" max="3336" width="19.85546875" style="73" customWidth="1"/>
    <col min="3337" max="3337" width="26.7109375" style="73" customWidth="1"/>
    <col min="3338" max="3338" width="14.5703125" style="73" customWidth="1"/>
    <col min="3339" max="3340" width="19.85546875" style="73" customWidth="1"/>
    <col min="3341" max="3341" width="21.140625" style="73" customWidth="1"/>
    <col min="3342" max="3342" width="24.5703125" style="73" customWidth="1"/>
    <col min="3343" max="3343" width="8.85546875" style="73" customWidth="1"/>
    <col min="3344" max="3344" width="10.28515625" style="73" customWidth="1"/>
    <col min="3345" max="3345" width="20.28515625" style="73" customWidth="1"/>
    <col min="3346" max="3346" width="21" style="73" customWidth="1"/>
    <col min="3347" max="3347" width="10.42578125" style="73" customWidth="1"/>
    <col min="3348" max="3348" width="10.28515625" style="73" customWidth="1"/>
    <col min="3349" max="3349" width="25.140625" style="73" customWidth="1"/>
    <col min="3350" max="3350" width="25.85546875" style="73" customWidth="1"/>
    <col min="3351" max="3351" width="17" style="73" customWidth="1"/>
    <col min="3352" max="3352" width="12.140625" style="73" customWidth="1"/>
    <col min="3353" max="3353" width="10.5703125" style="73" customWidth="1"/>
    <col min="3354" max="3354" width="12.7109375" style="73" customWidth="1"/>
    <col min="3355" max="3355" width="13.5703125" style="73" customWidth="1"/>
    <col min="3356" max="3356" width="17.85546875" style="73" customWidth="1"/>
    <col min="3357" max="3358" width="18.140625" style="73" customWidth="1"/>
    <col min="3359" max="3359" width="23.7109375" style="73" customWidth="1"/>
    <col min="3360" max="3360" width="21" style="73" customWidth="1"/>
    <col min="3361" max="3361" width="33.140625" style="73" customWidth="1"/>
    <col min="3362" max="3581" width="10.28515625" style="73" customWidth="1"/>
    <col min="3582" max="3582" width="4.42578125" style="73" customWidth="1"/>
    <col min="3583" max="3583" width="18.28515625" style="73" customWidth="1"/>
    <col min="3584" max="3584" width="19" style="73"/>
    <col min="3585" max="3585" width="14.28515625" style="73" customWidth="1"/>
    <col min="3586" max="3586" width="29.140625" style="73" customWidth="1"/>
    <col min="3587" max="3587" width="23.5703125" style="73" customWidth="1"/>
    <col min="3588" max="3588" width="23.28515625" style="73" customWidth="1"/>
    <col min="3589" max="3589" width="22.5703125" style="73" customWidth="1"/>
    <col min="3590" max="3590" width="26.140625" style="73" customWidth="1"/>
    <col min="3591" max="3591" width="22.42578125" style="73" customWidth="1"/>
    <col min="3592" max="3592" width="19.85546875" style="73" customWidth="1"/>
    <col min="3593" max="3593" width="26.7109375" style="73" customWidth="1"/>
    <col min="3594" max="3594" width="14.5703125" style="73" customWidth="1"/>
    <col min="3595" max="3596" width="19.85546875" style="73" customWidth="1"/>
    <col min="3597" max="3597" width="21.140625" style="73" customWidth="1"/>
    <col min="3598" max="3598" width="24.5703125" style="73" customWidth="1"/>
    <col min="3599" max="3599" width="8.85546875" style="73" customWidth="1"/>
    <col min="3600" max="3600" width="10.28515625" style="73" customWidth="1"/>
    <col min="3601" max="3601" width="20.28515625" style="73" customWidth="1"/>
    <col min="3602" max="3602" width="21" style="73" customWidth="1"/>
    <col min="3603" max="3603" width="10.42578125" style="73" customWidth="1"/>
    <col min="3604" max="3604" width="10.28515625" style="73" customWidth="1"/>
    <col min="3605" max="3605" width="25.140625" style="73" customWidth="1"/>
    <col min="3606" max="3606" width="25.85546875" style="73" customWidth="1"/>
    <col min="3607" max="3607" width="17" style="73" customWidth="1"/>
    <col min="3608" max="3608" width="12.140625" style="73" customWidth="1"/>
    <col min="3609" max="3609" width="10.5703125" style="73" customWidth="1"/>
    <col min="3610" max="3610" width="12.7109375" style="73" customWidth="1"/>
    <col min="3611" max="3611" width="13.5703125" style="73" customWidth="1"/>
    <col min="3612" max="3612" width="17.85546875" style="73" customWidth="1"/>
    <col min="3613" max="3614" width="18.140625" style="73" customWidth="1"/>
    <col min="3615" max="3615" width="23.7109375" style="73" customWidth="1"/>
    <col min="3616" max="3616" width="21" style="73" customWidth="1"/>
    <col min="3617" max="3617" width="33.140625" style="73" customWidth="1"/>
    <col min="3618" max="3837" width="10.28515625" style="73" customWidth="1"/>
    <col min="3838" max="3838" width="4.42578125" style="73" customWidth="1"/>
    <col min="3839" max="3839" width="18.28515625" style="73" customWidth="1"/>
    <col min="3840" max="3840" width="19" style="73"/>
    <col min="3841" max="3841" width="14.28515625" style="73" customWidth="1"/>
    <col min="3842" max="3842" width="29.140625" style="73" customWidth="1"/>
    <col min="3843" max="3843" width="23.5703125" style="73" customWidth="1"/>
    <col min="3844" max="3844" width="23.28515625" style="73" customWidth="1"/>
    <col min="3845" max="3845" width="22.5703125" style="73" customWidth="1"/>
    <col min="3846" max="3846" width="26.140625" style="73" customWidth="1"/>
    <col min="3847" max="3847" width="22.42578125" style="73" customWidth="1"/>
    <col min="3848" max="3848" width="19.85546875" style="73" customWidth="1"/>
    <col min="3849" max="3849" width="26.7109375" style="73" customWidth="1"/>
    <col min="3850" max="3850" width="14.5703125" style="73" customWidth="1"/>
    <col min="3851" max="3852" width="19.85546875" style="73" customWidth="1"/>
    <col min="3853" max="3853" width="21.140625" style="73" customWidth="1"/>
    <col min="3854" max="3854" width="24.5703125" style="73" customWidth="1"/>
    <col min="3855" max="3855" width="8.85546875" style="73" customWidth="1"/>
    <col min="3856" max="3856" width="10.28515625" style="73" customWidth="1"/>
    <col min="3857" max="3857" width="20.28515625" style="73" customWidth="1"/>
    <col min="3858" max="3858" width="21" style="73" customWidth="1"/>
    <col min="3859" max="3859" width="10.42578125" style="73" customWidth="1"/>
    <col min="3860" max="3860" width="10.28515625" style="73" customWidth="1"/>
    <col min="3861" max="3861" width="25.140625" style="73" customWidth="1"/>
    <col min="3862" max="3862" width="25.85546875" style="73" customWidth="1"/>
    <col min="3863" max="3863" width="17" style="73" customWidth="1"/>
    <col min="3864" max="3864" width="12.140625" style="73" customWidth="1"/>
    <col min="3865" max="3865" width="10.5703125" style="73" customWidth="1"/>
    <col min="3866" max="3866" width="12.7109375" style="73" customWidth="1"/>
    <col min="3867" max="3867" width="13.5703125" style="73" customWidth="1"/>
    <col min="3868" max="3868" width="17.85546875" style="73" customWidth="1"/>
    <col min="3869" max="3870" width="18.140625" style="73" customWidth="1"/>
    <col min="3871" max="3871" width="23.7109375" style="73" customWidth="1"/>
    <col min="3872" max="3872" width="21" style="73" customWidth="1"/>
    <col min="3873" max="3873" width="33.140625" style="73" customWidth="1"/>
    <col min="3874" max="4093" width="10.28515625" style="73" customWidth="1"/>
    <col min="4094" max="4094" width="4.42578125" style="73" customWidth="1"/>
    <col min="4095" max="4095" width="18.28515625" style="73" customWidth="1"/>
    <col min="4096" max="4096" width="19" style="73"/>
    <col min="4097" max="4097" width="14.28515625" style="73" customWidth="1"/>
    <col min="4098" max="4098" width="29.140625" style="73" customWidth="1"/>
    <col min="4099" max="4099" width="23.5703125" style="73" customWidth="1"/>
    <col min="4100" max="4100" width="23.28515625" style="73" customWidth="1"/>
    <col min="4101" max="4101" width="22.5703125" style="73" customWidth="1"/>
    <col min="4102" max="4102" width="26.140625" style="73" customWidth="1"/>
    <col min="4103" max="4103" width="22.42578125" style="73" customWidth="1"/>
    <col min="4104" max="4104" width="19.85546875" style="73" customWidth="1"/>
    <col min="4105" max="4105" width="26.7109375" style="73" customWidth="1"/>
    <col min="4106" max="4106" width="14.5703125" style="73" customWidth="1"/>
    <col min="4107" max="4108" width="19.85546875" style="73" customWidth="1"/>
    <col min="4109" max="4109" width="21.140625" style="73" customWidth="1"/>
    <col min="4110" max="4110" width="24.5703125" style="73" customWidth="1"/>
    <col min="4111" max="4111" width="8.85546875" style="73" customWidth="1"/>
    <col min="4112" max="4112" width="10.28515625" style="73" customWidth="1"/>
    <col min="4113" max="4113" width="20.28515625" style="73" customWidth="1"/>
    <col min="4114" max="4114" width="21" style="73" customWidth="1"/>
    <col min="4115" max="4115" width="10.42578125" style="73" customWidth="1"/>
    <col min="4116" max="4116" width="10.28515625" style="73" customWidth="1"/>
    <col min="4117" max="4117" width="25.140625" style="73" customWidth="1"/>
    <col min="4118" max="4118" width="25.85546875" style="73" customWidth="1"/>
    <col min="4119" max="4119" width="17" style="73" customWidth="1"/>
    <col min="4120" max="4120" width="12.140625" style="73" customWidth="1"/>
    <col min="4121" max="4121" width="10.5703125" style="73" customWidth="1"/>
    <col min="4122" max="4122" width="12.7109375" style="73" customWidth="1"/>
    <col min="4123" max="4123" width="13.5703125" style="73" customWidth="1"/>
    <col min="4124" max="4124" width="17.85546875" style="73" customWidth="1"/>
    <col min="4125" max="4126" width="18.140625" style="73" customWidth="1"/>
    <col min="4127" max="4127" width="23.7109375" style="73" customWidth="1"/>
    <col min="4128" max="4128" width="21" style="73" customWidth="1"/>
    <col min="4129" max="4129" width="33.140625" style="73" customWidth="1"/>
    <col min="4130" max="4349" width="10.28515625" style="73" customWidth="1"/>
    <col min="4350" max="4350" width="4.42578125" style="73" customWidth="1"/>
    <col min="4351" max="4351" width="18.28515625" style="73" customWidth="1"/>
    <col min="4352" max="4352" width="19" style="73"/>
    <col min="4353" max="4353" width="14.28515625" style="73" customWidth="1"/>
    <col min="4354" max="4354" width="29.140625" style="73" customWidth="1"/>
    <col min="4355" max="4355" width="23.5703125" style="73" customWidth="1"/>
    <col min="4356" max="4356" width="23.28515625" style="73" customWidth="1"/>
    <col min="4357" max="4357" width="22.5703125" style="73" customWidth="1"/>
    <col min="4358" max="4358" width="26.140625" style="73" customWidth="1"/>
    <col min="4359" max="4359" width="22.42578125" style="73" customWidth="1"/>
    <col min="4360" max="4360" width="19.85546875" style="73" customWidth="1"/>
    <col min="4361" max="4361" width="26.7109375" style="73" customWidth="1"/>
    <col min="4362" max="4362" width="14.5703125" style="73" customWidth="1"/>
    <col min="4363" max="4364" width="19.85546875" style="73" customWidth="1"/>
    <col min="4365" max="4365" width="21.140625" style="73" customWidth="1"/>
    <col min="4366" max="4366" width="24.5703125" style="73" customWidth="1"/>
    <col min="4367" max="4367" width="8.85546875" style="73" customWidth="1"/>
    <col min="4368" max="4368" width="10.28515625" style="73" customWidth="1"/>
    <col min="4369" max="4369" width="20.28515625" style="73" customWidth="1"/>
    <col min="4370" max="4370" width="21" style="73" customWidth="1"/>
    <col min="4371" max="4371" width="10.42578125" style="73" customWidth="1"/>
    <col min="4372" max="4372" width="10.28515625" style="73" customWidth="1"/>
    <col min="4373" max="4373" width="25.140625" style="73" customWidth="1"/>
    <col min="4374" max="4374" width="25.85546875" style="73" customWidth="1"/>
    <col min="4375" max="4375" width="17" style="73" customWidth="1"/>
    <col min="4376" max="4376" width="12.140625" style="73" customWidth="1"/>
    <col min="4377" max="4377" width="10.5703125" style="73" customWidth="1"/>
    <col min="4378" max="4378" width="12.7109375" style="73" customWidth="1"/>
    <col min="4379" max="4379" width="13.5703125" style="73" customWidth="1"/>
    <col min="4380" max="4380" width="17.85546875" style="73" customWidth="1"/>
    <col min="4381" max="4382" width="18.140625" style="73" customWidth="1"/>
    <col min="4383" max="4383" width="23.7109375" style="73" customWidth="1"/>
    <col min="4384" max="4384" width="21" style="73" customWidth="1"/>
    <col min="4385" max="4385" width="33.140625" style="73" customWidth="1"/>
    <col min="4386" max="4605" width="10.28515625" style="73" customWidth="1"/>
    <col min="4606" max="4606" width="4.42578125" style="73" customWidth="1"/>
    <col min="4607" max="4607" width="18.28515625" style="73" customWidth="1"/>
    <col min="4608" max="4608" width="19" style="73"/>
    <col min="4609" max="4609" width="14.28515625" style="73" customWidth="1"/>
    <col min="4610" max="4610" width="29.140625" style="73" customWidth="1"/>
    <col min="4611" max="4611" width="23.5703125" style="73" customWidth="1"/>
    <col min="4612" max="4612" width="23.28515625" style="73" customWidth="1"/>
    <col min="4613" max="4613" width="22.5703125" style="73" customWidth="1"/>
    <col min="4614" max="4614" width="26.140625" style="73" customWidth="1"/>
    <col min="4615" max="4615" width="22.42578125" style="73" customWidth="1"/>
    <col min="4616" max="4616" width="19.85546875" style="73" customWidth="1"/>
    <col min="4617" max="4617" width="26.7109375" style="73" customWidth="1"/>
    <col min="4618" max="4618" width="14.5703125" style="73" customWidth="1"/>
    <col min="4619" max="4620" width="19.85546875" style="73" customWidth="1"/>
    <col min="4621" max="4621" width="21.140625" style="73" customWidth="1"/>
    <col min="4622" max="4622" width="24.5703125" style="73" customWidth="1"/>
    <col min="4623" max="4623" width="8.85546875" style="73" customWidth="1"/>
    <col min="4624" max="4624" width="10.28515625" style="73" customWidth="1"/>
    <col min="4625" max="4625" width="20.28515625" style="73" customWidth="1"/>
    <col min="4626" max="4626" width="21" style="73" customWidth="1"/>
    <col min="4627" max="4627" width="10.42578125" style="73" customWidth="1"/>
    <col min="4628" max="4628" width="10.28515625" style="73" customWidth="1"/>
    <col min="4629" max="4629" width="25.140625" style="73" customWidth="1"/>
    <col min="4630" max="4630" width="25.85546875" style="73" customWidth="1"/>
    <col min="4631" max="4631" width="17" style="73" customWidth="1"/>
    <col min="4632" max="4632" width="12.140625" style="73" customWidth="1"/>
    <col min="4633" max="4633" width="10.5703125" style="73" customWidth="1"/>
    <col min="4634" max="4634" width="12.7109375" style="73" customWidth="1"/>
    <col min="4635" max="4635" width="13.5703125" style="73" customWidth="1"/>
    <col min="4636" max="4636" width="17.85546875" style="73" customWidth="1"/>
    <col min="4637" max="4638" width="18.140625" style="73" customWidth="1"/>
    <col min="4639" max="4639" width="23.7109375" style="73" customWidth="1"/>
    <col min="4640" max="4640" width="21" style="73" customWidth="1"/>
    <col min="4641" max="4641" width="33.140625" style="73" customWidth="1"/>
    <col min="4642" max="4861" width="10.28515625" style="73" customWidth="1"/>
    <col min="4862" max="4862" width="4.42578125" style="73" customWidth="1"/>
    <col min="4863" max="4863" width="18.28515625" style="73" customWidth="1"/>
    <col min="4864" max="4864" width="19" style="73"/>
    <col min="4865" max="4865" width="14.28515625" style="73" customWidth="1"/>
    <col min="4866" max="4866" width="29.140625" style="73" customWidth="1"/>
    <col min="4867" max="4867" width="23.5703125" style="73" customWidth="1"/>
    <col min="4868" max="4868" width="23.28515625" style="73" customWidth="1"/>
    <col min="4869" max="4869" width="22.5703125" style="73" customWidth="1"/>
    <col min="4870" max="4870" width="26.140625" style="73" customWidth="1"/>
    <col min="4871" max="4871" width="22.42578125" style="73" customWidth="1"/>
    <col min="4872" max="4872" width="19.85546875" style="73" customWidth="1"/>
    <col min="4873" max="4873" width="26.7109375" style="73" customWidth="1"/>
    <col min="4874" max="4874" width="14.5703125" style="73" customWidth="1"/>
    <col min="4875" max="4876" width="19.85546875" style="73" customWidth="1"/>
    <col min="4877" max="4877" width="21.140625" style="73" customWidth="1"/>
    <col min="4878" max="4878" width="24.5703125" style="73" customWidth="1"/>
    <col min="4879" max="4879" width="8.85546875" style="73" customWidth="1"/>
    <col min="4880" max="4880" width="10.28515625" style="73" customWidth="1"/>
    <col min="4881" max="4881" width="20.28515625" style="73" customWidth="1"/>
    <col min="4882" max="4882" width="21" style="73" customWidth="1"/>
    <col min="4883" max="4883" width="10.42578125" style="73" customWidth="1"/>
    <col min="4884" max="4884" width="10.28515625" style="73" customWidth="1"/>
    <col min="4885" max="4885" width="25.140625" style="73" customWidth="1"/>
    <col min="4886" max="4886" width="25.85546875" style="73" customWidth="1"/>
    <col min="4887" max="4887" width="17" style="73" customWidth="1"/>
    <col min="4888" max="4888" width="12.140625" style="73" customWidth="1"/>
    <col min="4889" max="4889" width="10.5703125" style="73" customWidth="1"/>
    <col min="4890" max="4890" width="12.7109375" style="73" customWidth="1"/>
    <col min="4891" max="4891" width="13.5703125" style="73" customWidth="1"/>
    <col min="4892" max="4892" width="17.85546875" style="73" customWidth="1"/>
    <col min="4893" max="4894" width="18.140625" style="73" customWidth="1"/>
    <col min="4895" max="4895" width="23.7109375" style="73" customWidth="1"/>
    <col min="4896" max="4896" width="21" style="73" customWidth="1"/>
    <col min="4897" max="4897" width="33.140625" style="73" customWidth="1"/>
    <col min="4898" max="5117" width="10.28515625" style="73" customWidth="1"/>
    <col min="5118" max="5118" width="4.42578125" style="73" customWidth="1"/>
    <col min="5119" max="5119" width="18.28515625" style="73" customWidth="1"/>
    <col min="5120" max="5120" width="19" style="73"/>
    <col min="5121" max="5121" width="14.28515625" style="73" customWidth="1"/>
    <col min="5122" max="5122" width="29.140625" style="73" customWidth="1"/>
    <col min="5123" max="5123" width="23.5703125" style="73" customWidth="1"/>
    <col min="5124" max="5124" width="23.28515625" style="73" customWidth="1"/>
    <col min="5125" max="5125" width="22.5703125" style="73" customWidth="1"/>
    <col min="5126" max="5126" width="26.140625" style="73" customWidth="1"/>
    <col min="5127" max="5127" width="22.42578125" style="73" customWidth="1"/>
    <col min="5128" max="5128" width="19.85546875" style="73" customWidth="1"/>
    <col min="5129" max="5129" width="26.7109375" style="73" customWidth="1"/>
    <col min="5130" max="5130" width="14.5703125" style="73" customWidth="1"/>
    <col min="5131" max="5132" width="19.85546875" style="73" customWidth="1"/>
    <col min="5133" max="5133" width="21.140625" style="73" customWidth="1"/>
    <col min="5134" max="5134" width="24.5703125" style="73" customWidth="1"/>
    <col min="5135" max="5135" width="8.85546875" style="73" customWidth="1"/>
    <col min="5136" max="5136" width="10.28515625" style="73" customWidth="1"/>
    <col min="5137" max="5137" width="20.28515625" style="73" customWidth="1"/>
    <col min="5138" max="5138" width="21" style="73" customWidth="1"/>
    <col min="5139" max="5139" width="10.42578125" style="73" customWidth="1"/>
    <col min="5140" max="5140" width="10.28515625" style="73" customWidth="1"/>
    <col min="5141" max="5141" width="25.140625" style="73" customWidth="1"/>
    <col min="5142" max="5142" width="25.85546875" style="73" customWidth="1"/>
    <col min="5143" max="5143" width="17" style="73" customWidth="1"/>
    <col min="5144" max="5144" width="12.140625" style="73" customWidth="1"/>
    <col min="5145" max="5145" width="10.5703125" style="73" customWidth="1"/>
    <col min="5146" max="5146" width="12.7109375" style="73" customWidth="1"/>
    <col min="5147" max="5147" width="13.5703125" style="73" customWidth="1"/>
    <col min="5148" max="5148" width="17.85546875" style="73" customWidth="1"/>
    <col min="5149" max="5150" width="18.140625" style="73" customWidth="1"/>
    <col min="5151" max="5151" width="23.7109375" style="73" customWidth="1"/>
    <col min="5152" max="5152" width="21" style="73" customWidth="1"/>
    <col min="5153" max="5153" width="33.140625" style="73" customWidth="1"/>
    <col min="5154" max="5373" width="10.28515625" style="73" customWidth="1"/>
    <col min="5374" max="5374" width="4.42578125" style="73" customWidth="1"/>
    <col min="5375" max="5375" width="18.28515625" style="73" customWidth="1"/>
    <col min="5376" max="5376" width="19" style="73"/>
    <col min="5377" max="5377" width="14.28515625" style="73" customWidth="1"/>
    <col min="5378" max="5378" width="29.140625" style="73" customWidth="1"/>
    <col min="5379" max="5379" width="23.5703125" style="73" customWidth="1"/>
    <col min="5380" max="5380" width="23.28515625" style="73" customWidth="1"/>
    <col min="5381" max="5381" width="22.5703125" style="73" customWidth="1"/>
    <col min="5382" max="5382" width="26.140625" style="73" customWidth="1"/>
    <col min="5383" max="5383" width="22.42578125" style="73" customWidth="1"/>
    <col min="5384" max="5384" width="19.85546875" style="73" customWidth="1"/>
    <col min="5385" max="5385" width="26.7109375" style="73" customWidth="1"/>
    <col min="5386" max="5386" width="14.5703125" style="73" customWidth="1"/>
    <col min="5387" max="5388" width="19.85546875" style="73" customWidth="1"/>
    <col min="5389" max="5389" width="21.140625" style="73" customWidth="1"/>
    <col min="5390" max="5390" width="24.5703125" style="73" customWidth="1"/>
    <col min="5391" max="5391" width="8.85546875" style="73" customWidth="1"/>
    <col min="5392" max="5392" width="10.28515625" style="73" customWidth="1"/>
    <col min="5393" max="5393" width="20.28515625" style="73" customWidth="1"/>
    <col min="5394" max="5394" width="21" style="73" customWidth="1"/>
    <col min="5395" max="5395" width="10.42578125" style="73" customWidth="1"/>
    <col min="5396" max="5396" width="10.28515625" style="73" customWidth="1"/>
    <col min="5397" max="5397" width="25.140625" style="73" customWidth="1"/>
    <col min="5398" max="5398" width="25.85546875" style="73" customWidth="1"/>
    <col min="5399" max="5399" width="17" style="73" customWidth="1"/>
    <col min="5400" max="5400" width="12.140625" style="73" customWidth="1"/>
    <col min="5401" max="5401" width="10.5703125" style="73" customWidth="1"/>
    <col min="5402" max="5402" width="12.7109375" style="73" customWidth="1"/>
    <col min="5403" max="5403" width="13.5703125" style="73" customWidth="1"/>
    <col min="5404" max="5404" width="17.85546875" style="73" customWidth="1"/>
    <col min="5405" max="5406" width="18.140625" style="73" customWidth="1"/>
    <col min="5407" max="5407" width="23.7109375" style="73" customWidth="1"/>
    <col min="5408" max="5408" width="21" style="73" customWidth="1"/>
    <col min="5409" max="5409" width="33.140625" style="73" customWidth="1"/>
    <col min="5410" max="5629" width="10.28515625" style="73" customWidth="1"/>
    <col min="5630" max="5630" width="4.42578125" style="73" customWidth="1"/>
    <col min="5631" max="5631" width="18.28515625" style="73" customWidth="1"/>
    <col min="5632" max="5632" width="19" style="73"/>
    <col min="5633" max="5633" width="14.28515625" style="73" customWidth="1"/>
    <col min="5634" max="5634" width="29.140625" style="73" customWidth="1"/>
    <col min="5635" max="5635" width="23.5703125" style="73" customWidth="1"/>
    <col min="5636" max="5636" width="23.28515625" style="73" customWidth="1"/>
    <col min="5637" max="5637" width="22.5703125" style="73" customWidth="1"/>
    <col min="5638" max="5638" width="26.140625" style="73" customWidth="1"/>
    <col min="5639" max="5639" width="22.42578125" style="73" customWidth="1"/>
    <col min="5640" max="5640" width="19.85546875" style="73" customWidth="1"/>
    <col min="5641" max="5641" width="26.7109375" style="73" customWidth="1"/>
    <col min="5642" max="5642" width="14.5703125" style="73" customWidth="1"/>
    <col min="5643" max="5644" width="19.85546875" style="73" customWidth="1"/>
    <col min="5645" max="5645" width="21.140625" style="73" customWidth="1"/>
    <col min="5646" max="5646" width="24.5703125" style="73" customWidth="1"/>
    <col min="5647" max="5647" width="8.85546875" style="73" customWidth="1"/>
    <col min="5648" max="5648" width="10.28515625" style="73" customWidth="1"/>
    <col min="5649" max="5649" width="20.28515625" style="73" customWidth="1"/>
    <col min="5650" max="5650" width="21" style="73" customWidth="1"/>
    <col min="5651" max="5651" width="10.42578125" style="73" customWidth="1"/>
    <col min="5652" max="5652" width="10.28515625" style="73" customWidth="1"/>
    <col min="5653" max="5653" width="25.140625" style="73" customWidth="1"/>
    <col min="5654" max="5654" width="25.85546875" style="73" customWidth="1"/>
    <col min="5655" max="5655" width="17" style="73" customWidth="1"/>
    <col min="5656" max="5656" width="12.140625" style="73" customWidth="1"/>
    <col min="5657" max="5657" width="10.5703125" style="73" customWidth="1"/>
    <col min="5658" max="5658" width="12.7109375" style="73" customWidth="1"/>
    <col min="5659" max="5659" width="13.5703125" style="73" customWidth="1"/>
    <col min="5660" max="5660" width="17.85546875" style="73" customWidth="1"/>
    <col min="5661" max="5662" width="18.140625" style="73" customWidth="1"/>
    <col min="5663" max="5663" width="23.7109375" style="73" customWidth="1"/>
    <col min="5664" max="5664" width="21" style="73" customWidth="1"/>
    <col min="5665" max="5665" width="33.140625" style="73" customWidth="1"/>
    <col min="5666" max="5885" width="10.28515625" style="73" customWidth="1"/>
    <col min="5886" max="5886" width="4.42578125" style="73" customWidth="1"/>
    <col min="5887" max="5887" width="18.28515625" style="73" customWidth="1"/>
    <col min="5888" max="5888" width="19" style="73"/>
    <col min="5889" max="5889" width="14.28515625" style="73" customWidth="1"/>
    <col min="5890" max="5890" width="29.140625" style="73" customWidth="1"/>
    <col min="5891" max="5891" width="23.5703125" style="73" customWidth="1"/>
    <col min="5892" max="5892" width="23.28515625" style="73" customWidth="1"/>
    <col min="5893" max="5893" width="22.5703125" style="73" customWidth="1"/>
    <col min="5894" max="5894" width="26.140625" style="73" customWidth="1"/>
    <col min="5895" max="5895" width="22.42578125" style="73" customWidth="1"/>
    <col min="5896" max="5896" width="19.85546875" style="73" customWidth="1"/>
    <col min="5897" max="5897" width="26.7109375" style="73" customWidth="1"/>
    <col min="5898" max="5898" width="14.5703125" style="73" customWidth="1"/>
    <col min="5899" max="5900" width="19.85546875" style="73" customWidth="1"/>
    <col min="5901" max="5901" width="21.140625" style="73" customWidth="1"/>
    <col min="5902" max="5902" width="24.5703125" style="73" customWidth="1"/>
    <col min="5903" max="5903" width="8.85546875" style="73" customWidth="1"/>
    <col min="5904" max="5904" width="10.28515625" style="73" customWidth="1"/>
    <col min="5905" max="5905" width="20.28515625" style="73" customWidth="1"/>
    <col min="5906" max="5906" width="21" style="73" customWidth="1"/>
    <col min="5907" max="5907" width="10.42578125" style="73" customWidth="1"/>
    <col min="5908" max="5908" width="10.28515625" style="73" customWidth="1"/>
    <col min="5909" max="5909" width="25.140625" style="73" customWidth="1"/>
    <col min="5910" max="5910" width="25.85546875" style="73" customWidth="1"/>
    <col min="5911" max="5911" width="17" style="73" customWidth="1"/>
    <col min="5912" max="5912" width="12.140625" style="73" customWidth="1"/>
    <col min="5913" max="5913" width="10.5703125" style="73" customWidth="1"/>
    <col min="5914" max="5914" width="12.7109375" style="73" customWidth="1"/>
    <col min="5915" max="5915" width="13.5703125" style="73" customWidth="1"/>
    <col min="5916" max="5916" width="17.85546875" style="73" customWidth="1"/>
    <col min="5917" max="5918" width="18.140625" style="73" customWidth="1"/>
    <col min="5919" max="5919" width="23.7109375" style="73" customWidth="1"/>
    <col min="5920" max="5920" width="21" style="73" customWidth="1"/>
    <col min="5921" max="5921" width="33.140625" style="73" customWidth="1"/>
    <col min="5922" max="6141" width="10.28515625" style="73" customWidth="1"/>
    <col min="6142" max="6142" width="4.42578125" style="73" customWidth="1"/>
    <col min="6143" max="6143" width="18.28515625" style="73" customWidth="1"/>
    <col min="6144" max="6144" width="19" style="73"/>
    <col min="6145" max="6145" width="14.28515625" style="73" customWidth="1"/>
    <col min="6146" max="6146" width="29.140625" style="73" customWidth="1"/>
    <col min="6147" max="6147" width="23.5703125" style="73" customWidth="1"/>
    <col min="6148" max="6148" width="23.28515625" style="73" customWidth="1"/>
    <col min="6149" max="6149" width="22.5703125" style="73" customWidth="1"/>
    <col min="6150" max="6150" width="26.140625" style="73" customWidth="1"/>
    <col min="6151" max="6151" width="22.42578125" style="73" customWidth="1"/>
    <col min="6152" max="6152" width="19.85546875" style="73" customWidth="1"/>
    <col min="6153" max="6153" width="26.7109375" style="73" customWidth="1"/>
    <col min="6154" max="6154" width="14.5703125" style="73" customWidth="1"/>
    <col min="6155" max="6156" width="19.85546875" style="73" customWidth="1"/>
    <col min="6157" max="6157" width="21.140625" style="73" customWidth="1"/>
    <col min="6158" max="6158" width="24.5703125" style="73" customWidth="1"/>
    <col min="6159" max="6159" width="8.85546875" style="73" customWidth="1"/>
    <col min="6160" max="6160" width="10.28515625" style="73" customWidth="1"/>
    <col min="6161" max="6161" width="20.28515625" style="73" customWidth="1"/>
    <col min="6162" max="6162" width="21" style="73" customWidth="1"/>
    <col min="6163" max="6163" width="10.42578125" style="73" customWidth="1"/>
    <col min="6164" max="6164" width="10.28515625" style="73" customWidth="1"/>
    <col min="6165" max="6165" width="25.140625" style="73" customWidth="1"/>
    <col min="6166" max="6166" width="25.85546875" style="73" customWidth="1"/>
    <col min="6167" max="6167" width="17" style="73" customWidth="1"/>
    <col min="6168" max="6168" width="12.140625" style="73" customWidth="1"/>
    <col min="6169" max="6169" width="10.5703125" style="73" customWidth="1"/>
    <col min="6170" max="6170" width="12.7109375" style="73" customWidth="1"/>
    <col min="6171" max="6171" width="13.5703125" style="73" customWidth="1"/>
    <col min="6172" max="6172" width="17.85546875" style="73" customWidth="1"/>
    <col min="6173" max="6174" width="18.140625" style="73" customWidth="1"/>
    <col min="6175" max="6175" width="23.7109375" style="73" customWidth="1"/>
    <col min="6176" max="6176" width="21" style="73" customWidth="1"/>
    <col min="6177" max="6177" width="33.140625" style="73" customWidth="1"/>
    <col min="6178" max="6397" width="10.28515625" style="73" customWidth="1"/>
    <col min="6398" max="6398" width="4.42578125" style="73" customWidth="1"/>
    <col min="6399" max="6399" width="18.28515625" style="73" customWidth="1"/>
    <col min="6400" max="6400" width="19" style="73"/>
    <col min="6401" max="6401" width="14.28515625" style="73" customWidth="1"/>
    <col min="6402" max="6402" width="29.140625" style="73" customWidth="1"/>
    <col min="6403" max="6403" width="23.5703125" style="73" customWidth="1"/>
    <col min="6404" max="6404" width="23.28515625" style="73" customWidth="1"/>
    <col min="6405" max="6405" width="22.5703125" style="73" customWidth="1"/>
    <col min="6406" max="6406" width="26.140625" style="73" customWidth="1"/>
    <col min="6407" max="6407" width="22.42578125" style="73" customWidth="1"/>
    <col min="6408" max="6408" width="19.85546875" style="73" customWidth="1"/>
    <col min="6409" max="6409" width="26.7109375" style="73" customWidth="1"/>
    <col min="6410" max="6410" width="14.5703125" style="73" customWidth="1"/>
    <col min="6411" max="6412" width="19.85546875" style="73" customWidth="1"/>
    <col min="6413" max="6413" width="21.140625" style="73" customWidth="1"/>
    <col min="6414" max="6414" width="24.5703125" style="73" customWidth="1"/>
    <col min="6415" max="6415" width="8.85546875" style="73" customWidth="1"/>
    <col min="6416" max="6416" width="10.28515625" style="73" customWidth="1"/>
    <col min="6417" max="6417" width="20.28515625" style="73" customWidth="1"/>
    <col min="6418" max="6418" width="21" style="73" customWidth="1"/>
    <col min="6419" max="6419" width="10.42578125" style="73" customWidth="1"/>
    <col min="6420" max="6420" width="10.28515625" style="73" customWidth="1"/>
    <col min="6421" max="6421" width="25.140625" style="73" customWidth="1"/>
    <col min="6422" max="6422" width="25.85546875" style="73" customWidth="1"/>
    <col min="6423" max="6423" width="17" style="73" customWidth="1"/>
    <col min="6424" max="6424" width="12.140625" style="73" customWidth="1"/>
    <col min="6425" max="6425" width="10.5703125" style="73" customWidth="1"/>
    <col min="6426" max="6426" width="12.7109375" style="73" customWidth="1"/>
    <col min="6427" max="6427" width="13.5703125" style="73" customWidth="1"/>
    <col min="6428" max="6428" width="17.85546875" style="73" customWidth="1"/>
    <col min="6429" max="6430" width="18.140625" style="73" customWidth="1"/>
    <col min="6431" max="6431" width="23.7109375" style="73" customWidth="1"/>
    <col min="6432" max="6432" width="21" style="73" customWidth="1"/>
    <col min="6433" max="6433" width="33.140625" style="73" customWidth="1"/>
    <col min="6434" max="6653" width="10.28515625" style="73" customWidth="1"/>
    <col min="6654" max="6654" width="4.42578125" style="73" customWidth="1"/>
    <col min="6655" max="6655" width="18.28515625" style="73" customWidth="1"/>
    <col min="6656" max="6656" width="19" style="73"/>
    <col min="6657" max="6657" width="14.28515625" style="73" customWidth="1"/>
    <col min="6658" max="6658" width="29.140625" style="73" customWidth="1"/>
    <col min="6659" max="6659" width="23.5703125" style="73" customWidth="1"/>
    <col min="6660" max="6660" width="23.28515625" style="73" customWidth="1"/>
    <col min="6661" max="6661" width="22.5703125" style="73" customWidth="1"/>
    <col min="6662" max="6662" width="26.140625" style="73" customWidth="1"/>
    <col min="6663" max="6663" width="22.42578125" style="73" customWidth="1"/>
    <col min="6664" max="6664" width="19.85546875" style="73" customWidth="1"/>
    <col min="6665" max="6665" width="26.7109375" style="73" customWidth="1"/>
    <col min="6666" max="6666" width="14.5703125" style="73" customWidth="1"/>
    <col min="6667" max="6668" width="19.85546875" style="73" customWidth="1"/>
    <col min="6669" max="6669" width="21.140625" style="73" customWidth="1"/>
    <col min="6670" max="6670" width="24.5703125" style="73" customWidth="1"/>
    <col min="6671" max="6671" width="8.85546875" style="73" customWidth="1"/>
    <col min="6672" max="6672" width="10.28515625" style="73" customWidth="1"/>
    <col min="6673" max="6673" width="20.28515625" style="73" customWidth="1"/>
    <col min="6674" max="6674" width="21" style="73" customWidth="1"/>
    <col min="6675" max="6675" width="10.42578125" style="73" customWidth="1"/>
    <col min="6676" max="6676" width="10.28515625" style="73" customWidth="1"/>
    <col min="6677" max="6677" width="25.140625" style="73" customWidth="1"/>
    <col min="6678" max="6678" width="25.85546875" style="73" customWidth="1"/>
    <col min="6679" max="6679" width="17" style="73" customWidth="1"/>
    <col min="6680" max="6680" width="12.140625" style="73" customWidth="1"/>
    <col min="6681" max="6681" width="10.5703125" style="73" customWidth="1"/>
    <col min="6682" max="6682" width="12.7109375" style="73" customWidth="1"/>
    <col min="6683" max="6683" width="13.5703125" style="73" customWidth="1"/>
    <col min="6684" max="6684" width="17.85546875" style="73" customWidth="1"/>
    <col min="6685" max="6686" width="18.140625" style="73" customWidth="1"/>
    <col min="6687" max="6687" width="23.7109375" style="73" customWidth="1"/>
    <col min="6688" max="6688" width="21" style="73" customWidth="1"/>
    <col min="6689" max="6689" width="33.140625" style="73" customWidth="1"/>
    <col min="6690" max="6909" width="10.28515625" style="73" customWidth="1"/>
    <col min="6910" max="6910" width="4.42578125" style="73" customWidth="1"/>
    <col min="6911" max="6911" width="18.28515625" style="73" customWidth="1"/>
    <col min="6912" max="6912" width="19" style="73"/>
    <col min="6913" max="6913" width="14.28515625" style="73" customWidth="1"/>
    <col min="6914" max="6914" width="29.140625" style="73" customWidth="1"/>
    <col min="6915" max="6915" width="23.5703125" style="73" customWidth="1"/>
    <col min="6916" max="6916" width="23.28515625" style="73" customWidth="1"/>
    <col min="6917" max="6917" width="22.5703125" style="73" customWidth="1"/>
    <col min="6918" max="6918" width="26.140625" style="73" customWidth="1"/>
    <col min="6919" max="6919" width="22.42578125" style="73" customWidth="1"/>
    <col min="6920" max="6920" width="19.85546875" style="73" customWidth="1"/>
    <col min="6921" max="6921" width="26.7109375" style="73" customWidth="1"/>
    <col min="6922" max="6922" width="14.5703125" style="73" customWidth="1"/>
    <col min="6923" max="6924" width="19.85546875" style="73" customWidth="1"/>
    <col min="6925" max="6925" width="21.140625" style="73" customWidth="1"/>
    <col min="6926" max="6926" width="24.5703125" style="73" customWidth="1"/>
    <col min="6927" max="6927" width="8.85546875" style="73" customWidth="1"/>
    <col min="6928" max="6928" width="10.28515625" style="73" customWidth="1"/>
    <col min="6929" max="6929" width="20.28515625" style="73" customWidth="1"/>
    <col min="6930" max="6930" width="21" style="73" customWidth="1"/>
    <col min="6931" max="6931" width="10.42578125" style="73" customWidth="1"/>
    <col min="6932" max="6932" width="10.28515625" style="73" customWidth="1"/>
    <col min="6933" max="6933" width="25.140625" style="73" customWidth="1"/>
    <col min="6934" max="6934" width="25.85546875" style="73" customWidth="1"/>
    <col min="6935" max="6935" width="17" style="73" customWidth="1"/>
    <col min="6936" max="6936" width="12.140625" style="73" customWidth="1"/>
    <col min="6937" max="6937" width="10.5703125" style="73" customWidth="1"/>
    <col min="6938" max="6938" width="12.7109375" style="73" customWidth="1"/>
    <col min="6939" max="6939" width="13.5703125" style="73" customWidth="1"/>
    <col min="6940" max="6940" width="17.85546875" style="73" customWidth="1"/>
    <col min="6941" max="6942" width="18.140625" style="73" customWidth="1"/>
    <col min="6943" max="6943" width="23.7109375" style="73" customWidth="1"/>
    <col min="6944" max="6944" width="21" style="73" customWidth="1"/>
    <col min="6945" max="6945" width="33.140625" style="73" customWidth="1"/>
    <col min="6946" max="7165" width="10.28515625" style="73" customWidth="1"/>
    <col min="7166" max="7166" width="4.42578125" style="73" customWidth="1"/>
    <col min="7167" max="7167" width="18.28515625" style="73" customWidth="1"/>
    <col min="7168" max="7168" width="19" style="73"/>
    <col min="7169" max="7169" width="14.28515625" style="73" customWidth="1"/>
    <col min="7170" max="7170" width="29.140625" style="73" customWidth="1"/>
    <col min="7171" max="7171" width="23.5703125" style="73" customWidth="1"/>
    <col min="7172" max="7172" width="23.28515625" style="73" customWidth="1"/>
    <col min="7173" max="7173" width="22.5703125" style="73" customWidth="1"/>
    <col min="7174" max="7174" width="26.140625" style="73" customWidth="1"/>
    <col min="7175" max="7175" width="22.42578125" style="73" customWidth="1"/>
    <col min="7176" max="7176" width="19.85546875" style="73" customWidth="1"/>
    <col min="7177" max="7177" width="26.7109375" style="73" customWidth="1"/>
    <col min="7178" max="7178" width="14.5703125" style="73" customWidth="1"/>
    <col min="7179" max="7180" width="19.85546875" style="73" customWidth="1"/>
    <col min="7181" max="7181" width="21.140625" style="73" customWidth="1"/>
    <col min="7182" max="7182" width="24.5703125" style="73" customWidth="1"/>
    <col min="7183" max="7183" width="8.85546875" style="73" customWidth="1"/>
    <col min="7184" max="7184" width="10.28515625" style="73" customWidth="1"/>
    <col min="7185" max="7185" width="20.28515625" style="73" customWidth="1"/>
    <col min="7186" max="7186" width="21" style="73" customWidth="1"/>
    <col min="7187" max="7187" width="10.42578125" style="73" customWidth="1"/>
    <col min="7188" max="7188" width="10.28515625" style="73" customWidth="1"/>
    <col min="7189" max="7189" width="25.140625" style="73" customWidth="1"/>
    <col min="7190" max="7190" width="25.85546875" style="73" customWidth="1"/>
    <col min="7191" max="7191" width="17" style="73" customWidth="1"/>
    <col min="7192" max="7192" width="12.140625" style="73" customWidth="1"/>
    <col min="7193" max="7193" width="10.5703125" style="73" customWidth="1"/>
    <col min="7194" max="7194" width="12.7109375" style="73" customWidth="1"/>
    <col min="7195" max="7195" width="13.5703125" style="73" customWidth="1"/>
    <col min="7196" max="7196" width="17.85546875" style="73" customWidth="1"/>
    <col min="7197" max="7198" width="18.140625" style="73" customWidth="1"/>
    <col min="7199" max="7199" width="23.7109375" style="73" customWidth="1"/>
    <col min="7200" max="7200" width="21" style="73" customWidth="1"/>
    <col min="7201" max="7201" width="33.140625" style="73" customWidth="1"/>
    <col min="7202" max="7421" width="10.28515625" style="73" customWidth="1"/>
    <col min="7422" max="7422" width="4.42578125" style="73" customWidth="1"/>
    <col min="7423" max="7423" width="18.28515625" style="73" customWidth="1"/>
    <col min="7424" max="7424" width="19" style="73"/>
    <col min="7425" max="7425" width="14.28515625" style="73" customWidth="1"/>
    <col min="7426" max="7426" width="29.140625" style="73" customWidth="1"/>
    <col min="7427" max="7427" width="23.5703125" style="73" customWidth="1"/>
    <col min="7428" max="7428" width="23.28515625" style="73" customWidth="1"/>
    <col min="7429" max="7429" width="22.5703125" style="73" customWidth="1"/>
    <col min="7430" max="7430" width="26.140625" style="73" customWidth="1"/>
    <col min="7431" max="7431" width="22.42578125" style="73" customWidth="1"/>
    <col min="7432" max="7432" width="19.85546875" style="73" customWidth="1"/>
    <col min="7433" max="7433" width="26.7109375" style="73" customWidth="1"/>
    <col min="7434" max="7434" width="14.5703125" style="73" customWidth="1"/>
    <col min="7435" max="7436" width="19.85546875" style="73" customWidth="1"/>
    <col min="7437" max="7437" width="21.140625" style="73" customWidth="1"/>
    <col min="7438" max="7438" width="24.5703125" style="73" customWidth="1"/>
    <col min="7439" max="7439" width="8.85546875" style="73" customWidth="1"/>
    <col min="7440" max="7440" width="10.28515625" style="73" customWidth="1"/>
    <col min="7441" max="7441" width="20.28515625" style="73" customWidth="1"/>
    <col min="7442" max="7442" width="21" style="73" customWidth="1"/>
    <col min="7443" max="7443" width="10.42578125" style="73" customWidth="1"/>
    <col min="7444" max="7444" width="10.28515625" style="73" customWidth="1"/>
    <col min="7445" max="7445" width="25.140625" style="73" customWidth="1"/>
    <col min="7446" max="7446" width="25.85546875" style="73" customWidth="1"/>
    <col min="7447" max="7447" width="17" style="73" customWidth="1"/>
    <col min="7448" max="7448" width="12.140625" style="73" customWidth="1"/>
    <col min="7449" max="7449" width="10.5703125" style="73" customWidth="1"/>
    <col min="7450" max="7450" width="12.7109375" style="73" customWidth="1"/>
    <col min="7451" max="7451" width="13.5703125" style="73" customWidth="1"/>
    <col min="7452" max="7452" width="17.85546875" style="73" customWidth="1"/>
    <col min="7453" max="7454" width="18.140625" style="73" customWidth="1"/>
    <col min="7455" max="7455" width="23.7109375" style="73" customWidth="1"/>
    <col min="7456" max="7456" width="21" style="73" customWidth="1"/>
    <col min="7457" max="7457" width="33.140625" style="73" customWidth="1"/>
    <col min="7458" max="7677" width="10.28515625" style="73" customWidth="1"/>
    <col min="7678" max="7678" width="4.42578125" style="73" customWidth="1"/>
    <col min="7679" max="7679" width="18.28515625" style="73" customWidth="1"/>
    <col min="7680" max="7680" width="19" style="73"/>
    <col min="7681" max="7681" width="14.28515625" style="73" customWidth="1"/>
    <col min="7682" max="7682" width="29.140625" style="73" customWidth="1"/>
    <col min="7683" max="7683" width="23.5703125" style="73" customWidth="1"/>
    <col min="7684" max="7684" width="23.28515625" style="73" customWidth="1"/>
    <col min="7685" max="7685" width="22.5703125" style="73" customWidth="1"/>
    <col min="7686" max="7686" width="26.140625" style="73" customWidth="1"/>
    <col min="7687" max="7687" width="22.42578125" style="73" customWidth="1"/>
    <col min="7688" max="7688" width="19.85546875" style="73" customWidth="1"/>
    <col min="7689" max="7689" width="26.7109375" style="73" customWidth="1"/>
    <col min="7690" max="7690" width="14.5703125" style="73" customWidth="1"/>
    <col min="7691" max="7692" width="19.85546875" style="73" customWidth="1"/>
    <col min="7693" max="7693" width="21.140625" style="73" customWidth="1"/>
    <col min="7694" max="7694" width="24.5703125" style="73" customWidth="1"/>
    <col min="7695" max="7695" width="8.85546875" style="73" customWidth="1"/>
    <col min="7696" max="7696" width="10.28515625" style="73" customWidth="1"/>
    <col min="7697" max="7697" width="20.28515625" style="73" customWidth="1"/>
    <col min="7698" max="7698" width="21" style="73" customWidth="1"/>
    <col min="7699" max="7699" width="10.42578125" style="73" customWidth="1"/>
    <col min="7700" max="7700" width="10.28515625" style="73" customWidth="1"/>
    <col min="7701" max="7701" width="25.140625" style="73" customWidth="1"/>
    <col min="7702" max="7702" width="25.85546875" style="73" customWidth="1"/>
    <col min="7703" max="7703" width="17" style="73" customWidth="1"/>
    <col min="7704" max="7704" width="12.140625" style="73" customWidth="1"/>
    <col min="7705" max="7705" width="10.5703125" style="73" customWidth="1"/>
    <col min="7706" max="7706" width="12.7109375" style="73" customWidth="1"/>
    <col min="7707" max="7707" width="13.5703125" style="73" customWidth="1"/>
    <col min="7708" max="7708" width="17.85546875" style="73" customWidth="1"/>
    <col min="7709" max="7710" width="18.140625" style="73" customWidth="1"/>
    <col min="7711" max="7711" width="23.7109375" style="73" customWidth="1"/>
    <col min="7712" max="7712" width="21" style="73" customWidth="1"/>
    <col min="7713" max="7713" width="33.140625" style="73" customWidth="1"/>
    <col min="7714" max="7933" width="10.28515625" style="73" customWidth="1"/>
    <col min="7934" max="7934" width="4.42578125" style="73" customWidth="1"/>
    <col min="7935" max="7935" width="18.28515625" style="73" customWidth="1"/>
    <col min="7936" max="7936" width="19" style="73"/>
    <col min="7937" max="7937" width="14.28515625" style="73" customWidth="1"/>
    <col min="7938" max="7938" width="29.140625" style="73" customWidth="1"/>
    <col min="7939" max="7939" width="23.5703125" style="73" customWidth="1"/>
    <col min="7940" max="7940" width="23.28515625" style="73" customWidth="1"/>
    <col min="7941" max="7941" width="22.5703125" style="73" customWidth="1"/>
    <col min="7942" max="7942" width="26.140625" style="73" customWidth="1"/>
    <col min="7943" max="7943" width="22.42578125" style="73" customWidth="1"/>
    <col min="7944" max="7944" width="19.85546875" style="73" customWidth="1"/>
    <col min="7945" max="7945" width="26.7109375" style="73" customWidth="1"/>
    <col min="7946" max="7946" width="14.5703125" style="73" customWidth="1"/>
    <col min="7947" max="7948" width="19.85546875" style="73" customWidth="1"/>
    <col min="7949" max="7949" width="21.140625" style="73" customWidth="1"/>
    <col min="7950" max="7950" width="24.5703125" style="73" customWidth="1"/>
    <col min="7951" max="7951" width="8.85546875" style="73" customWidth="1"/>
    <col min="7952" max="7952" width="10.28515625" style="73" customWidth="1"/>
    <col min="7953" max="7953" width="20.28515625" style="73" customWidth="1"/>
    <col min="7954" max="7954" width="21" style="73" customWidth="1"/>
    <col min="7955" max="7955" width="10.42578125" style="73" customWidth="1"/>
    <col min="7956" max="7956" width="10.28515625" style="73" customWidth="1"/>
    <col min="7957" max="7957" width="25.140625" style="73" customWidth="1"/>
    <col min="7958" max="7958" width="25.85546875" style="73" customWidth="1"/>
    <col min="7959" max="7959" width="17" style="73" customWidth="1"/>
    <col min="7960" max="7960" width="12.140625" style="73" customWidth="1"/>
    <col min="7961" max="7961" width="10.5703125" style="73" customWidth="1"/>
    <col min="7962" max="7962" width="12.7109375" style="73" customWidth="1"/>
    <col min="7963" max="7963" width="13.5703125" style="73" customWidth="1"/>
    <col min="7964" max="7964" width="17.85546875" style="73" customWidth="1"/>
    <col min="7965" max="7966" width="18.140625" style="73" customWidth="1"/>
    <col min="7967" max="7967" width="23.7109375" style="73" customWidth="1"/>
    <col min="7968" max="7968" width="21" style="73" customWidth="1"/>
    <col min="7969" max="7969" width="33.140625" style="73" customWidth="1"/>
    <col min="7970" max="8189" width="10.28515625" style="73" customWidth="1"/>
    <col min="8190" max="8190" width="4.42578125" style="73" customWidth="1"/>
    <col min="8191" max="8191" width="18.28515625" style="73" customWidth="1"/>
    <col min="8192" max="8192" width="19" style="73"/>
    <col min="8193" max="8193" width="14.28515625" style="73" customWidth="1"/>
    <col min="8194" max="8194" width="29.140625" style="73" customWidth="1"/>
    <col min="8195" max="8195" width="23.5703125" style="73" customWidth="1"/>
    <col min="8196" max="8196" width="23.28515625" style="73" customWidth="1"/>
    <col min="8197" max="8197" width="22.5703125" style="73" customWidth="1"/>
    <col min="8198" max="8198" width="26.140625" style="73" customWidth="1"/>
    <col min="8199" max="8199" width="22.42578125" style="73" customWidth="1"/>
    <col min="8200" max="8200" width="19.85546875" style="73" customWidth="1"/>
    <col min="8201" max="8201" width="26.7109375" style="73" customWidth="1"/>
    <col min="8202" max="8202" width="14.5703125" style="73" customWidth="1"/>
    <col min="8203" max="8204" width="19.85546875" style="73" customWidth="1"/>
    <col min="8205" max="8205" width="21.140625" style="73" customWidth="1"/>
    <col min="8206" max="8206" width="24.5703125" style="73" customWidth="1"/>
    <col min="8207" max="8207" width="8.85546875" style="73" customWidth="1"/>
    <col min="8208" max="8208" width="10.28515625" style="73" customWidth="1"/>
    <col min="8209" max="8209" width="20.28515625" style="73" customWidth="1"/>
    <col min="8210" max="8210" width="21" style="73" customWidth="1"/>
    <col min="8211" max="8211" width="10.42578125" style="73" customWidth="1"/>
    <col min="8212" max="8212" width="10.28515625" style="73" customWidth="1"/>
    <col min="8213" max="8213" width="25.140625" style="73" customWidth="1"/>
    <col min="8214" max="8214" width="25.85546875" style="73" customWidth="1"/>
    <col min="8215" max="8215" width="17" style="73" customWidth="1"/>
    <col min="8216" max="8216" width="12.140625" style="73" customWidth="1"/>
    <col min="8217" max="8217" width="10.5703125" style="73" customWidth="1"/>
    <col min="8218" max="8218" width="12.7109375" style="73" customWidth="1"/>
    <col min="8219" max="8219" width="13.5703125" style="73" customWidth="1"/>
    <col min="8220" max="8220" width="17.85546875" style="73" customWidth="1"/>
    <col min="8221" max="8222" width="18.140625" style="73" customWidth="1"/>
    <col min="8223" max="8223" width="23.7109375" style="73" customWidth="1"/>
    <col min="8224" max="8224" width="21" style="73" customWidth="1"/>
    <col min="8225" max="8225" width="33.140625" style="73" customWidth="1"/>
    <col min="8226" max="8445" width="10.28515625" style="73" customWidth="1"/>
    <col min="8446" max="8446" width="4.42578125" style="73" customWidth="1"/>
    <col min="8447" max="8447" width="18.28515625" style="73" customWidth="1"/>
    <col min="8448" max="8448" width="19" style="73"/>
    <col min="8449" max="8449" width="14.28515625" style="73" customWidth="1"/>
    <col min="8450" max="8450" width="29.140625" style="73" customWidth="1"/>
    <col min="8451" max="8451" width="23.5703125" style="73" customWidth="1"/>
    <col min="8452" max="8452" width="23.28515625" style="73" customWidth="1"/>
    <col min="8453" max="8453" width="22.5703125" style="73" customWidth="1"/>
    <col min="8454" max="8454" width="26.140625" style="73" customWidth="1"/>
    <col min="8455" max="8455" width="22.42578125" style="73" customWidth="1"/>
    <col min="8456" max="8456" width="19.85546875" style="73" customWidth="1"/>
    <col min="8457" max="8457" width="26.7109375" style="73" customWidth="1"/>
    <col min="8458" max="8458" width="14.5703125" style="73" customWidth="1"/>
    <col min="8459" max="8460" width="19.85546875" style="73" customWidth="1"/>
    <col min="8461" max="8461" width="21.140625" style="73" customWidth="1"/>
    <col min="8462" max="8462" width="24.5703125" style="73" customWidth="1"/>
    <col min="8463" max="8463" width="8.85546875" style="73" customWidth="1"/>
    <col min="8464" max="8464" width="10.28515625" style="73" customWidth="1"/>
    <col min="8465" max="8465" width="20.28515625" style="73" customWidth="1"/>
    <col min="8466" max="8466" width="21" style="73" customWidth="1"/>
    <col min="8467" max="8467" width="10.42578125" style="73" customWidth="1"/>
    <col min="8468" max="8468" width="10.28515625" style="73" customWidth="1"/>
    <col min="8469" max="8469" width="25.140625" style="73" customWidth="1"/>
    <col min="8470" max="8470" width="25.85546875" style="73" customWidth="1"/>
    <col min="8471" max="8471" width="17" style="73" customWidth="1"/>
    <col min="8472" max="8472" width="12.140625" style="73" customWidth="1"/>
    <col min="8473" max="8473" width="10.5703125" style="73" customWidth="1"/>
    <col min="8474" max="8474" width="12.7109375" style="73" customWidth="1"/>
    <col min="8475" max="8475" width="13.5703125" style="73" customWidth="1"/>
    <col min="8476" max="8476" width="17.85546875" style="73" customWidth="1"/>
    <col min="8477" max="8478" width="18.140625" style="73" customWidth="1"/>
    <col min="8479" max="8479" width="23.7109375" style="73" customWidth="1"/>
    <col min="8480" max="8480" width="21" style="73" customWidth="1"/>
    <col min="8481" max="8481" width="33.140625" style="73" customWidth="1"/>
    <col min="8482" max="8701" width="10.28515625" style="73" customWidth="1"/>
    <col min="8702" max="8702" width="4.42578125" style="73" customWidth="1"/>
    <col min="8703" max="8703" width="18.28515625" style="73" customWidth="1"/>
    <col min="8704" max="8704" width="19" style="73"/>
    <col min="8705" max="8705" width="14.28515625" style="73" customWidth="1"/>
    <col min="8706" max="8706" width="29.140625" style="73" customWidth="1"/>
    <col min="8707" max="8707" width="23.5703125" style="73" customWidth="1"/>
    <col min="8708" max="8708" width="23.28515625" style="73" customWidth="1"/>
    <col min="8709" max="8709" width="22.5703125" style="73" customWidth="1"/>
    <col min="8710" max="8710" width="26.140625" style="73" customWidth="1"/>
    <col min="8711" max="8711" width="22.42578125" style="73" customWidth="1"/>
    <col min="8712" max="8712" width="19.85546875" style="73" customWidth="1"/>
    <col min="8713" max="8713" width="26.7109375" style="73" customWidth="1"/>
    <col min="8714" max="8714" width="14.5703125" style="73" customWidth="1"/>
    <col min="8715" max="8716" width="19.85546875" style="73" customWidth="1"/>
    <col min="8717" max="8717" width="21.140625" style="73" customWidth="1"/>
    <col min="8718" max="8718" width="24.5703125" style="73" customWidth="1"/>
    <col min="8719" max="8719" width="8.85546875" style="73" customWidth="1"/>
    <col min="8720" max="8720" width="10.28515625" style="73" customWidth="1"/>
    <col min="8721" max="8721" width="20.28515625" style="73" customWidth="1"/>
    <col min="8722" max="8722" width="21" style="73" customWidth="1"/>
    <col min="8723" max="8723" width="10.42578125" style="73" customWidth="1"/>
    <col min="8724" max="8724" width="10.28515625" style="73" customWidth="1"/>
    <col min="8725" max="8725" width="25.140625" style="73" customWidth="1"/>
    <col min="8726" max="8726" width="25.85546875" style="73" customWidth="1"/>
    <col min="8727" max="8727" width="17" style="73" customWidth="1"/>
    <col min="8728" max="8728" width="12.140625" style="73" customWidth="1"/>
    <col min="8729" max="8729" width="10.5703125" style="73" customWidth="1"/>
    <col min="8730" max="8730" width="12.7109375" style="73" customWidth="1"/>
    <col min="8731" max="8731" width="13.5703125" style="73" customWidth="1"/>
    <col min="8732" max="8732" width="17.85546875" style="73" customWidth="1"/>
    <col min="8733" max="8734" width="18.140625" style="73" customWidth="1"/>
    <col min="8735" max="8735" width="23.7109375" style="73" customWidth="1"/>
    <col min="8736" max="8736" width="21" style="73" customWidth="1"/>
    <col min="8737" max="8737" width="33.140625" style="73" customWidth="1"/>
    <col min="8738" max="8957" width="10.28515625" style="73" customWidth="1"/>
    <col min="8958" max="8958" width="4.42578125" style="73" customWidth="1"/>
    <col min="8959" max="8959" width="18.28515625" style="73" customWidth="1"/>
    <col min="8960" max="8960" width="19" style="73"/>
    <col min="8961" max="8961" width="14.28515625" style="73" customWidth="1"/>
    <col min="8962" max="8962" width="29.140625" style="73" customWidth="1"/>
    <col min="8963" max="8963" width="23.5703125" style="73" customWidth="1"/>
    <col min="8964" max="8964" width="23.28515625" style="73" customWidth="1"/>
    <col min="8965" max="8965" width="22.5703125" style="73" customWidth="1"/>
    <col min="8966" max="8966" width="26.140625" style="73" customWidth="1"/>
    <col min="8967" max="8967" width="22.42578125" style="73" customWidth="1"/>
    <col min="8968" max="8968" width="19.85546875" style="73" customWidth="1"/>
    <col min="8969" max="8969" width="26.7109375" style="73" customWidth="1"/>
    <col min="8970" max="8970" width="14.5703125" style="73" customWidth="1"/>
    <col min="8971" max="8972" width="19.85546875" style="73" customWidth="1"/>
    <col min="8973" max="8973" width="21.140625" style="73" customWidth="1"/>
    <col min="8974" max="8974" width="24.5703125" style="73" customWidth="1"/>
    <col min="8975" max="8975" width="8.85546875" style="73" customWidth="1"/>
    <col min="8976" max="8976" width="10.28515625" style="73" customWidth="1"/>
    <col min="8977" max="8977" width="20.28515625" style="73" customWidth="1"/>
    <col min="8978" max="8978" width="21" style="73" customWidth="1"/>
    <col min="8979" max="8979" width="10.42578125" style="73" customWidth="1"/>
    <col min="8980" max="8980" width="10.28515625" style="73" customWidth="1"/>
    <col min="8981" max="8981" width="25.140625" style="73" customWidth="1"/>
    <col min="8982" max="8982" width="25.85546875" style="73" customWidth="1"/>
    <col min="8983" max="8983" width="17" style="73" customWidth="1"/>
    <col min="8984" max="8984" width="12.140625" style="73" customWidth="1"/>
    <col min="8985" max="8985" width="10.5703125" style="73" customWidth="1"/>
    <col min="8986" max="8986" width="12.7109375" style="73" customWidth="1"/>
    <col min="8987" max="8987" width="13.5703125" style="73" customWidth="1"/>
    <col min="8988" max="8988" width="17.85546875" style="73" customWidth="1"/>
    <col min="8989" max="8990" width="18.140625" style="73" customWidth="1"/>
    <col min="8991" max="8991" width="23.7109375" style="73" customWidth="1"/>
    <col min="8992" max="8992" width="21" style="73" customWidth="1"/>
    <col min="8993" max="8993" width="33.140625" style="73" customWidth="1"/>
    <col min="8994" max="9213" width="10.28515625" style="73" customWidth="1"/>
    <col min="9214" max="9214" width="4.42578125" style="73" customWidth="1"/>
    <col min="9215" max="9215" width="18.28515625" style="73" customWidth="1"/>
    <col min="9216" max="9216" width="19" style="73"/>
    <col min="9217" max="9217" width="14.28515625" style="73" customWidth="1"/>
    <col min="9218" max="9218" width="29.140625" style="73" customWidth="1"/>
    <col min="9219" max="9219" width="23.5703125" style="73" customWidth="1"/>
    <col min="9220" max="9220" width="23.28515625" style="73" customWidth="1"/>
    <col min="9221" max="9221" width="22.5703125" style="73" customWidth="1"/>
    <col min="9222" max="9222" width="26.140625" style="73" customWidth="1"/>
    <col min="9223" max="9223" width="22.42578125" style="73" customWidth="1"/>
    <col min="9224" max="9224" width="19.85546875" style="73" customWidth="1"/>
    <col min="9225" max="9225" width="26.7109375" style="73" customWidth="1"/>
    <col min="9226" max="9226" width="14.5703125" style="73" customWidth="1"/>
    <col min="9227" max="9228" width="19.85546875" style="73" customWidth="1"/>
    <col min="9229" max="9229" width="21.140625" style="73" customWidth="1"/>
    <col min="9230" max="9230" width="24.5703125" style="73" customWidth="1"/>
    <col min="9231" max="9231" width="8.85546875" style="73" customWidth="1"/>
    <col min="9232" max="9232" width="10.28515625" style="73" customWidth="1"/>
    <col min="9233" max="9233" width="20.28515625" style="73" customWidth="1"/>
    <col min="9234" max="9234" width="21" style="73" customWidth="1"/>
    <col min="9235" max="9235" width="10.42578125" style="73" customWidth="1"/>
    <col min="9236" max="9236" width="10.28515625" style="73" customWidth="1"/>
    <col min="9237" max="9237" width="25.140625" style="73" customWidth="1"/>
    <col min="9238" max="9238" width="25.85546875" style="73" customWidth="1"/>
    <col min="9239" max="9239" width="17" style="73" customWidth="1"/>
    <col min="9240" max="9240" width="12.140625" style="73" customWidth="1"/>
    <col min="9241" max="9241" width="10.5703125" style="73" customWidth="1"/>
    <col min="9242" max="9242" width="12.7109375" style="73" customWidth="1"/>
    <col min="9243" max="9243" width="13.5703125" style="73" customWidth="1"/>
    <col min="9244" max="9244" width="17.85546875" style="73" customWidth="1"/>
    <col min="9245" max="9246" width="18.140625" style="73" customWidth="1"/>
    <col min="9247" max="9247" width="23.7109375" style="73" customWidth="1"/>
    <col min="9248" max="9248" width="21" style="73" customWidth="1"/>
    <col min="9249" max="9249" width="33.140625" style="73" customWidth="1"/>
    <col min="9250" max="9469" width="10.28515625" style="73" customWidth="1"/>
    <col min="9470" max="9470" width="4.42578125" style="73" customWidth="1"/>
    <col min="9471" max="9471" width="18.28515625" style="73" customWidth="1"/>
    <col min="9472" max="9472" width="19" style="73"/>
    <col min="9473" max="9473" width="14.28515625" style="73" customWidth="1"/>
    <col min="9474" max="9474" width="29.140625" style="73" customWidth="1"/>
    <col min="9475" max="9475" width="23.5703125" style="73" customWidth="1"/>
    <col min="9476" max="9476" width="23.28515625" style="73" customWidth="1"/>
    <col min="9477" max="9477" width="22.5703125" style="73" customWidth="1"/>
    <col min="9478" max="9478" width="26.140625" style="73" customWidth="1"/>
    <col min="9479" max="9479" width="22.42578125" style="73" customWidth="1"/>
    <col min="9480" max="9480" width="19.85546875" style="73" customWidth="1"/>
    <col min="9481" max="9481" width="26.7109375" style="73" customWidth="1"/>
    <col min="9482" max="9482" width="14.5703125" style="73" customWidth="1"/>
    <col min="9483" max="9484" width="19.85546875" style="73" customWidth="1"/>
    <col min="9485" max="9485" width="21.140625" style="73" customWidth="1"/>
    <col min="9486" max="9486" width="24.5703125" style="73" customWidth="1"/>
    <col min="9487" max="9487" width="8.85546875" style="73" customWidth="1"/>
    <col min="9488" max="9488" width="10.28515625" style="73" customWidth="1"/>
    <col min="9489" max="9489" width="20.28515625" style="73" customWidth="1"/>
    <col min="9490" max="9490" width="21" style="73" customWidth="1"/>
    <col min="9491" max="9491" width="10.42578125" style="73" customWidth="1"/>
    <col min="9492" max="9492" width="10.28515625" style="73" customWidth="1"/>
    <col min="9493" max="9493" width="25.140625" style="73" customWidth="1"/>
    <col min="9494" max="9494" width="25.85546875" style="73" customWidth="1"/>
    <col min="9495" max="9495" width="17" style="73" customWidth="1"/>
    <col min="9496" max="9496" width="12.140625" style="73" customWidth="1"/>
    <col min="9497" max="9497" width="10.5703125" style="73" customWidth="1"/>
    <col min="9498" max="9498" width="12.7109375" style="73" customWidth="1"/>
    <col min="9499" max="9499" width="13.5703125" style="73" customWidth="1"/>
    <col min="9500" max="9500" width="17.85546875" style="73" customWidth="1"/>
    <col min="9501" max="9502" width="18.140625" style="73" customWidth="1"/>
    <col min="9503" max="9503" width="23.7109375" style="73" customWidth="1"/>
    <col min="9504" max="9504" width="21" style="73" customWidth="1"/>
    <col min="9505" max="9505" width="33.140625" style="73" customWidth="1"/>
    <col min="9506" max="9725" width="10.28515625" style="73" customWidth="1"/>
    <col min="9726" max="9726" width="4.42578125" style="73" customWidth="1"/>
    <col min="9727" max="9727" width="18.28515625" style="73" customWidth="1"/>
    <col min="9728" max="9728" width="19" style="73"/>
    <col min="9729" max="9729" width="14.28515625" style="73" customWidth="1"/>
    <col min="9730" max="9730" width="29.140625" style="73" customWidth="1"/>
    <col min="9731" max="9731" width="23.5703125" style="73" customWidth="1"/>
    <col min="9732" max="9732" width="23.28515625" style="73" customWidth="1"/>
    <col min="9733" max="9733" width="22.5703125" style="73" customWidth="1"/>
    <col min="9734" max="9734" width="26.140625" style="73" customWidth="1"/>
    <col min="9735" max="9735" width="22.42578125" style="73" customWidth="1"/>
    <col min="9736" max="9736" width="19.85546875" style="73" customWidth="1"/>
    <col min="9737" max="9737" width="26.7109375" style="73" customWidth="1"/>
    <col min="9738" max="9738" width="14.5703125" style="73" customWidth="1"/>
    <col min="9739" max="9740" width="19.85546875" style="73" customWidth="1"/>
    <col min="9741" max="9741" width="21.140625" style="73" customWidth="1"/>
    <col min="9742" max="9742" width="24.5703125" style="73" customWidth="1"/>
    <col min="9743" max="9743" width="8.85546875" style="73" customWidth="1"/>
    <col min="9744" max="9744" width="10.28515625" style="73" customWidth="1"/>
    <col min="9745" max="9745" width="20.28515625" style="73" customWidth="1"/>
    <col min="9746" max="9746" width="21" style="73" customWidth="1"/>
    <col min="9747" max="9747" width="10.42578125" style="73" customWidth="1"/>
    <col min="9748" max="9748" width="10.28515625" style="73" customWidth="1"/>
    <col min="9749" max="9749" width="25.140625" style="73" customWidth="1"/>
    <col min="9750" max="9750" width="25.85546875" style="73" customWidth="1"/>
    <col min="9751" max="9751" width="17" style="73" customWidth="1"/>
    <col min="9752" max="9752" width="12.140625" style="73" customWidth="1"/>
    <col min="9753" max="9753" width="10.5703125" style="73" customWidth="1"/>
    <col min="9754" max="9754" width="12.7109375" style="73" customWidth="1"/>
    <col min="9755" max="9755" width="13.5703125" style="73" customWidth="1"/>
    <col min="9756" max="9756" width="17.85546875" style="73" customWidth="1"/>
    <col min="9757" max="9758" width="18.140625" style="73" customWidth="1"/>
    <col min="9759" max="9759" width="23.7109375" style="73" customWidth="1"/>
    <col min="9760" max="9760" width="21" style="73" customWidth="1"/>
    <col min="9761" max="9761" width="33.140625" style="73" customWidth="1"/>
    <col min="9762" max="9981" width="10.28515625" style="73" customWidth="1"/>
    <col min="9982" max="9982" width="4.42578125" style="73" customWidth="1"/>
    <col min="9983" max="9983" width="18.28515625" style="73" customWidth="1"/>
    <col min="9984" max="9984" width="19" style="73"/>
    <col min="9985" max="9985" width="14.28515625" style="73" customWidth="1"/>
    <col min="9986" max="9986" width="29.140625" style="73" customWidth="1"/>
    <col min="9987" max="9987" width="23.5703125" style="73" customWidth="1"/>
    <col min="9988" max="9988" width="23.28515625" style="73" customWidth="1"/>
    <col min="9989" max="9989" width="22.5703125" style="73" customWidth="1"/>
    <col min="9990" max="9990" width="26.140625" style="73" customWidth="1"/>
    <col min="9991" max="9991" width="22.42578125" style="73" customWidth="1"/>
    <col min="9992" max="9992" width="19.85546875" style="73" customWidth="1"/>
    <col min="9993" max="9993" width="26.7109375" style="73" customWidth="1"/>
    <col min="9994" max="9994" width="14.5703125" style="73" customWidth="1"/>
    <col min="9995" max="9996" width="19.85546875" style="73" customWidth="1"/>
    <col min="9997" max="9997" width="21.140625" style="73" customWidth="1"/>
    <col min="9998" max="9998" width="24.5703125" style="73" customWidth="1"/>
    <col min="9999" max="9999" width="8.85546875" style="73" customWidth="1"/>
    <col min="10000" max="10000" width="10.28515625" style="73" customWidth="1"/>
    <col min="10001" max="10001" width="20.28515625" style="73" customWidth="1"/>
    <col min="10002" max="10002" width="21" style="73" customWidth="1"/>
    <col min="10003" max="10003" width="10.42578125" style="73" customWidth="1"/>
    <col min="10004" max="10004" width="10.28515625" style="73" customWidth="1"/>
    <col min="10005" max="10005" width="25.140625" style="73" customWidth="1"/>
    <col min="10006" max="10006" width="25.85546875" style="73" customWidth="1"/>
    <col min="10007" max="10007" width="17" style="73" customWidth="1"/>
    <col min="10008" max="10008" width="12.140625" style="73" customWidth="1"/>
    <col min="10009" max="10009" width="10.5703125" style="73" customWidth="1"/>
    <col min="10010" max="10010" width="12.7109375" style="73" customWidth="1"/>
    <col min="10011" max="10011" width="13.5703125" style="73" customWidth="1"/>
    <col min="10012" max="10012" width="17.85546875" style="73" customWidth="1"/>
    <col min="10013" max="10014" width="18.140625" style="73" customWidth="1"/>
    <col min="10015" max="10015" width="23.7109375" style="73" customWidth="1"/>
    <col min="10016" max="10016" width="21" style="73" customWidth="1"/>
    <col min="10017" max="10017" width="33.140625" style="73" customWidth="1"/>
    <col min="10018" max="10237" width="10.28515625" style="73" customWidth="1"/>
    <col min="10238" max="10238" width="4.42578125" style="73" customWidth="1"/>
    <col min="10239" max="10239" width="18.28515625" style="73" customWidth="1"/>
    <col min="10240" max="10240" width="19" style="73"/>
    <col min="10241" max="10241" width="14.28515625" style="73" customWidth="1"/>
    <col min="10242" max="10242" width="29.140625" style="73" customWidth="1"/>
    <col min="10243" max="10243" width="23.5703125" style="73" customWidth="1"/>
    <col min="10244" max="10244" width="23.28515625" style="73" customWidth="1"/>
    <col min="10245" max="10245" width="22.5703125" style="73" customWidth="1"/>
    <col min="10246" max="10246" width="26.140625" style="73" customWidth="1"/>
    <col min="10247" max="10247" width="22.42578125" style="73" customWidth="1"/>
    <col min="10248" max="10248" width="19.85546875" style="73" customWidth="1"/>
    <col min="10249" max="10249" width="26.7109375" style="73" customWidth="1"/>
    <col min="10250" max="10250" width="14.5703125" style="73" customWidth="1"/>
    <col min="10251" max="10252" width="19.85546875" style="73" customWidth="1"/>
    <col min="10253" max="10253" width="21.140625" style="73" customWidth="1"/>
    <col min="10254" max="10254" width="24.5703125" style="73" customWidth="1"/>
    <col min="10255" max="10255" width="8.85546875" style="73" customWidth="1"/>
    <col min="10256" max="10256" width="10.28515625" style="73" customWidth="1"/>
    <col min="10257" max="10257" width="20.28515625" style="73" customWidth="1"/>
    <col min="10258" max="10258" width="21" style="73" customWidth="1"/>
    <col min="10259" max="10259" width="10.42578125" style="73" customWidth="1"/>
    <col min="10260" max="10260" width="10.28515625" style="73" customWidth="1"/>
    <col min="10261" max="10261" width="25.140625" style="73" customWidth="1"/>
    <col min="10262" max="10262" width="25.85546875" style="73" customWidth="1"/>
    <col min="10263" max="10263" width="17" style="73" customWidth="1"/>
    <col min="10264" max="10264" width="12.140625" style="73" customWidth="1"/>
    <col min="10265" max="10265" width="10.5703125" style="73" customWidth="1"/>
    <col min="10266" max="10266" width="12.7109375" style="73" customWidth="1"/>
    <col min="10267" max="10267" width="13.5703125" style="73" customWidth="1"/>
    <col min="10268" max="10268" width="17.85546875" style="73" customWidth="1"/>
    <col min="10269" max="10270" width="18.140625" style="73" customWidth="1"/>
    <col min="10271" max="10271" width="23.7109375" style="73" customWidth="1"/>
    <col min="10272" max="10272" width="21" style="73" customWidth="1"/>
    <col min="10273" max="10273" width="33.140625" style="73" customWidth="1"/>
    <col min="10274" max="10493" width="10.28515625" style="73" customWidth="1"/>
    <col min="10494" max="10494" width="4.42578125" style="73" customWidth="1"/>
    <col min="10495" max="10495" width="18.28515625" style="73" customWidth="1"/>
    <col min="10496" max="10496" width="19" style="73"/>
    <col min="10497" max="10497" width="14.28515625" style="73" customWidth="1"/>
    <col min="10498" max="10498" width="29.140625" style="73" customWidth="1"/>
    <col min="10499" max="10499" width="23.5703125" style="73" customWidth="1"/>
    <col min="10500" max="10500" width="23.28515625" style="73" customWidth="1"/>
    <col min="10501" max="10501" width="22.5703125" style="73" customWidth="1"/>
    <col min="10502" max="10502" width="26.140625" style="73" customWidth="1"/>
    <col min="10503" max="10503" width="22.42578125" style="73" customWidth="1"/>
    <col min="10504" max="10504" width="19.85546875" style="73" customWidth="1"/>
    <col min="10505" max="10505" width="26.7109375" style="73" customWidth="1"/>
    <col min="10506" max="10506" width="14.5703125" style="73" customWidth="1"/>
    <col min="10507" max="10508" width="19.85546875" style="73" customWidth="1"/>
    <col min="10509" max="10509" width="21.140625" style="73" customWidth="1"/>
    <col min="10510" max="10510" width="24.5703125" style="73" customWidth="1"/>
    <col min="10511" max="10511" width="8.85546875" style="73" customWidth="1"/>
    <col min="10512" max="10512" width="10.28515625" style="73" customWidth="1"/>
    <col min="10513" max="10513" width="20.28515625" style="73" customWidth="1"/>
    <col min="10514" max="10514" width="21" style="73" customWidth="1"/>
    <col min="10515" max="10515" width="10.42578125" style="73" customWidth="1"/>
    <col min="10516" max="10516" width="10.28515625" style="73" customWidth="1"/>
    <col min="10517" max="10517" width="25.140625" style="73" customWidth="1"/>
    <col min="10518" max="10518" width="25.85546875" style="73" customWidth="1"/>
    <col min="10519" max="10519" width="17" style="73" customWidth="1"/>
    <col min="10520" max="10520" width="12.140625" style="73" customWidth="1"/>
    <col min="10521" max="10521" width="10.5703125" style="73" customWidth="1"/>
    <col min="10522" max="10522" width="12.7109375" style="73" customWidth="1"/>
    <col min="10523" max="10523" width="13.5703125" style="73" customWidth="1"/>
    <col min="10524" max="10524" width="17.85546875" style="73" customWidth="1"/>
    <col min="10525" max="10526" width="18.140625" style="73" customWidth="1"/>
    <col min="10527" max="10527" width="23.7109375" style="73" customWidth="1"/>
    <col min="10528" max="10528" width="21" style="73" customWidth="1"/>
    <col min="10529" max="10529" width="33.140625" style="73" customWidth="1"/>
    <col min="10530" max="10749" width="10.28515625" style="73" customWidth="1"/>
    <col min="10750" max="10750" width="4.42578125" style="73" customWidth="1"/>
    <col min="10751" max="10751" width="18.28515625" style="73" customWidth="1"/>
    <col min="10752" max="10752" width="19" style="73"/>
    <col min="10753" max="10753" width="14.28515625" style="73" customWidth="1"/>
    <col min="10754" max="10754" width="29.140625" style="73" customWidth="1"/>
    <col min="10755" max="10755" width="23.5703125" style="73" customWidth="1"/>
    <col min="10756" max="10756" width="23.28515625" style="73" customWidth="1"/>
    <col min="10757" max="10757" width="22.5703125" style="73" customWidth="1"/>
    <col min="10758" max="10758" width="26.140625" style="73" customWidth="1"/>
    <col min="10759" max="10759" width="22.42578125" style="73" customWidth="1"/>
    <col min="10760" max="10760" width="19.85546875" style="73" customWidth="1"/>
    <col min="10761" max="10761" width="26.7109375" style="73" customWidth="1"/>
    <col min="10762" max="10762" width="14.5703125" style="73" customWidth="1"/>
    <col min="10763" max="10764" width="19.85546875" style="73" customWidth="1"/>
    <col min="10765" max="10765" width="21.140625" style="73" customWidth="1"/>
    <col min="10766" max="10766" width="24.5703125" style="73" customWidth="1"/>
    <col min="10767" max="10767" width="8.85546875" style="73" customWidth="1"/>
    <col min="10768" max="10768" width="10.28515625" style="73" customWidth="1"/>
    <col min="10769" max="10769" width="20.28515625" style="73" customWidth="1"/>
    <col min="10770" max="10770" width="21" style="73" customWidth="1"/>
    <col min="10771" max="10771" width="10.42578125" style="73" customWidth="1"/>
    <col min="10772" max="10772" width="10.28515625" style="73" customWidth="1"/>
    <col min="10773" max="10773" width="25.140625" style="73" customWidth="1"/>
    <col min="10774" max="10774" width="25.85546875" style="73" customWidth="1"/>
    <col min="10775" max="10775" width="17" style="73" customWidth="1"/>
    <col min="10776" max="10776" width="12.140625" style="73" customWidth="1"/>
    <col min="10777" max="10777" width="10.5703125" style="73" customWidth="1"/>
    <col min="10778" max="10778" width="12.7109375" style="73" customWidth="1"/>
    <col min="10779" max="10779" width="13.5703125" style="73" customWidth="1"/>
    <col min="10780" max="10780" width="17.85546875" style="73" customWidth="1"/>
    <col min="10781" max="10782" width="18.140625" style="73" customWidth="1"/>
    <col min="10783" max="10783" width="23.7109375" style="73" customWidth="1"/>
    <col min="10784" max="10784" width="21" style="73" customWidth="1"/>
    <col min="10785" max="10785" width="33.140625" style="73" customWidth="1"/>
    <col min="10786" max="11005" width="10.28515625" style="73" customWidth="1"/>
    <col min="11006" max="11006" width="4.42578125" style="73" customWidth="1"/>
    <col min="11007" max="11007" width="18.28515625" style="73" customWidth="1"/>
    <col min="11008" max="11008" width="19" style="73"/>
    <col min="11009" max="11009" width="14.28515625" style="73" customWidth="1"/>
    <col min="11010" max="11010" width="29.140625" style="73" customWidth="1"/>
    <col min="11011" max="11011" width="23.5703125" style="73" customWidth="1"/>
    <col min="11012" max="11012" width="23.28515625" style="73" customWidth="1"/>
    <col min="11013" max="11013" width="22.5703125" style="73" customWidth="1"/>
    <col min="11014" max="11014" width="26.140625" style="73" customWidth="1"/>
    <col min="11015" max="11015" width="22.42578125" style="73" customWidth="1"/>
    <col min="11016" max="11016" width="19.85546875" style="73" customWidth="1"/>
    <col min="11017" max="11017" width="26.7109375" style="73" customWidth="1"/>
    <col min="11018" max="11018" width="14.5703125" style="73" customWidth="1"/>
    <col min="11019" max="11020" width="19.85546875" style="73" customWidth="1"/>
    <col min="11021" max="11021" width="21.140625" style="73" customWidth="1"/>
    <col min="11022" max="11022" width="24.5703125" style="73" customWidth="1"/>
    <col min="11023" max="11023" width="8.85546875" style="73" customWidth="1"/>
    <col min="11024" max="11024" width="10.28515625" style="73" customWidth="1"/>
    <col min="11025" max="11025" width="20.28515625" style="73" customWidth="1"/>
    <col min="11026" max="11026" width="21" style="73" customWidth="1"/>
    <col min="11027" max="11027" width="10.42578125" style="73" customWidth="1"/>
    <col min="11028" max="11028" width="10.28515625" style="73" customWidth="1"/>
    <col min="11029" max="11029" width="25.140625" style="73" customWidth="1"/>
    <col min="11030" max="11030" width="25.85546875" style="73" customWidth="1"/>
    <col min="11031" max="11031" width="17" style="73" customWidth="1"/>
    <col min="11032" max="11032" width="12.140625" style="73" customWidth="1"/>
    <col min="11033" max="11033" width="10.5703125" style="73" customWidth="1"/>
    <col min="11034" max="11034" width="12.7109375" style="73" customWidth="1"/>
    <col min="11035" max="11035" width="13.5703125" style="73" customWidth="1"/>
    <col min="11036" max="11036" width="17.85546875" style="73" customWidth="1"/>
    <col min="11037" max="11038" width="18.140625" style="73" customWidth="1"/>
    <col min="11039" max="11039" width="23.7109375" style="73" customWidth="1"/>
    <col min="11040" max="11040" width="21" style="73" customWidth="1"/>
    <col min="11041" max="11041" width="33.140625" style="73" customWidth="1"/>
    <col min="11042" max="11261" width="10.28515625" style="73" customWidth="1"/>
    <col min="11262" max="11262" width="4.42578125" style="73" customWidth="1"/>
    <col min="11263" max="11263" width="18.28515625" style="73" customWidth="1"/>
    <col min="11264" max="11264" width="19" style="73"/>
    <col min="11265" max="11265" width="14.28515625" style="73" customWidth="1"/>
    <col min="11266" max="11266" width="29.140625" style="73" customWidth="1"/>
    <col min="11267" max="11267" width="23.5703125" style="73" customWidth="1"/>
    <col min="11268" max="11268" width="23.28515625" style="73" customWidth="1"/>
    <col min="11269" max="11269" width="22.5703125" style="73" customWidth="1"/>
    <col min="11270" max="11270" width="26.140625" style="73" customWidth="1"/>
    <col min="11271" max="11271" width="22.42578125" style="73" customWidth="1"/>
    <col min="11272" max="11272" width="19.85546875" style="73" customWidth="1"/>
    <col min="11273" max="11273" width="26.7109375" style="73" customWidth="1"/>
    <col min="11274" max="11274" width="14.5703125" style="73" customWidth="1"/>
    <col min="11275" max="11276" width="19.85546875" style="73" customWidth="1"/>
    <col min="11277" max="11277" width="21.140625" style="73" customWidth="1"/>
    <col min="11278" max="11278" width="24.5703125" style="73" customWidth="1"/>
    <col min="11279" max="11279" width="8.85546875" style="73" customWidth="1"/>
    <col min="11280" max="11280" width="10.28515625" style="73" customWidth="1"/>
    <col min="11281" max="11281" width="20.28515625" style="73" customWidth="1"/>
    <col min="11282" max="11282" width="21" style="73" customWidth="1"/>
    <col min="11283" max="11283" width="10.42578125" style="73" customWidth="1"/>
    <col min="11284" max="11284" width="10.28515625" style="73" customWidth="1"/>
    <col min="11285" max="11285" width="25.140625" style="73" customWidth="1"/>
    <col min="11286" max="11286" width="25.85546875" style="73" customWidth="1"/>
    <col min="11287" max="11287" width="17" style="73" customWidth="1"/>
    <col min="11288" max="11288" width="12.140625" style="73" customWidth="1"/>
    <col min="11289" max="11289" width="10.5703125" style="73" customWidth="1"/>
    <col min="11290" max="11290" width="12.7109375" style="73" customWidth="1"/>
    <col min="11291" max="11291" width="13.5703125" style="73" customWidth="1"/>
    <col min="11292" max="11292" width="17.85546875" style="73" customWidth="1"/>
    <col min="11293" max="11294" width="18.140625" style="73" customWidth="1"/>
    <col min="11295" max="11295" width="23.7109375" style="73" customWidth="1"/>
    <col min="11296" max="11296" width="21" style="73" customWidth="1"/>
    <col min="11297" max="11297" width="33.140625" style="73" customWidth="1"/>
    <col min="11298" max="11517" width="10.28515625" style="73" customWidth="1"/>
    <col min="11518" max="11518" width="4.42578125" style="73" customWidth="1"/>
    <col min="11519" max="11519" width="18.28515625" style="73" customWidth="1"/>
    <col min="11520" max="11520" width="19" style="73"/>
    <col min="11521" max="11521" width="14.28515625" style="73" customWidth="1"/>
    <col min="11522" max="11522" width="29.140625" style="73" customWidth="1"/>
    <col min="11523" max="11523" width="23.5703125" style="73" customWidth="1"/>
    <col min="11524" max="11524" width="23.28515625" style="73" customWidth="1"/>
    <col min="11525" max="11525" width="22.5703125" style="73" customWidth="1"/>
    <col min="11526" max="11526" width="26.140625" style="73" customWidth="1"/>
    <col min="11527" max="11527" width="22.42578125" style="73" customWidth="1"/>
    <col min="11528" max="11528" width="19.85546875" style="73" customWidth="1"/>
    <col min="11529" max="11529" width="26.7109375" style="73" customWidth="1"/>
    <col min="11530" max="11530" width="14.5703125" style="73" customWidth="1"/>
    <col min="11531" max="11532" width="19.85546875" style="73" customWidth="1"/>
    <col min="11533" max="11533" width="21.140625" style="73" customWidth="1"/>
    <col min="11534" max="11534" width="24.5703125" style="73" customWidth="1"/>
    <col min="11535" max="11535" width="8.85546875" style="73" customWidth="1"/>
    <col min="11536" max="11536" width="10.28515625" style="73" customWidth="1"/>
    <col min="11537" max="11537" width="20.28515625" style="73" customWidth="1"/>
    <col min="11538" max="11538" width="21" style="73" customWidth="1"/>
    <col min="11539" max="11539" width="10.42578125" style="73" customWidth="1"/>
    <col min="11540" max="11540" width="10.28515625" style="73" customWidth="1"/>
    <col min="11541" max="11541" width="25.140625" style="73" customWidth="1"/>
    <col min="11542" max="11542" width="25.85546875" style="73" customWidth="1"/>
    <col min="11543" max="11543" width="17" style="73" customWidth="1"/>
    <col min="11544" max="11544" width="12.140625" style="73" customWidth="1"/>
    <col min="11545" max="11545" width="10.5703125" style="73" customWidth="1"/>
    <col min="11546" max="11546" width="12.7109375" style="73" customWidth="1"/>
    <col min="11547" max="11547" width="13.5703125" style="73" customWidth="1"/>
    <col min="11548" max="11548" width="17.85546875" style="73" customWidth="1"/>
    <col min="11549" max="11550" width="18.140625" style="73" customWidth="1"/>
    <col min="11551" max="11551" width="23.7109375" style="73" customWidth="1"/>
    <col min="11552" max="11552" width="21" style="73" customWidth="1"/>
    <col min="11553" max="11553" width="33.140625" style="73" customWidth="1"/>
    <col min="11554" max="11773" width="10.28515625" style="73" customWidth="1"/>
    <col min="11774" max="11774" width="4.42578125" style="73" customWidth="1"/>
    <col min="11775" max="11775" width="18.28515625" style="73" customWidth="1"/>
    <col min="11776" max="11776" width="19" style="73"/>
    <col min="11777" max="11777" width="14.28515625" style="73" customWidth="1"/>
    <col min="11778" max="11778" width="29.140625" style="73" customWidth="1"/>
    <col min="11779" max="11779" width="23.5703125" style="73" customWidth="1"/>
    <col min="11780" max="11780" width="23.28515625" style="73" customWidth="1"/>
    <col min="11781" max="11781" width="22.5703125" style="73" customWidth="1"/>
    <col min="11782" max="11782" width="26.140625" style="73" customWidth="1"/>
    <col min="11783" max="11783" width="22.42578125" style="73" customWidth="1"/>
    <col min="11784" max="11784" width="19.85546875" style="73" customWidth="1"/>
    <col min="11785" max="11785" width="26.7109375" style="73" customWidth="1"/>
    <col min="11786" max="11786" width="14.5703125" style="73" customWidth="1"/>
    <col min="11787" max="11788" width="19.85546875" style="73" customWidth="1"/>
    <col min="11789" max="11789" width="21.140625" style="73" customWidth="1"/>
    <col min="11790" max="11790" width="24.5703125" style="73" customWidth="1"/>
    <col min="11791" max="11791" width="8.85546875" style="73" customWidth="1"/>
    <col min="11792" max="11792" width="10.28515625" style="73" customWidth="1"/>
    <col min="11793" max="11793" width="20.28515625" style="73" customWidth="1"/>
    <col min="11794" max="11794" width="21" style="73" customWidth="1"/>
    <col min="11795" max="11795" width="10.42578125" style="73" customWidth="1"/>
    <col min="11796" max="11796" width="10.28515625" style="73" customWidth="1"/>
    <col min="11797" max="11797" width="25.140625" style="73" customWidth="1"/>
    <col min="11798" max="11798" width="25.85546875" style="73" customWidth="1"/>
    <col min="11799" max="11799" width="17" style="73" customWidth="1"/>
    <col min="11800" max="11800" width="12.140625" style="73" customWidth="1"/>
    <col min="11801" max="11801" width="10.5703125" style="73" customWidth="1"/>
    <col min="11802" max="11802" width="12.7109375" style="73" customWidth="1"/>
    <col min="11803" max="11803" width="13.5703125" style="73" customWidth="1"/>
    <col min="11804" max="11804" width="17.85546875" style="73" customWidth="1"/>
    <col min="11805" max="11806" width="18.140625" style="73" customWidth="1"/>
    <col min="11807" max="11807" width="23.7109375" style="73" customWidth="1"/>
    <col min="11808" max="11808" width="21" style="73" customWidth="1"/>
    <col min="11809" max="11809" width="33.140625" style="73" customWidth="1"/>
    <col min="11810" max="12029" width="10.28515625" style="73" customWidth="1"/>
    <col min="12030" max="12030" width="4.42578125" style="73" customWidth="1"/>
    <col min="12031" max="12031" width="18.28515625" style="73" customWidth="1"/>
    <col min="12032" max="12032" width="19" style="73"/>
    <col min="12033" max="12033" width="14.28515625" style="73" customWidth="1"/>
    <col min="12034" max="12034" width="29.140625" style="73" customWidth="1"/>
    <col min="12035" max="12035" width="23.5703125" style="73" customWidth="1"/>
    <col min="12036" max="12036" width="23.28515625" style="73" customWidth="1"/>
    <col min="12037" max="12037" width="22.5703125" style="73" customWidth="1"/>
    <col min="12038" max="12038" width="26.140625" style="73" customWidth="1"/>
    <col min="12039" max="12039" width="22.42578125" style="73" customWidth="1"/>
    <col min="12040" max="12040" width="19.85546875" style="73" customWidth="1"/>
    <col min="12041" max="12041" width="26.7109375" style="73" customWidth="1"/>
    <col min="12042" max="12042" width="14.5703125" style="73" customWidth="1"/>
    <col min="12043" max="12044" width="19.85546875" style="73" customWidth="1"/>
    <col min="12045" max="12045" width="21.140625" style="73" customWidth="1"/>
    <col min="12046" max="12046" width="24.5703125" style="73" customWidth="1"/>
    <col min="12047" max="12047" width="8.85546875" style="73" customWidth="1"/>
    <col min="12048" max="12048" width="10.28515625" style="73" customWidth="1"/>
    <col min="12049" max="12049" width="20.28515625" style="73" customWidth="1"/>
    <col min="12050" max="12050" width="21" style="73" customWidth="1"/>
    <col min="12051" max="12051" width="10.42578125" style="73" customWidth="1"/>
    <col min="12052" max="12052" width="10.28515625" style="73" customWidth="1"/>
    <col min="12053" max="12053" width="25.140625" style="73" customWidth="1"/>
    <col min="12054" max="12054" width="25.85546875" style="73" customWidth="1"/>
    <col min="12055" max="12055" width="17" style="73" customWidth="1"/>
    <col min="12056" max="12056" width="12.140625" style="73" customWidth="1"/>
    <col min="12057" max="12057" width="10.5703125" style="73" customWidth="1"/>
    <col min="12058" max="12058" width="12.7109375" style="73" customWidth="1"/>
    <col min="12059" max="12059" width="13.5703125" style="73" customWidth="1"/>
    <col min="12060" max="12060" width="17.85546875" style="73" customWidth="1"/>
    <col min="12061" max="12062" width="18.140625" style="73" customWidth="1"/>
    <col min="12063" max="12063" width="23.7109375" style="73" customWidth="1"/>
    <col min="12064" max="12064" width="21" style="73" customWidth="1"/>
    <col min="12065" max="12065" width="33.140625" style="73" customWidth="1"/>
    <col min="12066" max="12285" width="10.28515625" style="73" customWidth="1"/>
    <col min="12286" max="12286" width="4.42578125" style="73" customWidth="1"/>
    <col min="12287" max="12287" width="18.28515625" style="73" customWidth="1"/>
    <col min="12288" max="12288" width="19" style="73"/>
    <col min="12289" max="12289" width="14.28515625" style="73" customWidth="1"/>
    <col min="12290" max="12290" width="29.140625" style="73" customWidth="1"/>
    <col min="12291" max="12291" width="23.5703125" style="73" customWidth="1"/>
    <col min="12292" max="12292" width="23.28515625" style="73" customWidth="1"/>
    <col min="12293" max="12293" width="22.5703125" style="73" customWidth="1"/>
    <col min="12294" max="12294" width="26.140625" style="73" customWidth="1"/>
    <col min="12295" max="12295" width="22.42578125" style="73" customWidth="1"/>
    <col min="12296" max="12296" width="19.85546875" style="73" customWidth="1"/>
    <col min="12297" max="12297" width="26.7109375" style="73" customWidth="1"/>
    <col min="12298" max="12298" width="14.5703125" style="73" customWidth="1"/>
    <col min="12299" max="12300" width="19.85546875" style="73" customWidth="1"/>
    <col min="12301" max="12301" width="21.140625" style="73" customWidth="1"/>
    <col min="12302" max="12302" width="24.5703125" style="73" customWidth="1"/>
    <col min="12303" max="12303" width="8.85546875" style="73" customWidth="1"/>
    <col min="12304" max="12304" width="10.28515625" style="73" customWidth="1"/>
    <col min="12305" max="12305" width="20.28515625" style="73" customWidth="1"/>
    <col min="12306" max="12306" width="21" style="73" customWidth="1"/>
    <col min="12307" max="12307" width="10.42578125" style="73" customWidth="1"/>
    <col min="12308" max="12308" width="10.28515625" style="73" customWidth="1"/>
    <col min="12309" max="12309" width="25.140625" style="73" customWidth="1"/>
    <col min="12310" max="12310" width="25.85546875" style="73" customWidth="1"/>
    <col min="12311" max="12311" width="17" style="73" customWidth="1"/>
    <col min="12312" max="12312" width="12.140625" style="73" customWidth="1"/>
    <col min="12313" max="12313" width="10.5703125" style="73" customWidth="1"/>
    <col min="12314" max="12314" width="12.7109375" style="73" customWidth="1"/>
    <col min="12315" max="12315" width="13.5703125" style="73" customWidth="1"/>
    <col min="12316" max="12316" width="17.85546875" style="73" customWidth="1"/>
    <col min="12317" max="12318" width="18.140625" style="73" customWidth="1"/>
    <col min="12319" max="12319" width="23.7109375" style="73" customWidth="1"/>
    <col min="12320" max="12320" width="21" style="73" customWidth="1"/>
    <col min="12321" max="12321" width="33.140625" style="73" customWidth="1"/>
    <col min="12322" max="12541" width="10.28515625" style="73" customWidth="1"/>
    <col min="12542" max="12542" width="4.42578125" style="73" customWidth="1"/>
    <col min="12543" max="12543" width="18.28515625" style="73" customWidth="1"/>
    <col min="12544" max="12544" width="19" style="73"/>
    <col min="12545" max="12545" width="14.28515625" style="73" customWidth="1"/>
    <col min="12546" max="12546" width="29.140625" style="73" customWidth="1"/>
    <col min="12547" max="12547" width="23.5703125" style="73" customWidth="1"/>
    <col min="12548" max="12548" width="23.28515625" style="73" customWidth="1"/>
    <col min="12549" max="12549" width="22.5703125" style="73" customWidth="1"/>
    <col min="12550" max="12550" width="26.140625" style="73" customWidth="1"/>
    <col min="12551" max="12551" width="22.42578125" style="73" customWidth="1"/>
    <col min="12552" max="12552" width="19.85546875" style="73" customWidth="1"/>
    <col min="12553" max="12553" width="26.7109375" style="73" customWidth="1"/>
    <col min="12554" max="12554" width="14.5703125" style="73" customWidth="1"/>
    <col min="12555" max="12556" width="19.85546875" style="73" customWidth="1"/>
    <col min="12557" max="12557" width="21.140625" style="73" customWidth="1"/>
    <col min="12558" max="12558" width="24.5703125" style="73" customWidth="1"/>
    <col min="12559" max="12559" width="8.85546875" style="73" customWidth="1"/>
    <col min="12560" max="12560" width="10.28515625" style="73" customWidth="1"/>
    <col min="12561" max="12561" width="20.28515625" style="73" customWidth="1"/>
    <col min="12562" max="12562" width="21" style="73" customWidth="1"/>
    <col min="12563" max="12563" width="10.42578125" style="73" customWidth="1"/>
    <col min="12564" max="12564" width="10.28515625" style="73" customWidth="1"/>
    <col min="12565" max="12565" width="25.140625" style="73" customWidth="1"/>
    <col min="12566" max="12566" width="25.85546875" style="73" customWidth="1"/>
    <col min="12567" max="12567" width="17" style="73" customWidth="1"/>
    <col min="12568" max="12568" width="12.140625" style="73" customWidth="1"/>
    <col min="12569" max="12569" width="10.5703125" style="73" customWidth="1"/>
    <col min="12570" max="12570" width="12.7109375" style="73" customWidth="1"/>
    <col min="12571" max="12571" width="13.5703125" style="73" customWidth="1"/>
    <col min="12572" max="12572" width="17.85546875" style="73" customWidth="1"/>
    <col min="12573" max="12574" width="18.140625" style="73" customWidth="1"/>
    <col min="12575" max="12575" width="23.7109375" style="73" customWidth="1"/>
    <col min="12576" max="12576" width="21" style="73" customWidth="1"/>
    <col min="12577" max="12577" width="33.140625" style="73" customWidth="1"/>
    <col min="12578" max="12797" width="10.28515625" style="73" customWidth="1"/>
    <col min="12798" max="12798" width="4.42578125" style="73" customWidth="1"/>
    <col min="12799" max="12799" width="18.28515625" style="73" customWidth="1"/>
    <col min="12800" max="12800" width="19" style="73"/>
    <col min="12801" max="12801" width="14.28515625" style="73" customWidth="1"/>
    <col min="12802" max="12802" width="29.140625" style="73" customWidth="1"/>
    <col min="12803" max="12803" width="23.5703125" style="73" customWidth="1"/>
    <col min="12804" max="12804" width="23.28515625" style="73" customWidth="1"/>
    <col min="12805" max="12805" width="22.5703125" style="73" customWidth="1"/>
    <col min="12806" max="12806" width="26.140625" style="73" customWidth="1"/>
    <col min="12807" max="12807" width="22.42578125" style="73" customWidth="1"/>
    <col min="12808" max="12808" width="19.85546875" style="73" customWidth="1"/>
    <col min="12809" max="12809" width="26.7109375" style="73" customWidth="1"/>
    <col min="12810" max="12810" width="14.5703125" style="73" customWidth="1"/>
    <col min="12811" max="12812" width="19.85546875" style="73" customWidth="1"/>
    <col min="12813" max="12813" width="21.140625" style="73" customWidth="1"/>
    <col min="12814" max="12814" width="24.5703125" style="73" customWidth="1"/>
    <col min="12815" max="12815" width="8.85546875" style="73" customWidth="1"/>
    <col min="12816" max="12816" width="10.28515625" style="73" customWidth="1"/>
    <col min="12817" max="12817" width="20.28515625" style="73" customWidth="1"/>
    <col min="12818" max="12818" width="21" style="73" customWidth="1"/>
    <col min="12819" max="12819" width="10.42578125" style="73" customWidth="1"/>
    <col min="12820" max="12820" width="10.28515625" style="73" customWidth="1"/>
    <col min="12821" max="12821" width="25.140625" style="73" customWidth="1"/>
    <col min="12822" max="12822" width="25.85546875" style="73" customWidth="1"/>
    <col min="12823" max="12823" width="17" style="73" customWidth="1"/>
    <col min="12824" max="12824" width="12.140625" style="73" customWidth="1"/>
    <col min="12825" max="12825" width="10.5703125" style="73" customWidth="1"/>
    <col min="12826" max="12826" width="12.7109375" style="73" customWidth="1"/>
    <col min="12827" max="12827" width="13.5703125" style="73" customWidth="1"/>
    <col min="12828" max="12828" width="17.85546875" style="73" customWidth="1"/>
    <col min="12829" max="12830" width="18.140625" style="73" customWidth="1"/>
    <col min="12831" max="12831" width="23.7109375" style="73" customWidth="1"/>
    <col min="12832" max="12832" width="21" style="73" customWidth="1"/>
    <col min="12833" max="12833" width="33.140625" style="73" customWidth="1"/>
    <col min="12834" max="13053" width="10.28515625" style="73" customWidth="1"/>
    <col min="13054" max="13054" width="4.42578125" style="73" customWidth="1"/>
    <col min="13055" max="13055" width="18.28515625" style="73" customWidth="1"/>
    <col min="13056" max="13056" width="19" style="73"/>
    <col min="13057" max="13057" width="14.28515625" style="73" customWidth="1"/>
    <col min="13058" max="13058" width="29.140625" style="73" customWidth="1"/>
    <col min="13059" max="13059" width="23.5703125" style="73" customWidth="1"/>
    <col min="13060" max="13060" width="23.28515625" style="73" customWidth="1"/>
    <col min="13061" max="13061" width="22.5703125" style="73" customWidth="1"/>
    <col min="13062" max="13062" width="26.140625" style="73" customWidth="1"/>
    <col min="13063" max="13063" width="22.42578125" style="73" customWidth="1"/>
    <col min="13064" max="13064" width="19.85546875" style="73" customWidth="1"/>
    <col min="13065" max="13065" width="26.7109375" style="73" customWidth="1"/>
    <col min="13066" max="13066" width="14.5703125" style="73" customWidth="1"/>
    <col min="13067" max="13068" width="19.85546875" style="73" customWidth="1"/>
    <col min="13069" max="13069" width="21.140625" style="73" customWidth="1"/>
    <col min="13070" max="13070" width="24.5703125" style="73" customWidth="1"/>
    <col min="13071" max="13071" width="8.85546875" style="73" customWidth="1"/>
    <col min="13072" max="13072" width="10.28515625" style="73" customWidth="1"/>
    <col min="13073" max="13073" width="20.28515625" style="73" customWidth="1"/>
    <col min="13074" max="13074" width="21" style="73" customWidth="1"/>
    <col min="13075" max="13075" width="10.42578125" style="73" customWidth="1"/>
    <col min="13076" max="13076" width="10.28515625" style="73" customWidth="1"/>
    <col min="13077" max="13077" width="25.140625" style="73" customWidth="1"/>
    <col min="13078" max="13078" width="25.85546875" style="73" customWidth="1"/>
    <col min="13079" max="13079" width="17" style="73" customWidth="1"/>
    <col min="13080" max="13080" width="12.140625" style="73" customWidth="1"/>
    <col min="13081" max="13081" width="10.5703125" style="73" customWidth="1"/>
    <col min="13082" max="13082" width="12.7109375" style="73" customWidth="1"/>
    <col min="13083" max="13083" width="13.5703125" style="73" customWidth="1"/>
    <col min="13084" max="13084" width="17.85546875" style="73" customWidth="1"/>
    <col min="13085" max="13086" width="18.140625" style="73" customWidth="1"/>
    <col min="13087" max="13087" width="23.7109375" style="73" customWidth="1"/>
    <col min="13088" max="13088" width="21" style="73" customWidth="1"/>
    <col min="13089" max="13089" width="33.140625" style="73" customWidth="1"/>
    <col min="13090" max="13309" width="10.28515625" style="73" customWidth="1"/>
    <col min="13310" max="13310" width="4.42578125" style="73" customWidth="1"/>
    <col min="13311" max="13311" width="18.28515625" style="73" customWidth="1"/>
    <col min="13312" max="13312" width="19" style="73"/>
    <col min="13313" max="13313" width="14.28515625" style="73" customWidth="1"/>
    <col min="13314" max="13314" width="29.140625" style="73" customWidth="1"/>
    <col min="13315" max="13315" width="23.5703125" style="73" customWidth="1"/>
    <col min="13316" max="13316" width="23.28515625" style="73" customWidth="1"/>
    <col min="13317" max="13317" width="22.5703125" style="73" customWidth="1"/>
    <col min="13318" max="13318" width="26.140625" style="73" customWidth="1"/>
    <col min="13319" max="13319" width="22.42578125" style="73" customWidth="1"/>
    <col min="13320" max="13320" width="19.85546875" style="73" customWidth="1"/>
    <col min="13321" max="13321" width="26.7109375" style="73" customWidth="1"/>
    <col min="13322" max="13322" width="14.5703125" style="73" customWidth="1"/>
    <col min="13323" max="13324" width="19.85546875" style="73" customWidth="1"/>
    <col min="13325" max="13325" width="21.140625" style="73" customWidth="1"/>
    <col min="13326" max="13326" width="24.5703125" style="73" customWidth="1"/>
    <col min="13327" max="13327" width="8.85546875" style="73" customWidth="1"/>
    <col min="13328" max="13328" width="10.28515625" style="73" customWidth="1"/>
    <col min="13329" max="13329" width="20.28515625" style="73" customWidth="1"/>
    <col min="13330" max="13330" width="21" style="73" customWidth="1"/>
    <col min="13331" max="13331" width="10.42578125" style="73" customWidth="1"/>
    <col min="13332" max="13332" width="10.28515625" style="73" customWidth="1"/>
    <col min="13333" max="13333" width="25.140625" style="73" customWidth="1"/>
    <col min="13334" max="13334" width="25.85546875" style="73" customWidth="1"/>
    <col min="13335" max="13335" width="17" style="73" customWidth="1"/>
    <col min="13336" max="13336" width="12.140625" style="73" customWidth="1"/>
    <col min="13337" max="13337" width="10.5703125" style="73" customWidth="1"/>
    <col min="13338" max="13338" width="12.7109375" style="73" customWidth="1"/>
    <col min="13339" max="13339" width="13.5703125" style="73" customWidth="1"/>
    <col min="13340" max="13340" width="17.85546875" style="73" customWidth="1"/>
    <col min="13341" max="13342" width="18.140625" style="73" customWidth="1"/>
    <col min="13343" max="13343" width="23.7109375" style="73" customWidth="1"/>
    <col min="13344" max="13344" width="21" style="73" customWidth="1"/>
    <col min="13345" max="13345" width="33.140625" style="73" customWidth="1"/>
    <col min="13346" max="13565" width="10.28515625" style="73" customWidth="1"/>
    <col min="13566" max="13566" width="4.42578125" style="73" customWidth="1"/>
    <col min="13567" max="13567" width="18.28515625" style="73" customWidth="1"/>
    <col min="13568" max="13568" width="19" style="73"/>
    <col min="13569" max="13569" width="14.28515625" style="73" customWidth="1"/>
    <col min="13570" max="13570" width="29.140625" style="73" customWidth="1"/>
    <col min="13571" max="13571" width="23.5703125" style="73" customWidth="1"/>
    <col min="13572" max="13572" width="23.28515625" style="73" customWidth="1"/>
    <col min="13573" max="13573" width="22.5703125" style="73" customWidth="1"/>
    <col min="13574" max="13574" width="26.140625" style="73" customWidth="1"/>
    <col min="13575" max="13575" width="22.42578125" style="73" customWidth="1"/>
    <col min="13576" max="13576" width="19.85546875" style="73" customWidth="1"/>
    <col min="13577" max="13577" width="26.7109375" style="73" customWidth="1"/>
    <col min="13578" max="13578" width="14.5703125" style="73" customWidth="1"/>
    <col min="13579" max="13580" width="19.85546875" style="73" customWidth="1"/>
    <col min="13581" max="13581" width="21.140625" style="73" customWidth="1"/>
    <col min="13582" max="13582" width="24.5703125" style="73" customWidth="1"/>
    <col min="13583" max="13583" width="8.85546875" style="73" customWidth="1"/>
    <col min="13584" max="13584" width="10.28515625" style="73" customWidth="1"/>
    <col min="13585" max="13585" width="20.28515625" style="73" customWidth="1"/>
    <col min="13586" max="13586" width="21" style="73" customWidth="1"/>
    <col min="13587" max="13587" width="10.42578125" style="73" customWidth="1"/>
    <col min="13588" max="13588" width="10.28515625" style="73" customWidth="1"/>
    <col min="13589" max="13589" width="25.140625" style="73" customWidth="1"/>
    <col min="13590" max="13590" width="25.85546875" style="73" customWidth="1"/>
    <col min="13591" max="13591" width="17" style="73" customWidth="1"/>
    <col min="13592" max="13592" width="12.140625" style="73" customWidth="1"/>
    <col min="13593" max="13593" width="10.5703125" style="73" customWidth="1"/>
    <col min="13594" max="13594" width="12.7109375" style="73" customWidth="1"/>
    <col min="13595" max="13595" width="13.5703125" style="73" customWidth="1"/>
    <col min="13596" max="13596" width="17.85546875" style="73" customWidth="1"/>
    <col min="13597" max="13598" width="18.140625" style="73" customWidth="1"/>
    <col min="13599" max="13599" width="23.7109375" style="73" customWidth="1"/>
    <col min="13600" max="13600" width="21" style="73" customWidth="1"/>
    <col min="13601" max="13601" width="33.140625" style="73" customWidth="1"/>
    <col min="13602" max="13821" width="10.28515625" style="73" customWidth="1"/>
    <col min="13822" max="13822" width="4.42578125" style="73" customWidth="1"/>
    <col min="13823" max="13823" width="18.28515625" style="73" customWidth="1"/>
    <col min="13824" max="13824" width="19" style="73"/>
    <col min="13825" max="13825" width="14.28515625" style="73" customWidth="1"/>
    <col min="13826" max="13826" width="29.140625" style="73" customWidth="1"/>
    <col min="13827" max="13827" width="23.5703125" style="73" customWidth="1"/>
    <col min="13828" max="13828" width="23.28515625" style="73" customWidth="1"/>
    <col min="13829" max="13829" width="22.5703125" style="73" customWidth="1"/>
    <col min="13830" max="13830" width="26.140625" style="73" customWidth="1"/>
    <col min="13831" max="13831" width="22.42578125" style="73" customWidth="1"/>
    <col min="13832" max="13832" width="19.85546875" style="73" customWidth="1"/>
    <col min="13833" max="13833" width="26.7109375" style="73" customWidth="1"/>
    <col min="13834" max="13834" width="14.5703125" style="73" customWidth="1"/>
    <col min="13835" max="13836" width="19.85546875" style="73" customWidth="1"/>
    <col min="13837" max="13837" width="21.140625" style="73" customWidth="1"/>
    <col min="13838" max="13838" width="24.5703125" style="73" customWidth="1"/>
    <col min="13839" max="13839" width="8.85546875" style="73" customWidth="1"/>
    <col min="13840" max="13840" width="10.28515625" style="73" customWidth="1"/>
    <col min="13841" max="13841" width="20.28515625" style="73" customWidth="1"/>
    <col min="13842" max="13842" width="21" style="73" customWidth="1"/>
    <col min="13843" max="13843" width="10.42578125" style="73" customWidth="1"/>
    <col min="13844" max="13844" width="10.28515625" style="73" customWidth="1"/>
    <col min="13845" max="13845" width="25.140625" style="73" customWidth="1"/>
    <col min="13846" max="13846" width="25.85546875" style="73" customWidth="1"/>
    <col min="13847" max="13847" width="17" style="73" customWidth="1"/>
    <col min="13848" max="13848" width="12.140625" style="73" customWidth="1"/>
    <col min="13849" max="13849" width="10.5703125" style="73" customWidth="1"/>
    <col min="13850" max="13850" width="12.7109375" style="73" customWidth="1"/>
    <col min="13851" max="13851" width="13.5703125" style="73" customWidth="1"/>
    <col min="13852" max="13852" width="17.85546875" style="73" customWidth="1"/>
    <col min="13853" max="13854" width="18.140625" style="73" customWidth="1"/>
    <col min="13855" max="13855" width="23.7109375" style="73" customWidth="1"/>
    <col min="13856" max="13856" width="21" style="73" customWidth="1"/>
    <col min="13857" max="13857" width="33.140625" style="73" customWidth="1"/>
    <col min="13858" max="14077" width="10.28515625" style="73" customWidth="1"/>
    <col min="14078" max="14078" width="4.42578125" style="73" customWidth="1"/>
    <col min="14079" max="14079" width="18.28515625" style="73" customWidth="1"/>
    <col min="14080" max="14080" width="19" style="73"/>
    <col min="14081" max="14081" width="14.28515625" style="73" customWidth="1"/>
    <col min="14082" max="14082" width="29.140625" style="73" customWidth="1"/>
    <col min="14083" max="14083" width="23.5703125" style="73" customWidth="1"/>
    <col min="14084" max="14084" width="23.28515625" style="73" customWidth="1"/>
    <col min="14085" max="14085" width="22.5703125" style="73" customWidth="1"/>
    <col min="14086" max="14086" width="26.140625" style="73" customWidth="1"/>
    <col min="14087" max="14087" width="22.42578125" style="73" customWidth="1"/>
    <col min="14088" max="14088" width="19.85546875" style="73" customWidth="1"/>
    <col min="14089" max="14089" width="26.7109375" style="73" customWidth="1"/>
    <col min="14090" max="14090" width="14.5703125" style="73" customWidth="1"/>
    <col min="14091" max="14092" width="19.85546875" style="73" customWidth="1"/>
    <col min="14093" max="14093" width="21.140625" style="73" customWidth="1"/>
    <col min="14094" max="14094" width="24.5703125" style="73" customWidth="1"/>
    <col min="14095" max="14095" width="8.85546875" style="73" customWidth="1"/>
    <col min="14096" max="14096" width="10.28515625" style="73" customWidth="1"/>
    <col min="14097" max="14097" width="20.28515625" style="73" customWidth="1"/>
    <col min="14098" max="14098" width="21" style="73" customWidth="1"/>
    <col min="14099" max="14099" width="10.42578125" style="73" customWidth="1"/>
    <col min="14100" max="14100" width="10.28515625" style="73" customWidth="1"/>
    <col min="14101" max="14101" width="25.140625" style="73" customWidth="1"/>
    <col min="14102" max="14102" width="25.85546875" style="73" customWidth="1"/>
    <col min="14103" max="14103" width="17" style="73" customWidth="1"/>
    <col min="14104" max="14104" width="12.140625" style="73" customWidth="1"/>
    <col min="14105" max="14105" width="10.5703125" style="73" customWidth="1"/>
    <col min="14106" max="14106" width="12.7109375" style="73" customWidth="1"/>
    <col min="14107" max="14107" width="13.5703125" style="73" customWidth="1"/>
    <col min="14108" max="14108" width="17.85546875" style="73" customWidth="1"/>
    <col min="14109" max="14110" width="18.140625" style="73" customWidth="1"/>
    <col min="14111" max="14111" width="23.7109375" style="73" customWidth="1"/>
    <col min="14112" max="14112" width="21" style="73" customWidth="1"/>
    <col min="14113" max="14113" width="33.140625" style="73" customWidth="1"/>
    <col min="14114" max="14333" width="10.28515625" style="73" customWidth="1"/>
    <col min="14334" max="14334" width="4.42578125" style="73" customWidth="1"/>
    <col min="14335" max="14335" width="18.28515625" style="73" customWidth="1"/>
    <col min="14336" max="14336" width="19" style="73"/>
    <col min="14337" max="14337" width="14.28515625" style="73" customWidth="1"/>
    <col min="14338" max="14338" width="29.140625" style="73" customWidth="1"/>
    <col min="14339" max="14339" width="23.5703125" style="73" customWidth="1"/>
    <col min="14340" max="14340" width="23.28515625" style="73" customWidth="1"/>
    <col min="14341" max="14341" width="22.5703125" style="73" customWidth="1"/>
    <col min="14342" max="14342" width="26.140625" style="73" customWidth="1"/>
    <col min="14343" max="14343" width="22.42578125" style="73" customWidth="1"/>
    <col min="14344" max="14344" width="19.85546875" style="73" customWidth="1"/>
    <col min="14345" max="14345" width="26.7109375" style="73" customWidth="1"/>
    <col min="14346" max="14346" width="14.5703125" style="73" customWidth="1"/>
    <col min="14347" max="14348" width="19.85546875" style="73" customWidth="1"/>
    <col min="14349" max="14349" width="21.140625" style="73" customWidth="1"/>
    <col min="14350" max="14350" width="24.5703125" style="73" customWidth="1"/>
    <col min="14351" max="14351" width="8.85546875" style="73" customWidth="1"/>
    <col min="14352" max="14352" width="10.28515625" style="73" customWidth="1"/>
    <col min="14353" max="14353" width="20.28515625" style="73" customWidth="1"/>
    <col min="14354" max="14354" width="21" style="73" customWidth="1"/>
    <col min="14355" max="14355" width="10.42578125" style="73" customWidth="1"/>
    <col min="14356" max="14356" width="10.28515625" style="73" customWidth="1"/>
    <col min="14357" max="14357" width="25.140625" style="73" customWidth="1"/>
    <col min="14358" max="14358" width="25.85546875" style="73" customWidth="1"/>
    <col min="14359" max="14359" width="17" style="73" customWidth="1"/>
    <col min="14360" max="14360" width="12.140625" style="73" customWidth="1"/>
    <col min="14361" max="14361" width="10.5703125" style="73" customWidth="1"/>
    <col min="14362" max="14362" width="12.7109375" style="73" customWidth="1"/>
    <col min="14363" max="14363" width="13.5703125" style="73" customWidth="1"/>
    <col min="14364" max="14364" width="17.85546875" style="73" customWidth="1"/>
    <col min="14365" max="14366" width="18.140625" style="73" customWidth="1"/>
    <col min="14367" max="14367" width="23.7109375" style="73" customWidth="1"/>
    <col min="14368" max="14368" width="21" style="73" customWidth="1"/>
    <col min="14369" max="14369" width="33.140625" style="73" customWidth="1"/>
    <col min="14370" max="14589" width="10.28515625" style="73" customWidth="1"/>
    <col min="14590" max="14590" width="4.42578125" style="73" customWidth="1"/>
    <col min="14591" max="14591" width="18.28515625" style="73" customWidth="1"/>
    <col min="14592" max="14592" width="19" style="73"/>
    <col min="14593" max="14593" width="14.28515625" style="73" customWidth="1"/>
    <col min="14594" max="14594" width="29.140625" style="73" customWidth="1"/>
    <col min="14595" max="14595" width="23.5703125" style="73" customWidth="1"/>
    <col min="14596" max="14596" width="23.28515625" style="73" customWidth="1"/>
    <col min="14597" max="14597" width="22.5703125" style="73" customWidth="1"/>
    <col min="14598" max="14598" width="26.140625" style="73" customWidth="1"/>
    <col min="14599" max="14599" width="22.42578125" style="73" customWidth="1"/>
    <col min="14600" max="14600" width="19.85546875" style="73" customWidth="1"/>
    <col min="14601" max="14601" width="26.7109375" style="73" customWidth="1"/>
    <col min="14602" max="14602" width="14.5703125" style="73" customWidth="1"/>
    <col min="14603" max="14604" width="19.85546875" style="73" customWidth="1"/>
    <col min="14605" max="14605" width="21.140625" style="73" customWidth="1"/>
    <col min="14606" max="14606" width="24.5703125" style="73" customWidth="1"/>
    <col min="14607" max="14607" width="8.85546875" style="73" customWidth="1"/>
    <col min="14608" max="14608" width="10.28515625" style="73" customWidth="1"/>
    <col min="14609" max="14609" width="20.28515625" style="73" customWidth="1"/>
    <col min="14610" max="14610" width="21" style="73" customWidth="1"/>
    <col min="14611" max="14611" width="10.42578125" style="73" customWidth="1"/>
    <col min="14612" max="14612" width="10.28515625" style="73" customWidth="1"/>
    <col min="14613" max="14613" width="25.140625" style="73" customWidth="1"/>
    <col min="14614" max="14614" width="25.85546875" style="73" customWidth="1"/>
    <col min="14615" max="14615" width="17" style="73" customWidth="1"/>
    <col min="14616" max="14616" width="12.140625" style="73" customWidth="1"/>
    <col min="14617" max="14617" width="10.5703125" style="73" customWidth="1"/>
    <col min="14618" max="14618" width="12.7109375" style="73" customWidth="1"/>
    <col min="14619" max="14619" width="13.5703125" style="73" customWidth="1"/>
    <col min="14620" max="14620" width="17.85546875" style="73" customWidth="1"/>
    <col min="14621" max="14622" width="18.140625" style="73" customWidth="1"/>
    <col min="14623" max="14623" width="23.7109375" style="73" customWidth="1"/>
    <col min="14624" max="14624" width="21" style="73" customWidth="1"/>
    <col min="14625" max="14625" width="33.140625" style="73" customWidth="1"/>
    <col min="14626" max="14845" width="10.28515625" style="73" customWidth="1"/>
    <col min="14846" max="14846" width="4.42578125" style="73" customWidth="1"/>
    <col min="14847" max="14847" width="18.28515625" style="73" customWidth="1"/>
    <col min="14848" max="14848" width="19" style="73"/>
    <col min="14849" max="14849" width="14.28515625" style="73" customWidth="1"/>
    <col min="14850" max="14850" width="29.140625" style="73" customWidth="1"/>
    <col min="14851" max="14851" width="23.5703125" style="73" customWidth="1"/>
    <col min="14852" max="14852" width="23.28515625" style="73" customWidth="1"/>
    <col min="14853" max="14853" width="22.5703125" style="73" customWidth="1"/>
    <col min="14854" max="14854" width="26.140625" style="73" customWidth="1"/>
    <col min="14855" max="14855" width="22.42578125" style="73" customWidth="1"/>
    <col min="14856" max="14856" width="19.85546875" style="73" customWidth="1"/>
    <col min="14857" max="14857" width="26.7109375" style="73" customWidth="1"/>
    <col min="14858" max="14858" width="14.5703125" style="73" customWidth="1"/>
    <col min="14859" max="14860" width="19.85546875" style="73" customWidth="1"/>
    <col min="14861" max="14861" width="21.140625" style="73" customWidth="1"/>
    <col min="14862" max="14862" width="24.5703125" style="73" customWidth="1"/>
    <col min="14863" max="14863" width="8.85546875" style="73" customWidth="1"/>
    <col min="14864" max="14864" width="10.28515625" style="73" customWidth="1"/>
    <col min="14865" max="14865" width="20.28515625" style="73" customWidth="1"/>
    <col min="14866" max="14866" width="21" style="73" customWidth="1"/>
    <col min="14867" max="14867" width="10.42578125" style="73" customWidth="1"/>
    <col min="14868" max="14868" width="10.28515625" style="73" customWidth="1"/>
    <col min="14869" max="14869" width="25.140625" style="73" customWidth="1"/>
    <col min="14870" max="14870" width="25.85546875" style="73" customWidth="1"/>
    <col min="14871" max="14871" width="17" style="73" customWidth="1"/>
    <col min="14872" max="14872" width="12.140625" style="73" customWidth="1"/>
    <col min="14873" max="14873" width="10.5703125" style="73" customWidth="1"/>
    <col min="14874" max="14874" width="12.7109375" style="73" customWidth="1"/>
    <col min="14875" max="14875" width="13.5703125" style="73" customWidth="1"/>
    <col min="14876" max="14876" width="17.85546875" style="73" customWidth="1"/>
    <col min="14877" max="14878" width="18.140625" style="73" customWidth="1"/>
    <col min="14879" max="14879" width="23.7109375" style="73" customWidth="1"/>
    <col min="14880" max="14880" width="21" style="73" customWidth="1"/>
    <col min="14881" max="14881" width="33.140625" style="73" customWidth="1"/>
    <col min="14882" max="15101" width="10.28515625" style="73" customWidth="1"/>
    <col min="15102" max="15102" width="4.42578125" style="73" customWidth="1"/>
    <col min="15103" max="15103" width="18.28515625" style="73" customWidth="1"/>
    <col min="15104" max="15104" width="19" style="73"/>
    <col min="15105" max="15105" width="14.28515625" style="73" customWidth="1"/>
    <col min="15106" max="15106" width="29.140625" style="73" customWidth="1"/>
    <col min="15107" max="15107" width="23.5703125" style="73" customWidth="1"/>
    <col min="15108" max="15108" width="23.28515625" style="73" customWidth="1"/>
    <col min="15109" max="15109" width="22.5703125" style="73" customWidth="1"/>
    <col min="15110" max="15110" width="26.140625" style="73" customWidth="1"/>
    <col min="15111" max="15111" width="22.42578125" style="73" customWidth="1"/>
    <col min="15112" max="15112" width="19.85546875" style="73" customWidth="1"/>
    <col min="15113" max="15113" width="26.7109375" style="73" customWidth="1"/>
    <col min="15114" max="15114" width="14.5703125" style="73" customWidth="1"/>
    <col min="15115" max="15116" width="19.85546875" style="73" customWidth="1"/>
    <col min="15117" max="15117" width="21.140625" style="73" customWidth="1"/>
    <col min="15118" max="15118" width="24.5703125" style="73" customWidth="1"/>
    <col min="15119" max="15119" width="8.85546875" style="73" customWidth="1"/>
    <col min="15120" max="15120" width="10.28515625" style="73" customWidth="1"/>
    <col min="15121" max="15121" width="20.28515625" style="73" customWidth="1"/>
    <col min="15122" max="15122" width="21" style="73" customWidth="1"/>
    <col min="15123" max="15123" width="10.42578125" style="73" customWidth="1"/>
    <col min="15124" max="15124" width="10.28515625" style="73" customWidth="1"/>
    <col min="15125" max="15125" width="25.140625" style="73" customWidth="1"/>
    <col min="15126" max="15126" width="25.85546875" style="73" customWidth="1"/>
    <col min="15127" max="15127" width="17" style="73" customWidth="1"/>
    <col min="15128" max="15128" width="12.140625" style="73" customWidth="1"/>
    <col min="15129" max="15129" width="10.5703125" style="73" customWidth="1"/>
    <col min="15130" max="15130" width="12.7109375" style="73" customWidth="1"/>
    <col min="15131" max="15131" width="13.5703125" style="73" customWidth="1"/>
    <col min="15132" max="15132" width="17.85546875" style="73" customWidth="1"/>
    <col min="15133" max="15134" width="18.140625" style="73" customWidth="1"/>
    <col min="15135" max="15135" width="23.7109375" style="73" customWidth="1"/>
    <col min="15136" max="15136" width="21" style="73" customWidth="1"/>
    <col min="15137" max="15137" width="33.140625" style="73" customWidth="1"/>
    <col min="15138" max="15357" width="10.28515625" style="73" customWidth="1"/>
    <col min="15358" max="15358" width="4.42578125" style="73" customWidth="1"/>
    <col min="15359" max="15359" width="18.28515625" style="73" customWidth="1"/>
    <col min="15360" max="15360" width="19" style="73"/>
    <col min="15361" max="15361" width="14.28515625" style="73" customWidth="1"/>
    <col min="15362" max="15362" width="29.140625" style="73" customWidth="1"/>
    <col min="15363" max="15363" width="23.5703125" style="73" customWidth="1"/>
    <col min="15364" max="15364" width="23.28515625" style="73" customWidth="1"/>
    <col min="15365" max="15365" width="22.5703125" style="73" customWidth="1"/>
    <col min="15366" max="15366" width="26.140625" style="73" customWidth="1"/>
    <col min="15367" max="15367" width="22.42578125" style="73" customWidth="1"/>
    <col min="15368" max="15368" width="19.85546875" style="73" customWidth="1"/>
    <col min="15369" max="15369" width="26.7109375" style="73" customWidth="1"/>
    <col min="15370" max="15370" width="14.5703125" style="73" customWidth="1"/>
    <col min="15371" max="15372" width="19.85546875" style="73" customWidth="1"/>
    <col min="15373" max="15373" width="21.140625" style="73" customWidth="1"/>
    <col min="15374" max="15374" width="24.5703125" style="73" customWidth="1"/>
    <col min="15375" max="15375" width="8.85546875" style="73" customWidth="1"/>
    <col min="15376" max="15376" width="10.28515625" style="73" customWidth="1"/>
    <col min="15377" max="15377" width="20.28515625" style="73" customWidth="1"/>
    <col min="15378" max="15378" width="21" style="73" customWidth="1"/>
    <col min="15379" max="15379" width="10.42578125" style="73" customWidth="1"/>
    <col min="15380" max="15380" width="10.28515625" style="73" customWidth="1"/>
    <col min="15381" max="15381" width="25.140625" style="73" customWidth="1"/>
    <col min="15382" max="15382" width="25.85546875" style="73" customWidth="1"/>
    <col min="15383" max="15383" width="17" style="73" customWidth="1"/>
    <col min="15384" max="15384" width="12.140625" style="73" customWidth="1"/>
    <col min="15385" max="15385" width="10.5703125" style="73" customWidth="1"/>
    <col min="15386" max="15386" width="12.7109375" style="73" customWidth="1"/>
    <col min="15387" max="15387" width="13.5703125" style="73" customWidth="1"/>
    <col min="15388" max="15388" width="17.85546875" style="73" customWidth="1"/>
    <col min="15389" max="15390" width="18.140625" style="73" customWidth="1"/>
    <col min="15391" max="15391" width="23.7109375" style="73" customWidth="1"/>
    <col min="15392" max="15392" width="21" style="73" customWidth="1"/>
    <col min="15393" max="15393" width="33.140625" style="73" customWidth="1"/>
    <col min="15394" max="15613" width="10.28515625" style="73" customWidth="1"/>
    <col min="15614" max="15614" width="4.42578125" style="73" customWidth="1"/>
    <col min="15615" max="15615" width="18.28515625" style="73" customWidth="1"/>
    <col min="15616" max="15616" width="19" style="73"/>
    <col min="15617" max="15617" width="14.28515625" style="73" customWidth="1"/>
    <col min="15618" max="15618" width="29.140625" style="73" customWidth="1"/>
    <col min="15619" max="15619" width="23.5703125" style="73" customWidth="1"/>
    <col min="15620" max="15620" width="23.28515625" style="73" customWidth="1"/>
    <col min="15621" max="15621" width="22.5703125" style="73" customWidth="1"/>
    <col min="15622" max="15622" width="26.140625" style="73" customWidth="1"/>
    <col min="15623" max="15623" width="22.42578125" style="73" customWidth="1"/>
    <col min="15624" max="15624" width="19.85546875" style="73" customWidth="1"/>
    <col min="15625" max="15625" width="26.7109375" style="73" customWidth="1"/>
    <col min="15626" max="15626" width="14.5703125" style="73" customWidth="1"/>
    <col min="15627" max="15628" width="19.85546875" style="73" customWidth="1"/>
    <col min="15629" max="15629" width="21.140625" style="73" customWidth="1"/>
    <col min="15630" max="15630" width="24.5703125" style="73" customWidth="1"/>
    <col min="15631" max="15631" width="8.85546875" style="73" customWidth="1"/>
    <col min="15632" max="15632" width="10.28515625" style="73" customWidth="1"/>
    <col min="15633" max="15633" width="20.28515625" style="73" customWidth="1"/>
    <col min="15634" max="15634" width="21" style="73" customWidth="1"/>
    <col min="15635" max="15635" width="10.42578125" style="73" customWidth="1"/>
    <col min="15636" max="15636" width="10.28515625" style="73" customWidth="1"/>
    <col min="15637" max="15637" width="25.140625" style="73" customWidth="1"/>
    <col min="15638" max="15638" width="25.85546875" style="73" customWidth="1"/>
    <col min="15639" max="15639" width="17" style="73" customWidth="1"/>
    <col min="15640" max="15640" width="12.140625" style="73" customWidth="1"/>
    <col min="15641" max="15641" width="10.5703125" style="73" customWidth="1"/>
    <col min="15642" max="15642" width="12.7109375" style="73" customWidth="1"/>
    <col min="15643" max="15643" width="13.5703125" style="73" customWidth="1"/>
    <col min="15644" max="15644" width="17.85546875" style="73" customWidth="1"/>
    <col min="15645" max="15646" width="18.140625" style="73" customWidth="1"/>
    <col min="15647" max="15647" width="23.7109375" style="73" customWidth="1"/>
    <col min="15648" max="15648" width="21" style="73" customWidth="1"/>
    <col min="15649" max="15649" width="33.140625" style="73" customWidth="1"/>
    <col min="15650" max="15869" width="10.28515625" style="73" customWidth="1"/>
    <col min="15870" max="15870" width="4.42578125" style="73" customWidth="1"/>
    <col min="15871" max="15871" width="18.28515625" style="73" customWidth="1"/>
    <col min="15872" max="15872" width="19" style="73"/>
    <col min="15873" max="15873" width="14.28515625" style="73" customWidth="1"/>
    <col min="15874" max="15874" width="29.140625" style="73" customWidth="1"/>
    <col min="15875" max="15875" width="23.5703125" style="73" customWidth="1"/>
    <col min="15876" max="15876" width="23.28515625" style="73" customWidth="1"/>
    <col min="15877" max="15877" width="22.5703125" style="73" customWidth="1"/>
    <col min="15878" max="15878" width="26.140625" style="73" customWidth="1"/>
    <col min="15879" max="15879" width="22.42578125" style="73" customWidth="1"/>
    <col min="15880" max="15880" width="19.85546875" style="73" customWidth="1"/>
    <col min="15881" max="15881" width="26.7109375" style="73" customWidth="1"/>
    <col min="15882" max="15882" width="14.5703125" style="73" customWidth="1"/>
    <col min="15883" max="15884" width="19.85546875" style="73" customWidth="1"/>
    <col min="15885" max="15885" width="21.140625" style="73" customWidth="1"/>
    <col min="15886" max="15886" width="24.5703125" style="73" customWidth="1"/>
    <col min="15887" max="15887" width="8.85546875" style="73" customWidth="1"/>
    <col min="15888" max="15888" width="10.28515625" style="73" customWidth="1"/>
    <col min="15889" max="15889" width="20.28515625" style="73" customWidth="1"/>
    <col min="15890" max="15890" width="21" style="73" customWidth="1"/>
    <col min="15891" max="15891" width="10.42578125" style="73" customWidth="1"/>
    <col min="15892" max="15892" width="10.28515625" style="73" customWidth="1"/>
    <col min="15893" max="15893" width="25.140625" style="73" customWidth="1"/>
    <col min="15894" max="15894" width="25.85546875" style="73" customWidth="1"/>
    <col min="15895" max="15895" width="17" style="73" customWidth="1"/>
    <col min="15896" max="15896" width="12.140625" style="73" customWidth="1"/>
    <col min="15897" max="15897" width="10.5703125" style="73" customWidth="1"/>
    <col min="15898" max="15898" width="12.7109375" style="73" customWidth="1"/>
    <col min="15899" max="15899" width="13.5703125" style="73" customWidth="1"/>
    <col min="15900" max="15900" width="17.85546875" style="73" customWidth="1"/>
    <col min="15901" max="15902" width="18.140625" style="73" customWidth="1"/>
    <col min="15903" max="15903" width="23.7109375" style="73" customWidth="1"/>
    <col min="15904" max="15904" width="21" style="73" customWidth="1"/>
    <col min="15905" max="15905" width="33.140625" style="73" customWidth="1"/>
    <col min="15906" max="16125" width="10.28515625" style="73" customWidth="1"/>
    <col min="16126" max="16126" width="4.42578125" style="73" customWidth="1"/>
    <col min="16127" max="16127" width="18.28515625" style="73" customWidth="1"/>
    <col min="16128" max="16128" width="19" style="73"/>
    <col min="16129" max="16129" width="14.28515625" style="73" customWidth="1"/>
    <col min="16130" max="16130" width="29.140625" style="73" customWidth="1"/>
    <col min="16131" max="16131" width="23.5703125" style="73" customWidth="1"/>
    <col min="16132" max="16132" width="23.28515625" style="73" customWidth="1"/>
    <col min="16133" max="16133" width="22.5703125" style="73" customWidth="1"/>
    <col min="16134" max="16134" width="26.140625" style="73" customWidth="1"/>
    <col min="16135" max="16135" width="22.42578125" style="73" customWidth="1"/>
    <col min="16136" max="16136" width="19.85546875" style="73" customWidth="1"/>
    <col min="16137" max="16137" width="26.7109375" style="73" customWidth="1"/>
    <col min="16138" max="16138" width="14.5703125" style="73" customWidth="1"/>
    <col min="16139" max="16140" width="19.85546875" style="73" customWidth="1"/>
    <col min="16141" max="16141" width="21.140625" style="73" customWidth="1"/>
    <col min="16142" max="16142" width="24.5703125" style="73" customWidth="1"/>
    <col min="16143" max="16143" width="8.85546875" style="73" customWidth="1"/>
    <col min="16144" max="16144" width="10.28515625" style="73" customWidth="1"/>
    <col min="16145" max="16145" width="20.28515625" style="73" customWidth="1"/>
    <col min="16146" max="16146" width="21" style="73" customWidth="1"/>
    <col min="16147" max="16147" width="10.42578125" style="73" customWidth="1"/>
    <col min="16148" max="16148" width="10.28515625" style="73" customWidth="1"/>
    <col min="16149" max="16149" width="25.140625" style="73" customWidth="1"/>
    <col min="16150" max="16150" width="25.85546875" style="73" customWidth="1"/>
    <col min="16151" max="16151" width="17" style="73" customWidth="1"/>
    <col min="16152" max="16152" width="12.140625" style="73" customWidth="1"/>
    <col min="16153" max="16153" width="10.5703125" style="73" customWidth="1"/>
    <col min="16154" max="16154" width="12.7109375" style="73" customWidth="1"/>
    <col min="16155" max="16155" width="13.5703125" style="73" customWidth="1"/>
    <col min="16156" max="16156" width="17.85546875" style="73" customWidth="1"/>
    <col min="16157" max="16158" width="18.140625" style="73" customWidth="1"/>
    <col min="16159" max="16159" width="23.7109375" style="73" customWidth="1"/>
    <col min="16160" max="16160" width="21" style="73" customWidth="1"/>
    <col min="16161" max="16161" width="33.140625" style="73" customWidth="1"/>
    <col min="16162" max="16381" width="10.28515625" style="73" customWidth="1"/>
    <col min="16382" max="16382" width="4.42578125" style="73" customWidth="1"/>
    <col min="16383" max="16383" width="18.28515625" style="73" customWidth="1"/>
    <col min="16384" max="16384" width="19" style="73"/>
  </cols>
  <sheetData>
    <row r="1" spans="1:33" ht="18.75" customHeight="1" x14ac:dyDescent="0.25">
      <c r="P1" s="87"/>
      <c r="AD1" s="87"/>
    </row>
    <row r="2" spans="1:33" ht="18.75" customHeight="1" x14ac:dyDescent="0.3">
      <c r="P2" s="79"/>
      <c r="AD2" s="79"/>
    </row>
    <row r="3" spans="1:33" ht="18.75" customHeight="1" x14ac:dyDescent="0.3">
      <c r="P3" s="79"/>
      <c r="AD3" s="79"/>
    </row>
    <row r="4" spans="1:33" ht="18.75" customHeight="1" x14ac:dyDescent="0.3">
      <c r="A4" s="511"/>
      <c r="B4" s="511"/>
      <c r="C4" s="511"/>
      <c r="D4" s="511"/>
      <c r="E4" s="511"/>
      <c r="F4" s="511"/>
      <c r="G4" s="511"/>
      <c r="H4" s="511"/>
      <c r="I4" s="511"/>
      <c r="J4" s="83"/>
      <c r="K4" s="83"/>
      <c r="L4" s="83"/>
      <c r="M4" s="83"/>
      <c r="N4" s="83"/>
      <c r="O4" s="83"/>
      <c r="P4" s="83"/>
      <c r="AD4" s="79"/>
    </row>
    <row r="5" spans="1:33" ht="39" customHeight="1" x14ac:dyDescent="0.25">
      <c r="A5" s="512" t="s">
        <v>534</v>
      </c>
      <c r="B5" s="512"/>
      <c r="C5" s="512"/>
      <c r="D5" s="512"/>
      <c r="E5" s="512"/>
      <c r="F5" s="512"/>
      <c r="G5" s="512"/>
      <c r="H5" s="512"/>
      <c r="I5" s="512"/>
      <c r="J5" s="82"/>
      <c r="K5" s="82"/>
      <c r="L5" s="82"/>
      <c r="M5" s="82"/>
      <c r="N5" s="82"/>
      <c r="O5" s="82"/>
      <c r="P5" s="82"/>
      <c r="Q5" s="81"/>
      <c r="R5" s="81"/>
      <c r="S5" s="81"/>
      <c r="T5" s="81"/>
      <c r="U5" s="81"/>
      <c r="V5" s="81"/>
      <c r="W5" s="81"/>
      <c r="X5" s="81"/>
      <c r="Y5" s="81"/>
      <c r="Z5" s="81"/>
      <c r="AA5" s="81"/>
      <c r="AB5" s="81"/>
      <c r="AC5" s="81"/>
      <c r="AD5" s="81"/>
      <c r="AE5" s="81"/>
      <c r="AF5" s="81"/>
      <c r="AG5" s="81"/>
    </row>
    <row r="6" spans="1:33" ht="22.5" customHeight="1" x14ac:dyDescent="0.25">
      <c r="A6" s="97"/>
      <c r="B6" s="98"/>
      <c r="C6" s="98"/>
      <c r="D6" s="98"/>
      <c r="E6" s="98"/>
      <c r="F6" s="98"/>
      <c r="G6" s="98"/>
      <c r="H6" s="98"/>
      <c r="I6" s="98"/>
      <c r="J6" s="82"/>
      <c r="K6" s="82"/>
      <c r="L6" s="82"/>
      <c r="M6" s="82"/>
      <c r="N6" s="82"/>
      <c r="O6" s="82"/>
      <c r="P6" s="82"/>
      <c r="Q6" s="81"/>
      <c r="R6" s="81"/>
      <c r="S6" s="81"/>
      <c r="T6" s="81"/>
      <c r="U6" s="81"/>
      <c r="V6" s="81"/>
      <c r="W6" s="81"/>
      <c r="X6" s="81"/>
      <c r="Y6" s="81"/>
      <c r="Z6" s="81"/>
      <c r="AA6" s="81"/>
      <c r="AB6" s="81"/>
      <c r="AC6" s="81"/>
      <c r="AD6" s="81"/>
      <c r="AE6" s="81"/>
      <c r="AF6" s="81"/>
      <c r="AG6" s="81"/>
    </row>
    <row r="7" spans="1:33" ht="15.75" customHeight="1" x14ac:dyDescent="0.25">
      <c r="A7" s="513" t="s">
        <v>800</v>
      </c>
      <c r="B7" s="513"/>
      <c r="C7" s="513"/>
      <c r="D7" s="513"/>
      <c r="E7" s="513"/>
      <c r="F7" s="513"/>
      <c r="G7" s="513"/>
      <c r="H7" s="513"/>
      <c r="I7" s="513"/>
      <c r="J7" s="99"/>
      <c r="K7" s="99"/>
      <c r="L7" s="99"/>
      <c r="M7" s="99"/>
      <c r="N7" s="99"/>
      <c r="O7" s="99"/>
      <c r="P7" s="99"/>
      <c r="Q7" s="74"/>
      <c r="R7" s="74"/>
      <c r="S7" s="74"/>
      <c r="T7" s="74"/>
      <c r="U7" s="74"/>
      <c r="V7" s="74"/>
      <c r="W7" s="74"/>
      <c r="X7" s="74"/>
      <c r="Y7" s="74"/>
      <c r="Z7" s="74"/>
      <c r="AA7" s="74"/>
      <c r="AB7" s="74"/>
      <c r="AC7" s="74"/>
      <c r="AD7" s="74"/>
      <c r="AE7" s="74"/>
      <c r="AF7" s="74"/>
      <c r="AG7" s="74"/>
    </row>
    <row r="8" spans="1:33" ht="15.75" customHeight="1" x14ac:dyDescent="0.25">
      <c r="A8" s="514" t="s">
        <v>2</v>
      </c>
      <c r="B8" s="514"/>
      <c r="C8" s="514"/>
      <c r="D8" s="514"/>
      <c r="E8" s="514"/>
      <c r="F8" s="514"/>
      <c r="G8" s="514"/>
      <c r="H8" s="514"/>
      <c r="I8" s="514"/>
      <c r="J8" s="75"/>
      <c r="K8" s="75"/>
      <c r="L8" s="75"/>
      <c r="M8" s="75"/>
      <c r="N8" s="75"/>
      <c r="O8" s="75"/>
      <c r="P8" s="75"/>
      <c r="Q8" s="75"/>
      <c r="R8" s="75"/>
      <c r="S8" s="75"/>
      <c r="T8" s="75"/>
      <c r="U8" s="75"/>
      <c r="V8" s="75"/>
      <c r="W8" s="75"/>
      <c r="X8" s="75"/>
      <c r="Y8" s="75"/>
      <c r="Z8" s="75"/>
      <c r="AA8" s="75"/>
      <c r="AB8" s="75"/>
      <c r="AC8" s="75"/>
      <c r="AD8" s="75"/>
      <c r="AE8" s="75"/>
      <c r="AF8" s="75"/>
      <c r="AG8" s="75"/>
    </row>
    <row r="9" spans="1:33" ht="15" customHeight="1" x14ac:dyDescent="0.25">
      <c r="A9" s="515"/>
      <c r="B9" s="515"/>
      <c r="C9" s="515"/>
      <c r="D9" s="515"/>
      <c r="E9" s="515"/>
      <c r="F9" s="515"/>
      <c r="G9" s="515"/>
      <c r="H9" s="515"/>
      <c r="I9" s="515"/>
      <c r="J9" s="82"/>
      <c r="K9" s="82"/>
      <c r="L9" s="82"/>
      <c r="M9" s="82"/>
      <c r="N9" s="82"/>
      <c r="O9" s="82"/>
      <c r="P9" s="82"/>
      <c r="Q9" s="82"/>
      <c r="R9" s="82"/>
      <c r="S9" s="82"/>
      <c r="T9" s="82"/>
      <c r="U9" s="82"/>
      <c r="V9" s="82"/>
      <c r="W9" s="82"/>
      <c r="X9" s="82"/>
      <c r="Y9" s="82"/>
      <c r="Z9" s="82"/>
      <c r="AA9" s="82"/>
      <c r="AB9" s="82"/>
      <c r="AC9" s="82"/>
      <c r="AD9" s="82"/>
      <c r="AE9" s="82"/>
      <c r="AF9" s="82"/>
      <c r="AG9" s="82"/>
    </row>
    <row r="10" spans="1:33" ht="18" customHeight="1" x14ac:dyDescent="0.25">
      <c r="A10" s="505" t="s">
        <v>811</v>
      </c>
      <c r="B10" s="505"/>
      <c r="C10" s="505"/>
      <c r="D10" s="505"/>
      <c r="E10" s="505"/>
      <c r="F10" s="505"/>
      <c r="G10" s="505"/>
      <c r="H10" s="505"/>
      <c r="I10" s="505"/>
      <c r="J10" s="296"/>
      <c r="K10" s="296"/>
      <c r="L10" s="296"/>
      <c r="M10" s="296"/>
      <c r="N10" s="296"/>
      <c r="O10" s="296"/>
      <c r="P10" s="296"/>
      <c r="Q10" s="83"/>
      <c r="R10" s="83"/>
      <c r="S10" s="83"/>
      <c r="T10" s="83"/>
      <c r="U10" s="83"/>
      <c r="V10" s="83"/>
      <c r="W10" s="83"/>
      <c r="X10" s="83"/>
      <c r="Y10" s="83"/>
      <c r="Z10" s="83"/>
      <c r="AA10" s="83"/>
      <c r="AB10" s="83"/>
      <c r="AC10" s="83"/>
      <c r="AD10" s="83"/>
      <c r="AE10" s="83"/>
      <c r="AF10" s="83"/>
      <c r="AG10" s="83"/>
    </row>
    <row r="11" spans="1:33" ht="15" customHeight="1" x14ac:dyDescent="0.25">
      <c r="A11" s="100"/>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row>
    <row r="12" spans="1:33" ht="33" customHeight="1" x14ac:dyDescent="0.25">
      <c r="A12" s="508" t="s">
        <v>121</v>
      </c>
      <c r="B12" s="510" t="s">
        <v>463</v>
      </c>
      <c r="C12" s="510" t="s">
        <v>535</v>
      </c>
      <c r="D12" s="510"/>
      <c r="E12" s="510"/>
      <c r="F12" s="510" t="s">
        <v>536</v>
      </c>
      <c r="G12" s="510" t="s">
        <v>537</v>
      </c>
      <c r="H12" s="510" t="s">
        <v>538</v>
      </c>
      <c r="I12" s="510" t="s">
        <v>539</v>
      </c>
    </row>
    <row r="13" spans="1:33" ht="47.25" customHeight="1" x14ac:dyDescent="0.25">
      <c r="A13" s="508"/>
      <c r="B13" s="510"/>
      <c r="C13" s="297" t="s">
        <v>814</v>
      </c>
      <c r="D13" s="297" t="s">
        <v>813</v>
      </c>
      <c r="E13" s="297" t="s">
        <v>812</v>
      </c>
      <c r="F13" s="510"/>
      <c r="G13" s="510"/>
      <c r="H13" s="510"/>
      <c r="I13" s="510"/>
      <c r="R13" s="85"/>
    </row>
    <row r="14" spans="1:33" ht="15.75" customHeight="1" x14ac:dyDescent="0.25">
      <c r="A14" s="298">
        <v>1</v>
      </c>
      <c r="B14" s="297">
        <v>2</v>
      </c>
      <c r="C14" s="297">
        <v>3</v>
      </c>
      <c r="D14" s="297">
        <v>4</v>
      </c>
      <c r="E14" s="297">
        <v>5</v>
      </c>
      <c r="F14" s="297">
        <v>6</v>
      </c>
      <c r="G14" s="297">
        <v>7</v>
      </c>
      <c r="H14" s="297">
        <v>8</v>
      </c>
      <c r="I14" s="297">
        <v>9</v>
      </c>
    </row>
    <row r="15" spans="1:33" ht="31.5" customHeight="1" x14ac:dyDescent="0.25">
      <c r="A15" s="298">
        <v>1</v>
      </c>
      <c r="B15" s="297" t="s">
        <v>467</v>
      </c>
      <c r="C15" s="297" t="s">
        <v>468</v>
      </c>
      <c r="D15" s="297" t="s">
        <v>469</v>
      </c>
      <c r="E15" s="297" t="s">
        <v>469</v>
      </c>
      <c r="F15" s="297" t="s">
        <v>469</v>
      </c>
      <c r="G15" s="297" t="s">
        <v>469</v>
      </c>
      <c r="H15" s="297" t="s">
        <v>469</v>
      </c>
      <c r="I15" s="297" t="s">
        <v>469</v>
      </c>
    </row>
    <row r="16" spans="1:33" ht="166.5" customHeight="1" x14ac:dyDescent="0.25">
      <c r="A16" s="298" t="s">
        <v>124</v>
      </c>
      <c r="B16" s="297" t="s">
        <v>540</v>
      </c>
      <c r="C16" s="297" t="s">
        <v>469</v>
      </c>
      <c r="D16" s="297" t="s">
        <v>469</v>
      </c>
      <c r="E16" s="297" t="s">
        <v>469</v>
      </c>
      <c r="F16" s="297" t="s">
        <v>541</v>
      </c>
      <c r="G16" s="297" t="s">
        <v>469</v>
      </c>
      <c r="H16" s="297" t="s">
        <v>469</v>
      </c>
      <c r="I16" s="297" t="s">
        <v>469</v>
      </c>
    </row>
    <row r="17" spans="1:9" ht="47.25" customHeight="1" x14ac:dyDescent="0.25">
      <c r="A17" s="298" t="s">
        <v>125</v>
      </c>
      <c r="B17" s="297" t="s">
        <v>542</v>
      </c>
      <c r="C17" s="297" t="s">
        <v>469</v>
      </c>
      <c r="D17" s="297" t="s">
        <v>469</v>
      </c>
      <c r="E17" s="297" t="s">
        <v>469</v>
      </c>
      <c r="F17" s="297" t="s">
        <v>541</v>
      </c>
      <c r="G17" s="297" t="s">
        <v>543</v>
      </c>
      <c r="H17" s="297" t="s">
        <v>469</v>
      </c>
      <c r="I17" s="297" t="s">
        <v>544</v>
      </c>
    </row>
    <row r="18" spans="1:9" ht="47.25" customHeight="1" x14ac:dyDescent="0.25">
      <c r="A18" s="298" t="s">
        <v>126</v>
      </c>
      <c r="B18" s="297" t="s">
        <v>545</v>
      </c>
      <c r="C18" s="297" t="s">
        <v>469</v>
      </c>
      <c r="D18" s="297" t="s">
        <v>469</v>
      </c>
      <c r="E18" s="297" t="s">
        <v>469</v>
      </c>
      <c r="F18" s="297" t="s">
        <v>541</v>
      </c>
      <c r="G18" s="297" t="s">
        <v>546</v>
      </c>
      <c r="H18" s="297" t="s">
        <v>469</v>
      </c>
      <c r="I18" s="297" t="s">
        <v>544</v>
      </c>
    </row>
    <row r="19" spans="1:9" ht="63" customHeight="1" x14ac:dyDescent="0.25">
      <c r="A19" s="298" t="s">
        <v>127</v>
      </c>
      <c r="B19" s="297" t="s">
        <v>547</v>
      </c>
      <c r="C19" s="297" t="s">
        <v>469</v>
      </c>
      <c r="D19" s="297" t="s">
        <v>469</v>
      </c>
      <c r="E19" s="297" t="s">
        <v>469</v>
      </c>
      <c r="F19" s="297" t="s">
        <v>541</v>
      </c>
      <c r="G19" s="297" t="s">
        <v>548</v>
      </c>
      <c r="H19" s="297" t="s">
        <v>469</v>
      </c>
      <c r="I19" s="297" t="s">
        <v>544</v>
      </c>
    </row>
    <row r="20" spans="1:9" ht="157.5" customHeight="1" x14ac:dyDescent="0.25">
      <c r="A20" s="298" t="s">
        <v>485</v>
      </c>
      <c r="B20" s="297" t="s">
        <v>549</v>
      </c>
      <c r="C20" s="297" t="s">
        <v>469</v>
      </c>
      <c r="D20" s="297" t="s">
        <v>469</v>
      </c>
      <c r="E20" s="297" t="s">
        <v>469</v>
      </c>
      <c r="F20" s="297" t="s">
        <v>541</v>
      </c>
      <c r="G20" s="297" t="s">
        <v>548</v>
      </c>
      <c r="H20" s="297" t="s">
        <v>469</v>
      </c>
      <c r="I20" s="297" t="s">
        <v>544</v>
      </c>
    </row>
    <row r="21" spans="1:9" ht="94.5" customHeight="1" x14ac:dyDescent="0.25">
      <c r="A21" s="298" t="s">
        <v>496</v>
      </c>
      <c r="B21" s="297" t="s">
        <v>550</v>
      </c>
      <c r="C21" s="297" t="s">
        <v>469</v>
      </c>
      <c r="D21" s="297" t="s">
        <v>469</v>
      </c>
      <c r="E21" s="297" t="s">
        <v>469</v>
      </c>
      <c r="F21" s="297" t="s">
        <v>541</v>
      </c>
      <c r="G21" s="297" t="s">
        <v>548</v>
      </c>
      <c r="H21" s="297" t="s">
        <v>469</v>
      </c>
      <c r="I21" s="297" t="s">
        <v>544</v>
      </c>
    </row>
    <row r="22" spans="1:9" ht="160.5" customHeight="1" x14ac:dyDescent="0.25">
      <c r="A22" s="298" t="s">
        <v>128</v>
      </c>
      <c r="B22" s="297" t="s">
        <v>551</v>
      </c>
      <c r="C22" s="297" t="s">
        <v>469</v>
      </c>
      <c r="D22" s="297" t="s">
        <v>469</v>
      </c>
      <c r="E22" s="297" t="s">
        <v>469</v>
      </c>
      <c r="F22" s="297" t="s">
        <v>541</v>
      </c>
      <c r="G22" s="297" t="s">
        <v>469</v>
      </c>
      <c r="H22" s="297" t="s">
        <v>469</v>
      </c>
      <c r="I22" s="297"/>
    </row>
    <row r="23" spans="1:9" ht="47.25" customHeight="1" x14ac:dyDescent="0.25">
      <c r="A23" s="298" t="s">
        <v>159</v>
      </c>
      <c r="B23" s="297" t="s">
        <v>542</v>
      </c>
      <c r="C23" s="297" t="s">
        <v>469</v>
      </c>
      <c r="D23" s="297" t="s">
        <v>469</v>
      </c>
      <c r="E23" s="297" t="s">
        <v>469</v>
      </c>
      <c r="F23" s="297" t="s">
        <v>541</v>
      </c>
      <c r="G23" s="297" t="s">
        <v>543</v>
      </c>
      <c r="H23" s="297" t="s">
        <v>469</v>
      </c>
      <c r="I23" s="297" t="s">
        <v>544</v>
      </c>
    </row>
    <row r="24" spans="1:9" ht="47.25" customHeight="1" x14ac:dyDescent="0.25">
      <c r="A24" s="298" t="s">
        <v>164</v>
      </c>
      <c r="B24" s="297" t="s">
        <v>545</v>
      </c>
      <c r="C24" s="297" t="s">
        <v>469</v>
      </c>
      <c r="D24" s="297" t="s">
        <v>469</v>
      </c>
      <c r="E24" s="297" t="s">
        <v>469</v>
      </c>
      <c r="F24" s="297" t="s">
        <v>541</v>
      </c>
      <c r="G24" s="297" t="s">
        <v>546</v>
      </c>
      <c r="H24" s="297" t="s">
        <v>469</v>
      </c>
      <c r="I24" s="297" t="s">
        <v>544</v>
      </c>
    </row>
    <row r="25" spans="1:9" ht="63" customHeight="1" x14ac:dyDescent="0.25">
      <c r="A25" s="298" t="s">
        <v>165</v>
      </c>
      <c r="B25" s="297" t="s">
        <v>547</v>
      </c>
      <c r="C25" s="297" t="s">
        <v>469</v>
      </c>
      <c r="D25" s="297" t="s">
        <v>469</v>
      </c>
      <c r="E25" s="297" t="s">
        <v>469</v>
      </c>
      <c r="F25" s="297" t="s">
        <v>541</v>
      </c>
      <c r="G25" s="297" t="s">
        <v>548</v>
      </c>
      <c r="H25" s="297" t="s">
        <v>469</v>
      </c>
      <c r="I25" s="297" t="s">
        <v>544</v>
      </c>
    </row>
    <row r="26" spans="1:9" ht="157.5" customHeight="1" x14ac:dyDescent="0.25">
      <c r="A26" s="298" t="s">
        <v>514</v>
      </c>
      <c r="B26" s="297" t="s">
        <v>549</v>
      </c>
      <c r="C26" s="297" t="s">
        <v>469</v>
      </c>
      <c r="D26" s="297" t="s">
        <v>469</v>
      </c>
      <c r="E26" s="297" t="s">
        <v>469</v>
      </c>
      <c r="F26" s="297" t="s">
        <v>541</v>
      </c>
      <c r="G26" s="297" t="s">
        <v>548</v>
      </c>
      <c r="H26" s="297" t="s">
        <v>469</v>
      </c>
      <c r="I26" s="297" t="s">
        <v>544</v>
      </c>
    </row>
    <row r="27" spans="1:9" ht="94.5" customHeight="1" x14ac:dyDescent="0.25">
      <c r="A27" s="298" t="s">
        <v>520</v>
      </c>
      <c r="B27" s="297" t="s">
        <v>550</v>
      </c>
      <c r="C27" s="297" t="s">
        <v>469</v>
      </c>
      <c r="D27" s="297" t="s">
        <v>469</v>
      </c>
      <c r="E27" s="297" t="s">
        <v>469</v>
      </c>
      <c r="F27" s="297" t="s">
        <v>541</v>
      </c>
      <c r="G27" s="297" t="s">
        <v>548</v>
      </c>
      <c r="H27" s="297" t="s">
        <v>469</v>
      </c>
      <c r="I27" s="297" t="s">
        <v>544</v>
      </c>
    </row>
    <row r="28" spans="1:9" ht="31.5" customHeight="1" x14ac:dyDescent="0.25">
      <c r="A28" s="298">
        <v>2</v>
      </c>
      <c r="B28" s="297" t="s">
        <v>467</v>
      </c>
      <c r="C28" s="276" t="s">
        <v>469</v>
      </c>
      <c r="D28" s="276" t="s">
        <v>469</v>
      </c>
      <c r="E28" s="276" t="s">
        <v>469</v>
      </c>
      <c r="F28" s="276" t="s">
        <v>469</v>
      </c>
      <c r="G28" s="276" t="s">
        <v>469</v>
      </c>
      <c r="H28" s="276" t="s">
        <v>469</v>
      </c>
      <c r="I28" s="276" t="s">
        <v>469</v>
      </c>
    </row>
    <row r="29" spans="1:9" ht="18" customHeight="1" x14ac:dyDescent="0.25">
      <c r="A29" s="301" t="s">
        <v>552</v>
      </c>
      <c r="B29" s="276" t="s">
        <v>552</v>
      </c>
      <c r="C29" s="274"/>
      <c r="D29" s="274"/>
      <c r="E29" s="274"/>
      <c r="F29" s="274"/>
      <c r="G29" s="274"/>
      <c r="H29" s="274"/>
      <c r="I29" s="274"/>
    </row>
    <row r="30" spans="1:9" ht="15" customHeight="1" x14ac:dyDescent="0.25"/>
    <row r="31" spans="1:9" ht="18" customHeight="1" x14ac:dyDescent="0.25">
      <c r="A31" s="84"/>
      <c r="B31" s="95" t="s">
        <v>553</v>
      </c>
    </row>
    <row r="32" spans="1:9" ht="51.75" customHeight="1" x14ac:dyDescent="0.25">
      <c r="A32" s="84"/>
      <c r="B32" s="516" t="s">
        <v>554</v>
      </c>
      <c r="C32" s="516"/>
      <c r="D32" s="516"/>
      <c r="E32" s="516"/>
      <c r="F32" s="516"/>
      <c r="G32" s="516"/>
      <c r="H32" s="516"/>
      <c r="I32" s="516"/>
    </row>
    <row r="33" spans="1:9" ht="18" customHeight="1" x14ac:dyDescent="0.25">
      <c r="A33" s="84"/>
      <c r="B33" s="95" t="s">
        <v>531</v>
      </c>
    </row>
    <row r="34" spans="1:9" ht="18" customHeight="1" x14ac:dyDescent="0.25">
      <c r="B34" s="95" t="s">
        <v>555</v>
      </c>
    </row>
    <row r="35" spans="1:9" ht="18" customHeight="1" x14ac:dyDescent="0.25">
      <c r="B35" s="95" t="s">
        <v>556</v>
      </c>
    </row>
    <row r="36" spans="1:9" ht="52.5" customHeight="1" x14ac:dyDescent="0.25">
      <c r="B36" s="516" t="s">
        <v>557</v>
      </c>
      <c r="C36" s="516"/>
      <c r="D36" s="516"/>
      <c r="E36" s="516"/>
      <c r="F36" s="516"/>
      <c r="G36" s="516"/>
      <c r="H36" s="516"/>
      <c r="I36" s="516"/>
    </row>
    <row r="37" spans="1:9" ht="18" customHeight="1" x14ac:dyDescent="0.25">
      <c r="B37" s="95" t="s">
        <v>558</v>
      </c>
    </row>
  </sheetData>
  <mergeCells count="15">
    <mergeCell ref="I12:I13"/>
    <mergeCell ref="B32:I32"/>
    <mergeCell ref="B36:I36"/>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9"/>
  <sheetViews>
    <sheetView topLeftCell="A11" zoomScale="70" zoomScaleNormal="70" workbookViewId="0">
      <selection activeCell="E18" sqref="E18"/>
    </sheetView>
  </sheetViews>
  <sheetFormatPr defaultRowHeight="15" outlineLevelRow="2" x14ac:dyDescent="0.25"/>
  <cols>
    <col min="1" max="1" width="11.42578125" style="1" customWidth="1"/>
    <col min="2" max="2" width="35.28515625" style="1" customWidth="1"/>
    <col min="3" max="3" width="18" style="1" customWidth="1"/>
    <col min="4" max="4" width="23.42578125" style="1" customWidth="1"/>
    <col min="5" max="5" width="18.140625" style="1" customWidth="1"/>
    <col min="6" max="7" width="18.42578125" style="1" customWidth="1"/>
    <col min="8" max="8" width="33" style="1" customWidth="1"/>
    <col min="9" max="9" width="27.42578125" style="1" customWidth="1"/>
    <col min="10" max="13" width="22.7109375" style="1" customWidth="1"/>
    <col min="14" max="14" width="28" style="1" customWidth="1"/>
    <col min="15" max="16" width="22.7109375" style="1" customWidth="1"/>
    <col min="17" max="19" width="23.42578125" style="72" customWidth="1"/>
    <col min="20" max="20" width="22.5703125" style="73" customWidth="1"/>
    <col min="21" max="21" width="11.42578125" style="73" customWidth="1"/>
    <col min="22" max="22" width="9.140625" style="73"/>
    <col min="23" max="23" width="19.42578125" style="73" customWidth="1"/>
    <col min="24" max="24" width="20.28515625" style="73" customWidth="1"/>
    <col min="25" max="25" width="10" style="1" customWidth="1"/>
    <col min="26" max="26" width="9.5703125" style="1" customWidth="1"/>
    <col min="27" max="27" width="9.140625" style="1"/>
    <col min="28" max="28" width="16.7109375" style="1" customWidth="1"/>
    <col min="29" max="29" width="21.5703125" style="1" customWidth="1"/>
    <col min="30" max="30" width="17.7109375" style="1" customWidth="1"/>
    <col min="31" max="31" width="16.28515625" style="1" customWidth="1"/>
    <col min="32" max="256" width="9.140625" style="1"/>
    <col min="257" max="257" width="11.42578125" style="1" customWidth="1"/>
    <col min="258" max="258" width="35.28515625" style="1" customWidth="1"/>
    <col min="259" max="259" width="18" style="1" customWidth="1"/>
    <col min="260" max="260" width="23.42578125" style="1" customWidth="1"/>
    <col min="261" max="261" width="18.140625" style="1" customWidth="1"/>
    <col min="262" max="263" width="18.42578125" style="1" customWidth="1"/>
    <col min="264" max="264" width="33" style="1" customWidth="1"/>
    <col min="265" max="265" width="27.42578125" style="1" customWidth="1"/>
    <col min="266" max="269" width="22.7109375" style="1" customWidth="1"/>
    <col min="270" max="270" width="28" style="1" customWidth="1"/>
    <col min="271" max="272" width="22.7109375" style="1" customWidth="1"/>
    <col min="273" max="275" width="23.42578125" style="1" customWidth="1"/>
    <col min="276" max="276" width="22.5703125" style="1" customWidth="1"/>
    <col min="277" max="277" width="11.42578125" style="1" customWidth="1"/>
    <col min="278" max="278" width="9.140625" style="1"/>
    <col min="279" max="279" width="19.42578125" style="1" customWidth="1"/>
    <col min="280" max="280" width="20.28515625" style="1" customWidth="1"/>
    <col min="281" max="281" width="10" style="1" customWidth="1"/>
    <col min="282" max="282" width="9.5703125" style="1" customWidth="1"/>
    <col min="283" max="283" width="9.140625" style="1"/>
    <col min="284" max="284" width="16.7109375" style="1" customWidth="1"/>
    <col min="285" max="285" width="21.5703125" style="1" customWidth="1"/>
    <col min="286" max="286" width="17.7109375" style="1" customWidth="1"/>
    <col min="287" max="287" width="16.28515625" style="1" customWidth="1"/>
    <col min="288" max="512" width="9.140625" style="1"/>
    <col min="513" max="513" width="11.42578125" style="1" customWidth="1"/>
    <col min="514" max="514" width="35.28515625" style="1" customWidth="1"/>
    <col min="515" max="515" width="18" style="1" customWidth="1"/>
    <col min="516" max="516" width="23.42578125" style="1" customWidth="1"/>
    <col min="517" max="517" width="18.140625" style="1" customWidth="1"/>
    <col min="518" max="519" width="18.42578125" style="1" customWidth="1"/>
    <col min="520" max="520" width="33" style="1" customWidth="1"/>
    <col min="521" max="521" width="27.42578125" style="1" customWidth="1"/>
    <col min="522" max="525" width="22.7109375" style="1" customWidth="1"/>
    <col min="526" max="526" width="28" style="1" customWidth="1"/>
    <col min="527" max="528" width="22.7109375" style="1" customWidth="1"/>
    <col min="529" max="531" width="23.42578125" style="1" customWidth="1"/>
    <col min="532" max="532" width="22.5703125" style="1" customWidth="1"/>
    <col min="533" max="533" width="11.42578125" style="1" customWidth="1"/>
    <col min="534" max="534" width="9.140625" style="1"/>
    <col min="535" max="535" width="19.42578125" style="1" customWidth="1"/>
    <col min="536" max="536" width="20.28515625" style="1" customWidth="1"/>
    <col min="537" max="537" width="10" style="1" customWidth="1"/>
    <col min="538" max="538" width="9.5703125" style="1" customWidth="1"/>
    <col min="539" max="539" width="9.140625" style="1"/>
    <col min="540" max="540" width="16.7109375" style="1" customWidth="1"/>
    <col min="541" max="541" width="21.5703125" style="1" customWidth="1"/>
    <col min="542" max="542" width="17.7109375" style="1" customWidth="1"/>
    <col min="543" max="543" width="16.28515625" style="1" customWidth="1"/>
    <col min="544" max="768" width="9.140625" style="1"/>
    <col min="769" max="769" width="11.42578125" style="1" customWidth="1"/>
    <col min="770" max="770" width="35.28515625" style="1" customWidth="1"/>
    <col min="771" max="771" width="18" style="1" customWidth="1"/>
    <col min="772" max="772" width="23.42578125" style="1" customWidth="1"/>
    <col min="773" max="773" width="18.140625" style="1" customWidth="1"/>
    <col min="774" max="775" width="18.42578125" style="1" customWidth="1"/>
    <col min="776" max="776" width="33" style="1" customWidth="1"/>
    <col min="777" max="777" width="27.42578125" style="1" customWidth="1"/>
    <col min="778" max="781" width="22.7109375" style="1" customWidth="1"/>
    <col min="782" max="782" width="28" style="1" customWidth="1"/>
    <col min="783" max="784" width="22.7109375" style="1" customWidth="1"/>
    <col min="785" max="787" width="23.42578125" style="1" customWidth="1"/>
    <col min="788" max="788" width="22.5703125" style="1" customWidth="1"/>
    <col min="789" max="789" width="11.42578125" style="1" customWidth="1"/>
    <col min="790" max="790" width="9.140625" style="1"/>
    <col min="791" max="791" width="19.42578125" style="1" customWidth="1"/>
    <col min="792" max="792" width="20.28515625" style="1" customWidth="1"/>
    <col min="793" max="793" width="10" style="1" customWidth="1"/>
    <col min="794" max="794" width="9.5703125" style="1" customWidth="1"/>
    <col min="795" max="795" width="9.140625" style="1"/>
    <col min="796" max="796" width="16.7109375" style="1" customWidth="1"/>
    <col min="797" max="797" width="21.5703125" style="1" customWidth="1"/>
    <col min="798" max="798" width="17.7109375" style="1" customWidth="1"/>
    <col min="799" max="799" width="16.28515625" style="1" customWidth="1"/>
    <col min="800" max="1024" width="9.140625" style="1"/>
    <col min="1025" max="1025" width="11.42578125" style="1" customWidth="1"/>
    <col min="1026" max="1026" width="35.28515625" style="1" customWidth="1"/>
    <col min="1027" max="1027" width="18" style="1" customWidth="1"/>
    <col min="1028" max="1028" width="23.42578125" style="1" customWidth="1"/>
    <col min="1029" max="1029" width="18.140625" style="1" customWidth="1"/>
    <col min="1030" max="1031" width="18.42578125" style="1" customWidth="1"/>
    <col min="1032" max="1032" width="33" style="1" customWidth="1"/>
    <col min="1033" max="1033" width="27.42578125" style="1" customWidth="1"/>
    <col min="1034" max="1037" width="22.7109375" style="1" customWidth="1"/>
    <col min="1038" max="1038" width="28" style="1" customWidth="1"/>
    <col min="1039" max="1040" width="22.7109375" style="1" customWidth="1"/>
    <col min="1041" max="1043" width="23.42578125" style="1" customWidth="1"/>
    <col min="1044" max="1044" width="22.5703125" style="1" customWidth="1"/>
    <col min="1045" max="1045" width="11.42578125" style="1" customWidth="1"/>
    <col min="1046" max="1046" width="9.140625" style="1"/>
    <col min="1047" max="1047" width="19.42578125" style="1" customWidth="1"/>
    <col min="1048" max="1048" width="20.28515625" style="1" customWidth="1"/>
    <col min="1049" max="1049" width="10" style="1" customWidth="1"/>
    <col min="1050" max="1050" width="9.5703125" style="1" customWidth="1"/>
    <col min="1051" max="1051" width="9.140625" style="1"/>
    <col min="1052" max="1052" width="16.7109375" style="1" customWidth="1"/>
    <col min="1053" max="1053" width="21.5703125" style="1" customWidth="1"/>
    <col min="1054" max="1054" width="17.7109375" style="1" customWidth="1"/>
    <col min="1055" max="1055" width="16.28515625" style="1" customWidth="1"/>
    <col min="1056" max="1280" width="9.140625" style="1"/>
    <col min="1281" max="1281" width="11.42578125" style="1" customWidth="1"/>
    <col min="1282" max="1282" width="35.28515625" style="1" customWidth="1"/>
    <col min="1283" max="1283" width="18" style="1" customWidth="1"/>
    <col min="1284" max="1284" width="23.42578125" style="1" customWidth="1"/>
    <col min="1285" max="1285" width="18.140625" style="1" customWidth="1"/>
    <col min="1286" max="1287" width="18.42578125" style="1" customWidth="1"/>
    <col min="1288" max="1288" width="33" style="1" customWidth="1"/>
    <col min="1289" max="1289" width="27.42578125" style="1" customWidth="1"/>
    <col min="1290" max="1293" width="22.7109375" style="1" customWidth="1"/>
    <col min="1294" max="1294" width="28" style="1" customWidth="1"/>
    <col min="1295" max="1296" width="22.7109375" style="1" customWidth="1"/>
    <col min="1297" max="1299" width="23.42578125" style="1" customWidth="1"/>
    <col min="1300" max="1300" width="22.5703125" style="1" customWidth="1"/>
    <col min="1301" max="1301" width="11.42578125" style="1" customWidth="1"/>
    <col min="1302" max="1302" width="9.140625" style="1"/>
    <col min="1303" max="1303" width="19.42578125" style="1" customWidth="1"/>
    <col min="1304" max="1304" width="20.28515625" style="1" customWidth="1"/>
    <col min="1305" max="1305" width="10" style="1" customWidth="1"/>
    <col min="1306" max="1306" width="9.5703125" style="1" customWidth="1"/>
    <col min="1307" max="1307" width="9.140625" style="1"/>
    <col min="1308" max="1308" width="16.7109375" style="1" customWidth="1"/>
    <col min="1309" max="1309" width="21.5703125" style="1" customWidth="1"/>
    <col min="1310" max="1310" width="17.7109375" style="1" customWidth="1"/>
    <col min="1311" max="1311" width="16.28515625" style="1" customWidth="1"/>
    <col min="1312" max="1536" width="9.140625" style="1"/>
    <col min="1537" max="1537" width="11.42578125" style="1" customWidth="1"/>
    <col min="1538" max="1538" width="35.28515625" style="1" customWidth="1"/>
    <col min="1539" max="1539" width="18" style="1" customWidth="1"/>
    <col min="1540" max="1540" width="23.42578125" style="1" customWidth="1"/>
    <col min="1541" max="1541" width="18.140625" style="1" customWidth="1"/>
    <col min="1542" max="1543" width="18.42578125" style="1" customWidth="1"/>
    <col min="1544" max="1544" width="33" style="1" customWidth="1"/>
    <col min="1545" max="1545" width="27.42578125" style="1" customWidth="1"/>
    <col min="1546" max="1549" width="22.7109375" style="1" customWidth="1"/>
    <col min="1550" max="1550" width="28" style="1" customWidth="1"/>
    <col min="1551" max="1552" width="22.7109375" style="1" customWidth="1"/>
    <col min="1553" max="1555" width="23.42578125" style="1" customWidth="1"/>
    <col min="1556" max="1556" width="22.5703125" style="1" customWidth="1"/>
    <col min="1557" max="1557" width="11.42578125" style="1" customWidth="1"/>
    <col min="1558" max="1558" width="9.140625" style="1"/>
    <col min="1559" max="1559" width="19.42578125" style="1" customWidth="1"/>
    <col min="1560" max="1560" width="20.28515625" style="1" customWidth="1"/>
    <col min="1561" max="1561" width="10" style="1" customWidth="1"/>
    <col min="1562" max="1562" width="9.5703125" style="1" customWidth="1"/>
    <col min="1563" max="1563" width="9.140625" style="1"/>
    <col min="1564" max="1564" width="16.7109375" style="1" customWidth="1"/>
    <col min="1565" max="1565" width="21.5703125" style="1" customWidth="1"/>
    <col min="1566" max="1566" width="17.7109375" style="1" customWidth="1"/>
    <col min="1567" max="1567" width="16.28515625" style="1" customWidth="1"/>
    <col min="1568" max="1792" width="9.140625" style="1"/>
    <col min="1793" max="1793" width="11.42578125" style="1" customWidth="1"/>
    <col min="1794" max="1794" width="35.28515625" style="1" customWidth="1"/>
    <col min="1795" max="1795" width="18" style="1" customWidth="1"/>
    <col min="1796" max="1796" width="23.42578125" style="1" customWidth="1"/>
    <col min="1797" max="1797" width="18.140625" style="1" customWidth="1"/>
    <col min="1798" max="1799" width="18.42578125" style="1" customWidth="1"/>
    <col min="1800" max="1800" width="33" style="1" customWidth="1"/>
    <col min="1801" max="1801" width="27.42578125" style="1" customWidth="1"/>
    <col min="1802" max="1805" width="22.7109375" style="1" customWidth="1"/>
    <col min="1806" max="1806" width="28" style="1" customWidth="1"/>
    <col min="1807" max="1808" width="22.7109375" style="1" customWidth="1"/>
    <col min="1809" max="1811" width="23.42578125" style="1" customWidth="1"/>
    <col min="1812" max="1812" width="22.5703125" style="1" customWidth="1"/>
    <col min="1813" max="1813" width="11.42578125" style="1" customWidth="1"/>
    <col min="1814" max="1814" width="9.140625" style="1"/>
    <col min="1815" max="1815" width="19.42578125" style="1" customWidth="1"/>
    <col min="1816" max="1816" width="20.28515625" style="1" customWidth="1"/>
    <col min="1817" max="1817" width="10" style="1" customWidth="1"/>
    <col min="1818" max="1818" width="9.5703125" style="1" customWidth="1"/>
    <col min="1819" max="1819" width="9.140625" style="1"/>
    <col min="1820" max="1820" width="16.7109375" style="1" customWidth="1"/>
    <col min="1821" max="1821" width="21.5703125" style="1" customWidth="1"/>
    <col min="1822" max="1822" width="17.7109375" style="1" customWidth="1"/>
    <col min="1823" max="1823" width="16.28515625" style="1" customWidth="1"/>
    <col min="1824" max="2048" width="9.140625" style="1"/>
    <col min="2049" max="2049" width="11.42578125" style="1" customWidth="1"/>
    <col min="2050" max="2050" width="35.28515625" style="1" customWidth="1"/>
    <col min="2051" max="2051" width="18" style="1" customWidth="1"/>
    <col min="2052" max="2052" width="23.42578125" style="1" customWidth="1"/>
    <col min="2053" max="2053" width="18.140625" style="1" customWidth="1"/>
    <col min="2054" max="2055" width="18.42578125" style="1" customWidth="1"/>
    <col min="2056" max="2056" width="33" style="1" customWidth="1"/>
    <col min="2057" max="2057" width="27.42578125" style="1" customWidth="1"/>
    <col min="2058" max="2061" width="22.7109375" style="1" customWidth="1"/>
    <col min="2062" max="2062" width="28" style="1" customWidth="1"/>
    <col min="2063" max="2064" width="22.7109375" style="1" customWidth="1"/>
    <col min="2065" max="2067" width="23.42578125" style="1" customWidth="1"/>
    <col min="2068" max="2068" width="22.5703125" style="1" customWidth="1"/>
    <col min="2069" max="2069" width="11.42578125" style="1" customWidth="1"/>
    <col min="2070" max="2070" width="9.140625" style="1"/>
    <col min="2071" max="2071" width="19.42578125" style="1" customWidth="1"/>
    <col min="2072" max="2072" width="20.28515625" style="1" customWidth="1"/>
    <col min="2073" max="2073" width="10" style="1" customWidth="1"/>
    <col min="2074" max="2074" width="9.5703125" style="1" customWidth="1"/>
    <col min="2075" max="2075" width="9.140625" style="1"/>
    <col min="2076" max="2076" width="16.7109375" style="1" customWidth="1"/>
    <col min="2077" max="2077" width="21.5703125" style="1" customWidth="1"/>
    <col min="2078" max="2078" width="17.7109375" style="1" customWidth="1"/>
    <col min="2079" max="2079" width="16.28515625" style="1" customWidth="1"/>
    <col min="2080" max="2304" width="9.140625" style="1"/>
    <col min="2305" max="2305" width="11.42578125" style="1" customWidth="1"/>
    <col min="2306" max="2306" width="35.28515625" style="1" customWidth="1"/>
    <col min="2307" max="2307" width="18" style="1" customWidth="1"/>
    <col min="2308" max="2308" width="23.42578125" style="1" customWidth="1"/>
    <col min="2309" max="2309" width="18.140625" style="1" customWidth="1"/>
    <col min="2310" max="2311" width="18.42578125" style="1" customWidth="1"/>
    <col min="2312" max="2312" width="33" style="1" customWidth="1"/>
    <col min="2313" max="2313" width="27.42578125" style="1" customWidth="1"/>
    <col min="2314" max="2317" width="22.7109375" style="1" customWidth="1"/>
    <col min="2318" max="2318" width="28" style="1" customWidth="1"/>
    <col min="2319" max="2320" width="22.7109375" style="1" customWidth="1"/>
    <col min="2321" max="2323" width="23.42578125" style="1" customWidth="1"/>
    <col min="2324" max="2324" width="22.5703125" style="1" customWidth="1"/>
    <col min="2325" max="2325" width="11.42578125" style="1" customWidth="1"/>
    <col min="2326" max="2326" width="9.140625" style="1"/>
    <col min="2327" max="2327" width="19.42578125" style="1" customWidth="1"/>
    <col min="2328" max="2328" width="20.28515625" style="1" customWidth="1"/>
    <col min="2329" max="2329" width="10" style="1" customWidth="1"/>
    <col min="2330" max="2330" width="9.5703125" style="1" customWidth="1"/>
    <col min="2331" max="2331" width="9.140625" style="1"/>
    <col min="2332" max="2332" width="16.7109375" style="1" customWidth="1"/>
    <col min="2333" max="2333" width="21.5703125" style="1" customWidth="1"/>
    <col min="2334" max="2334" width="17.7109375" style="1" customWidth="1"/>
    <col min="2335" max="2335" width="16.28515625" style="1" customWidth="1"/>
    <col min="2336" max="2560" width="9.140625" style="1"/>
    <col min="2561" max="2561" width="11.42578125" style="1" customWidth="1"/>
    <col min="2562" max="2562" width="35.28515625" style="1" customWidth="1"/>
    <col min="2563" max="2563" width="18" style="1" customWidth="1"/>
    <col min="2564" max="2564" width="23.42578125" style="1" customWidth="1"/>
    <col min="2565" max="2565" width="18.140625" style="1" customWidth="1"/>
    <col min="2566" max="2567" width="18.42578125" style="1" customWidth="1"/>
    <col min="2568" max="2568" width="33" style="1" customWidth="1"/>
    <col min="2569" max="2569" width="27.42578125" style="1" customWidth="1"/>
    <col min="2570" max="2573" width="22.7109375" style="1" customWidth="1"/>
    <col min="2574" max="2574" width="28" style="1" customWidth="1"/>
    <col min="2575" max="2576" width="22.7109375" style="1" customWidth="1"/>
    <col min="2577" max="2579" width="23.42578125" style="1" customWidth="1"/>
    <col min="2580" max="2580" width="22.5703125" style="1" customWidth="1"/>
    <col min="2581" max="2581" width="11.42578125" style="1" customWidth="1"/>
    <col min="2582" max="2582" width="9.140625" style="1"/>
    <col min="2583" max="2583" width="19.42578125" style="1" customWidth="1"/>
    <col min="2584" max="2584" width="20.28515625" style="1" customWidth="1"/>
    <col min="2585" max="2585" width="10" style="1" customWidth="1"/>
    <col min="2586" max="2586" width="9.5703125" style="1" customWidth="1"/>
    <col min="2587" max="2587" width="9.140625" style="1"/>
    <col min="2588" max="2588" width="16.7109375" style="1" customWidth="1"/>
    <col min="2589" max="2589" width="21.5703125" style="1" customWidth="1"/>
    <col min="2590" max="2590" width="17.7109375" style="1" customWidth="1"/>
    <col min="2591" max="2591" width="16.28515625" style="1" customWidth="1"/>
    <col min="2592" max="2816" width="9.140625" style="1"/>
    <col min="2817" max="2817" width="11.42578125" style="1" customWidth="1"/>
    <col min="2818" max="2818" width="35.28515625" style="1" customWidth="1"/>
    <col min="2819" max="2819" width="18" style="1" customWidth="1"/>
    <col min="2820" max="2820" width="23.42578125" style="1" customWidth="1"/>
    <col min="2821" max="2821" width="18.140625" style="1" customWidth="1"/>
    <col min="2822" max="2823" width="18.42578125" style="1" customWidth="1"/>
    <col min="2824" max="2824" width="33" style="1" customWidth="1"/>
    <col min="2825" max="2825" width="27.42578125" style="1" customWidth="1"/>
    <col min="2826" max="2829" width="22.7109375" style="1" customWidth="1"/>
    <col min="2830" max="2830" width="28" style="1" customWidth="1"/>
    <col min="2831" max="2832" width="22.7109375" style="1" customWidth="1"/>
    <col min="2833" max="2835" width="23.42578125" style="1" customWidth="1"/>
    <col min="2836" max="2836" width="22.5703125" style="1" customWidth="1"/>
    <col min="2837" max="2837" width="11.42578125" style="1" customWidth="1"/>
    <col min="2838" max="2838" width="9.140625" style="1"/>
    <col min="2839" max="2839" width="19.42578125" style="1" customWidth="1"/>
    <col min="2840" max="2840" width="20.28515625" style="1" customWidth="1"/>
    <col min="2841" max="2841" width="10" style="1" customWidth="1"/>
    <col min="2842" max="2842" width="9.5703125" style="1" customWidth="1"/>
    <col min="2843" max="2843" width="9.140625" style="1"/>
    <col min="2844" max="2844" width="16.7109375" style="1" customWidth="1"/>
    <col min="2845" max="2845" width="21.5703125" style="1" customWidth="1"/>
    <col min="2846" max="2846" width="17.7109375" style="1" customWidth="1"/>
    <col min="2847" max="2847" width="16.28515625" style="1" customWidth="1"/>
    <col min="2848" max="3072" width="9.140625" style="1"/>
    <col min="3073" max="3073" width="11.42578125" style="1" customWidth="1"/>
    <col min="3074" max="3074" width="35.28515625" style="1" customWidth="1"/>
    <col min="3075" max="3075" width="18" style="1" customWidth="1"/>
    <col min="3076" max="3076" width="23.42578125" style="1" customWidth="1"/>
    <col min="3077" max="3077" width="18.140625" style="1" customWidth="1"/>
    <col min="3078" max="3079" width="18.42578125" style="1" customWidth="1"/>
    <col min="3080" max="3080" width="33" style="1" customWidth="1"/>
    <col min="3081" max="3081" width="27.42578125" style="1" customWidth="1"/>
    <col min="3082" max="3085" width="22.7109375" style="1" customWidth="1"/>
    <col min="3086" max="3086" width="28" style="1" customWidth="1"/>
    <col min="3087" max="3088" width="22.7109375" style="1" customWidth="1"/>
    <col min="3089" max="3091" width="23.42578125" style="1" customWidth="1"/>
    <col min="3092" max="3092" width="22.5703125" style="1" customWidth="1"/>
    <col min="3093" max="3093" width="11.42578125" style="1" customWidth="1"/>
    <col min="3094" max="3094" width="9.140625" style="1"/>
    <col min="3095" max="3095" width="19.42578125" style="1" customWidth="1"/>
    <col min="3096" max="3096" width="20.28515625" style="1" customWidth="1"/>
    <col min="3097" max="3097" width="10" style="1" customWidth="1"/>
    <col min="3098" max="3098" width="9.5703125" style="1" customWidth="1"/>
    <col min="3099" max="3099" width="9.140625" style="1"/>
    <col min="3100" max="3100" width="16.7109375" style="1" customWidth="1"/>
    <col min="3101" max="3101" width="21.5703125" style="1" customWidth="1"/>
    <col min="3102" max="3102" width="17.7109375" style="1" customWidth="1"/>
    <col min="3103" max="3103" width="16.28515625" style="1" customWidth="1"/>
    <col min="3104" max="3328" width="9.140625" style="1"/>
    <col min="3329" max="3329" width="11.42578125" style="1" customWidth="1"/>
    <col min="3330" max="3330" width="35.28515625" style="1" customWidth="1"/>
    <col min="3331" max="3331" width="18" style="1" customWidth="1"/>
    <col min="3332" max="3332" width="23.42578125" style="1" customWidth="1"/>
    <col min="3333" max="3333" width="18.140625" style="1" customWidth="1"/>
    <col min="3334" max="3335" width="18.42578125" style="1" customWidth="1"/>
    <col min="3336" max="3336" width="33" style="1" customWidth="1"/>
    <col min="3337" max="3337" width="27.42578125" style="1" customWidth="1"/>
    <col min="3338" max="3341" width="22.7109375" style="1" customWidth="1"/>
    <col min="3342" max="3342" width="28" style="1" customWidth="1"/>
    <col min="3343" max="3344" width="22.7109375" style="1" customWidth="1"/>
    <col min="3345" max="3347" width="23.42578125" style="1" customWidth="1"/>
    <col min="3348" max="3348" width="22.5703125" style="1" customWidth="1"/>
    <col min="3349" max="3349" width="11.42578125" style="1" customWidth="1"/>
    <col min="3350" max="3350" width="9.140625" style="1"/>
    <col min="3351" max="3351" width="19.42578125" style="1" customWidth="1"/>
    <col min="3352" max="3352" width="20.28515625" style="1" customWidth="1"/>
    <col min="3353" max="3353" width="10" style="1" customWidth="1"/>
    <col min="3354" max="3354" width="9.5703125" style="1" customWidth="1"/>
    <col min="3355" max="3355" width="9.140625" style="1"/>
    <col min="3356" max="3356" width="16.7109375" style="1" customWidth="1"/>
    <col min="3357" max="3357" width="21.5703125" style="1" customWidth="1"/>
    <col min="3358" max="3358" width="17.7109375" style="1" customWidth="1"/>
    <col min="3359" max="3359" width="16.28515625" style="1" customWidth="1"/>
    <col min="3360" max="3584" width="9.140625" style="1"/>
    <col min="3585" max="3585" width="11.42578125" style="1" customWidth="1"/>
    <col min="3586" max="3586" width="35.28515625" style="1" customWidth="1"/>
    <col min="3587" max="3587" width="18" style="1" customWidth="1"/>
    <col min="3588" max="3588" width="23.42578125" style="1" customWidth="1"/>
    <col min="3589" max="3589" width="18.140625" style="1" customWidth="1"/>
    <col min="3590" max="3591" width="18.42578125" style="1" customWidth="1"/>
    <col min="3592" max="3592" width="33" style="1" customWidth="1"/>
    <col min="3593" max="3593" width="27.42578125" style="1" customWidth="1"/>
    <col min="3594" max="3597" width="22.7109375" style="1" customWidth="1"/>
    <col min="3598" max="3598" width="28" style="1" customWidth="1"/>
    <col min="3599" max="3600" width="22.7109375" style="1" customWidth="1"/>
    <col min="3601" max="3603" width="23.42578125" style="1" customWidth="1"/>
    <col min="3604" max="3604" width="22.5703125" style="1" customWidth="1"/>
    <col min="3605" max="3605" width="11.42578125" style="1" customWidth="1"/>
    <col min="3606" max="3606" width="9.140625" style="1"/>
    <col min="3607" max="3607" width="19.42578125" style="1" customWidth="1"/>
    <col min="3608" max="3608" width="20.28515625" style="1" customWidth="1"/>
    <col min="3609" max="3609" width="10" style="1" customWidth="1"/>
    <col min="3610" max="3610" width="9.5703125" style="1" customWidth="1"/>
    <col min="3611" max="3611" width="9.140625" style="1"/>
    <col min="3612" max="3612" width="16.7109375" style="1" customWidth="1"/>
    <col min="3613" max="3613" width="21.5703125" style="1" customWidth="1"/>
    <col min="3614" max="3614" width="17.7109375" style="1" customWidth="1"/>
    <col min="3615" max="3615" width="16.28515625" style="1" customWidth="1"/>
    <col min="3616" max="3840" width="9.140625" style="1"/>
    <col min="3841" max="3841" width="11.42578125" style="1" customWidth="1"/>
    <col min="3842" max="3842" width="35.28515625" style="1" customWidth="1"/>
    <col min="3843" max="3843" width="18" style="1" customWidth="1"/>
    <col min="3844" max="3844" width="23.42578125" style="1" customWidth="1"/>
    <col min="3845" max="3845" width="18.140625" style="1" customWidth="1"/>
    <col min="3846" max="3847" width="18.42578125" style="1" customWidth="1"/>
    <col min="3848" max="3848" width="33" style="1" customWidth="1"/>
    <col min="3849" max="3849" width="27.42578125" style="1" customWidth="1"/>
    <col min="3850" max="3853" width="22.7109375" style="1" customWidth="1"/>
    <col min="3854" max="3854" width="28" style="1" customWidth="1"/>
    <col min="3855" max="3856" width="22.7109375" style="1" customWidth="1"/>
    <col min="3857" max="3859" width="23.42578125" style="1" customWidth="1"/>
    <col min="3860" max="3860" width="22.5703125" style="1" customWidth="1"/>
    <col min="3861" max="3861" width="11.42578125" style="1" customWidth="1"/>
    <col min="3862" max="3862" width="9.140625" style="1"/>
    <col min="3863" max="3863" width="19.42578125" style="1" customWidth="1"/>
    <col min="3864" max="3864" width="20.28515625" style="1" customWidth="1"/>
    <col min="3865" max="3865" width="10" style="1" customWidth="1"/>
    <col min="3866" max="3866" width="9.5703125" style="1" customWidth="1"/>
    <col min="3867" max="3867" width="9.140625" style="1"/>
    <col min="3868" max="3868" width="16.7109375" style="1" customWidth="1"/>
    <col min="3869" max="3869" width="21.5703125" style="1" customWidth="1"/>
    <col min="3870" max="3870" width="17.7109375" style="1" customWidth="1"/>
    <col min="3871" max="3871" width="16.28515625" style="1" customWidth="1"/>
    <col min="3872" max="4096" width="9.140625" style="1"/>
    <col min="4097" max="4097" width="11.42578125" style="1" customWidth="1"/>
    <col min="4098" max="4098" width="35.28515625" style="1" customWidth="1"/>
    <col min="4099" max="4099" width="18" style="1" customWidth="1"/>
    <col min="4100" max="4100" width="23.42578125" style="1" customWidth="1"/>
    <col min="4101" max="4101" width="18.140625" style="1" customWidth="1"/>
    <col min="4102" max="4103" width="18.42578125" style="1" customWidth="1"/>
    <col min="4104" max="4104" width="33" style="1" customWidth="1"/>
    <col min="4105" max="4105" width="27.42578125" style="1" customWidth="1"/>
    <col min="4106" max="4109" width="22.7109375" style="1" customWidth="1"/>
    <col min="4110" max="4110" width="28" style="1" customWidth="1"/>
    <col min="4111" max="4112" width="22.7109375" style="1" customWidth="1"/>
    <col min="4113" max="4115" width="23.42578125" style="1" customWidth="1"/>
    <col min="4116" max="4116" width="22.5703125" style="1" customWidth="1"/>
    <col min="4117" max="4117" width="11.42578125" style="1" customWidth="1"/>
    <col min="4118" max="4118" width="9.140625" style="1"/>
    <col min="4119" max="4119" width="19.42578125" style="1" customWidth="1"/>
    <col min="4120" max="4120" width="20.28515625" style="1" customWidth="1"/>
    <col min="4121" max="4121" width="10" style="1" customWidth="1"/>
    <col min="4122" max="4122" width="9.5703125" style="1" customWidth="1"/>
    <col min="4123" max="4123" width="9.140625" style="1"/>
    <col min="4124" max="4124" width="16.7109375" style="1" customWidth="1"/>
    <col min="4125" max="4125" width="21.5703125" style="1" customWidth="1"/>
    <col min="4126" max="4126" width="17.7109375" style="1" customWidth="1"/>
    <col min="4127" max="4127" width="16.28515625" style="1" customWidth="1"/>
    <col min="4128" max="4352" width="9.140625" style="1"/>
    <col min="4353" max="4353" width="11.42578125" style="1" customWidth="1"/>
    <col min="4354" max="4354" width="35.28515625" style="1" customWidth="1"/>
    <col min="4355" max="4355" width="18" style="1" customWidth="1"/>
    <col min="4356" max="4356" width="23.42578125" style="1" customWidth="1"/>
    <col min="4357" max="4357" width="18.140625" style="1" customWidth="1"/>
    <col min="4358" max="4359" width="18.42578125" style="1" customWidth="1"/>
    <col min="4360" max="4360" width="33" style="1" customWidth="1"/>
    <col min="4361" max="4361" width="27.42578125" style="1" customWidth="1"/>
    <col min="4362" max="4365" width="22.7109375" style="1" customWidth="1"/>
    <col min="4366" max="4366" width="28" style="1" customWidth="1"/>
    <col min="4367" max="4368" width="22.7109375" style="1" customWidth="1"/>
    <col min="4369" max="4371" width="23.42578125" style="1" customWidth="1"/>
    <col min="4372" max="4372" width="22.5703125" style="1" customWidth="1"/>
    <col min="4373" max="4373" width="11.42578125" style="1" customWidth="1"/>
    <col min="4374" max="4374" width="9.140625" style="1"/>
    <col min="4375" max="4375" width="19.42578125" style="1" customWidth="1"/>
    <col min="4376" max="4376" width="20.28515625" style="1" customWidth="1"/>
    <col min="4377" max="4377" width="10" style="1" customWidth="1"/>
    <col min="4378" max="4378" width="9.5703125" style="1" customWidth="1"/>
    <col min="4379" max="4379" width="9.140625" style="1"/>
    <col min="4380" max="4380" width="16.7109375" style="1" customWidth="1"/>
    <col min="4381" max="4381" width="21.5703125" style="1" customWidth="1"/>
    <col min="4382" max="4382" width="17.7109375" style="1" customWidth="1"/>
    <col min="4383" max="4383" width="16.28515625" style="1" customWidth="1"/>
    <col min="4384" max="4608" width="9.140625" style="1"/>
    <col min="4609" max="4609" width="11.42578125" style="1" customWidth="1"/>
    <col min="4610" max="4610" width="35.28515625" style="1" customWidth="1"/>
    <col min="4611" max="4611" width="18" style="1" customWidth="1"/>
    <col min="4612" max="4612" width="23.42578125" style="1" customWidth="1"/>
    <col min="4613" max="4613" width="18.140625" style="1" customWidth="1"/>
    <col min="4614" max="4615" width="18.42578125" style="1" customWidth="1"/>
    <col min="4616" max="4616" width="33" style="1" customWidth="1"/>
    <col min="4617" max="4617" width="27.42578125" style="1" customWidth="1"/>
    <col min="4618" max="4621" width="22.7109375" style="1" customWidth="1"/>
    <col min="4622" max="4622" width="28" style="1" customWidth="1"/>
    <col min="4623" max="4624" width="22.7109375" style="1" customWidth="1"/>
    <col min="4625" max="4627" width="23.42578125" style="1" customWidth="1"/>
    <col min="4628" max="4628" width="22.5703125" style="1" customWidth="1"/>
    <col min="4629" max="4629" width="11.42578125" style="1" customWidth="1"/>
    <col min="4630" max="4630" width="9.140625" style="1"/>
    <col min="4631" max="4631" width="19.42578125" style="1" customWidth="1"/>
    <col min="4632" max="4632" width="20.28515625" style="1" customWidth="1"/>
    <col min="4633" max="4633" width="10" style="1" customWidth="1"/>
    <col min="4634" max="4634" width="9.5703125" style="1" customWidth="1"/>
    <col min="4635" max="4635" width="9.140625" style="1"/>
    <col min="4636" max="4636" width="16.7109375" style="1" customWidth="1"/>
    <col min="4637" max="4637" width="21.5703125" style="1" customWidth="1"/>
    <col min="4638" max="4638" width="17.7109375" style="1" customWidth="1"/>
    <col min="4639" max="4639" width="16.28515625" style="1" customWidth="1"/>
    <col min="4640" max="4864" width="9.140625" style="1"/>
    <col min="4865" max="4865" width="11.42578125" style="1" customWidth="1"/>
    <col min="4866" max="4866" width="35.28515625" style="1" customWidth="1"/>
    <col min="4867" max="4867" width="18" style="1" customWidth="1"/>
    <col min="4868" max="4868" width="23.42578125" style="1" customWidth="1"/>
    <col min="4869" max="4869" width="18.140625" style="1" customWidth="1"/>
    <col min="4870" max="4871" width="18.42578125" style="1" customWidth="1"/>
    <col min="4872" max="4872" width="33" style="1" customWidth="1"/>
    <col min="4873" max="4873" width="27.42578125" style="1" customWidth="1"/>
    <col min="4874" max="4877" width="22.7109375" style="1" customWidth="1"/>
    <col min="4878" max="4878" width="28" style="1" customWidth="1"/>
    <col min="4879" max="4880" width="22.7109375" style="1" customWidth="1"/>
    <col min="4881" max="4883" width="23.42578125" style="1" customWidth="1"/>
    <col min="4884" max="4884" width="22.5703125" style="1" customWidth="1"/>
    <col min="4885" max="4885" width="11.42578125" style="1" customWidth="1"/>
    <col min="4886" max="4886" width="9.140625" style="1"/>
    <col min="4887" max="4887" width="19.42578125" style="1" customWidth="1"/>
    <col min="4888" max="4888" width="20.28515625" style="1" customWidth="1"/>
    <col min="4889" max="4889" width="10" style="1" customWidth="1"/>
    <col min="4890" max="4890" width="9.5703125" style="1" customWidth="1"/>
    <col min="4891" max="4891" width="9.140625" style="1"/>
    <col min="4892" max="4892" width="16.7109375" style="1" customWidth="1"/>
    <col min="4893" max="4893" width="21.5703125" style="1" customWidth="1"/>
    <col min="4894" max="4894" width="17.7109375" style="1" customWidth="1"/>
    <col min="4895" max="4895" width="16.28515625" style="1" customWidth="1"/>
    <col min="4896" max="5120" width="9.140625" style="1"/>
    <col min="5121" max="5121" width="11.42578125" style="1" customWidth="1"/>
    <col min="5122" max="5122" width="35.28515625" style="1" customWidth="1"/>
    <col min="5123" max="5123" width="18" style="1" customWidth="1"/>
    <col min="5124" max="5124" width="23.42578125" style="1" customWidth="1"/>
    <col min="5125" max="5125" width="18.140625" style="1" customWidth="1"/>
    <col min="5126" max="5127" width="18.42578125" style="1" customWidth="1"/>
    <col min="5128" max="5128" width="33" style="1" customWidth="1"/>
    <col min="5129" max="5129" width="27.42578125" style="1" customWidth="1"/>
    <col min="5130" max="5133" width="22.7109375" style="1" customWidth="1"/>
    <col min="5134" max="5134" width="28" style="1" customWidth="1"/>
    <col min="5135" max="5136" width="22.7109375" style="1" customWidth="1"/>
    <col min="5137" max="5139" width="23.42578125" style="1" customWidth="1"/>
    <col min="5140" max="5140" width="22.5703125" style="1" customWidth="1"/>
    <col min="5141" max="5141" width="11.42578125" style="1" customWidth="1"/>
    <col min="5142" max="5142" width="9.140625" style="1"/>
    <col min="5143" max="5143" width="19.42578125" style="1" customWidth="1"/>
    <col min="5144" max="5144" width="20.28515625" style="1" customWidth="1"/>
    <col min="5145" max="5145" width="10" style="1" customWidth="1"/>
    <col min="5146" max="5146" width="9.5703125" style="1" customWidth="1"/>
    <col min="5147" max="5147" width="9.140625" style="1"/>
    <col min="5148" max="5148" width="16.7109375" style="1" customWidth="1"/>
    <col min="5149" max="5149" width="21.5703125" style="1" customWidth="1"/>
    <col min="5150" max="5150" width="17.7109375" style="1" customWidth="1"/>
    <col min="5151" max="5151" width="16.28515625" style="1" customWidth="1"/>
    <col min="5152" max="5376" width="9.140625" style="1"/>
    <col min="5377" max="5377" width="11.42578125" style="1" customWidth="1"/>
    <col min="5378" max="5378" width="35.28515625" style="1" customWidth="1"/>
    <col min="5379" max="5379" width="18" style="1" customWidth="1"/>
    <col min="5380" max="5380" width="23.42578125" style="1" customWidth="1"/>
    <col min="5381" max="5381" width="18.140625" style="1" customWidth="1"/>
    <col min="5382" max="5383" width="18.42578125" style="1" customWidth="1"/>
    <col min="5384" max="5384" width="33" style="1" customWidth="1"/>
    <col min="5385" max="5385" width="27.42578125" style="1" customWidth="1"/>
    <col min="5386" max="5389" width="22.7109375" style="1" customWidth="1"/>
    <col min="5390" max="5390" width="28" style="1" customWidth="1"/>
    <col min="5391" max="5392" width="22.7109375" style="1" customWidth="1"/>
    <col min="5393" max="5395" width="23.42578125" style="1" customWidth="1"/>
    <col min="5396" max="5396" width="22.5703125" style="1" customWidth="1"/>
    <col min="5397" max="5397" width="11.42578125" style="1" customWidth="1"/>
    <col min="5398" max="5398" width="9.140625" style="1"/>
    <col min="5399" max="5399" width="19.42578125" style="1" customWidth="1"/>
    <col min="5400" max="5400" width="20.28515625" style="1" customWidth="1"/>
    <col min="5401" max="5401" width="10" style="1" customWidth="1"/>
    <col min="5402" max="5402" width="9.5703125" style="1" customWidth="1"/>
    <col min="5403" max="5403" width="9.140625" style="1"/>
    <col min="5404" max="5404" width="16.7109375" style="1" customWidth="1"/>
    <col min="5405" max="5405" width="21.5703125" style="1" customWidth="1"/>
    <col min="5406" max="5406" width="17.7109375" style="1" customWidth="1"/>
    <col min="5407" max="5407" width="16.28515625" style="1" customWidth="1"/>
    <col min="5408" max="5632" width="9.140625" style="1"/>
    <col min="5633" max="5633" width="11.42578125" style="1" customWidth="1"/>
    <col min="5634" max="5634" width="35.28515625" style="1" customWidth="1"/>
    <col min="5635" max="5635" width="18" style="1" customWidth="1"/>
    <col min="5636" max="5636" width="23.42578125" style="1" customWidth="1"/>
    <col min="5637" max="5637" width="18.140625" style="1" customWidth="1"/>
    <col min="5638" max="5639" width="18.42578125" style="1" customWidth="1"/>
    <col min="5640" max="5640" width="33" style="1" customWidth="1"/>
    <col min="5641" max="5641" width="27.42578125" style="1" customWidth="1"/>
    <col min="5642" max="5645" width="22.7109375" style="1" customWidth="1"/>
    <col min="5646" max="5646" width="28" style="1" customWidth="1"/>
    <col min="5647" max="5648" width="22.7109375" style="1" customWidth="1"/>
    <col min="5649" max="5651" width="23.42578125" style="1" customWidth="1"/>
    <col min="5652" max="5652" width="22.5703125" style="1" customWidth="1"/>
    <col min="5653" max="5653" width="11.42578125" style="1" customWidth="1"/>
    <col min="5654" max="5654" width="9.140625" style="1"/>
    <col min="5655" max="5655" width="19.42578125" style="1" customWidth="1"/>
    <col min="5656" max="5656" width="20.28515625" style="1" customWidth="1"/>
    <col min="5657" max="5657" width="10" style="1" customWidth="1"/>
    <col min="5658" max="5658" width="9.5703125" style="1" customWidth="1"/>
    <col min="5659" max="5659" width="9.140625" style="1"/>
    <col min="5660" max="5660" width="16.7109375" style="1" customWidth="1"/>
    <col min="5661" max="5661" width="21.5703125" style="1" customWidth="1"/>
    <col min="5662" max="5662" width="17.7109375" style="1" customWidth="1"/>
    <col min="5663" max="5663" width="16.28515625" style="1" customWidth="1"/>
    <col min="5664" max="5888" width="9.140625" style="1"/>
    <col min="5889" max="5889" width="11.42578125" style="1" customWidth="1"/>
    <col min="5890" max="5890" width="35.28515625" style="1" customWidth="1"/>
    <col min="5891" max="5891" width="18" style="1" customWidth="1"/>
    <col min="5892" max="5892" width="23.42578125" style="1" customWidth="1"/>
    <col min="5893" max="5893" width="18.140625" style="1" customWidth="1"/>
    <col min="5894" max="5895" width="18.42578125" style="1" customWidth="1"/>
    <col min="5896" max="5896" width="33" style="1" customWidth="1"/>
    <col min="5897" max="5897" width="27.42578125" style="1" customWidth="1"/>
    <col min="5898" max="5901" width="22.7109375" style="1" customWidth="1"/>
    <col min="5902" max="5902" width="28" style="1" customWidth="1"/>
    <col min="5903" max="5904" width="22.7109375" style="1" customWidth="1"/>
    <col min="5905" max="5907" width="23.42578125" style="1" customWidth="1"/>
    <col min="5908" max="5908" width="22.5703125" style="1" customWidth="1"/>
    <col min="5909" max="5909" width="11.42578125" style="1" customWidth="1"/>
    <col min="5910" max="5910" width="9.140625" style="1"/>
    <col min="5911" max="5911" width="19.42578125" style="1" customWidth="1"/>
    <col min="5912" max="5912" width="20.28515625" style="1" customWidth="1"/>
    <col min="5913" max="5913" width="10" style="1" customWidth="1"/>
    <col min="5914" max="5914" width="9.5703125" style="1" customWidth="1"/>
    <col min="5915" max="5915" width="9.140625" style="1"/>
    <col min="5916" max="5916" width="16.7109375" style="1" customWidth="1"/>
    <col min="5917" max="5917" width="21.5703125" style="1" customWidth="1"/>
    <col min="5918" max="5918" width="17.7109375" style="1" customWidth="1"/>
    <col min="5919" max="5919" width="16.28515625" style="1" customWidth="1"/>
    <col min="5920" max="6144" width="9.140625" style="1"/>
    <col min="6145" max="6145" width="11.42578125" style="1" customWidth="1"/>
    <col min="6146" max="6146" width="35.28515625" style="1" customWidth="1"/>
    <col min="6147" max="6147" width="18" style="1" customWidth="1"/>
    <col min="6148" max="6148" width="23.42578125" style="1" customWidth="1"/>
    <col min="6149" max="6149" width="18.140625" style="1" customWidth="1"/>
    <col min="6150" max="6151" width="18.42578125" style="1" customWidth="1"/>
    <col min="6152" max="6152" width="33" style="1" customWidth="1"/>
    <col min="6153" max="6153" width="27.42578125" style="1" customWidth="1"/>
    <col min="6154" max="6157" width="22.7109375" style="1" customWidth="1"/>
    <col min="6158" max="6158" width="28" style="1" customWidth="1"/>
    <col min="6159" max="6160" width="22.7109375" style="1" customWidth="1"/>
    <col min="6161" max="6163" width="23.42578125" style="1" customWidth="1"/>
    <col min="6164" max="6164" width="22.5703125" style="1" customWidth="1"/>
    <col min="6165" max="6165" width="11.42578125" style="1" customWidth="1"/>
    <col min="6166" max="6166" width="9.140625" style="1"/>
    <col min="6167" max="6167" width="19.42578125" style="1" customWidth="1"/>
    <col min="6168" max="6168" width="20.28515625" style="1" customWidth="1"/>
    <col min="6169" max="6169" width="10" style="1" customWidth="1"/>
    <col min="6170" max="6170" width="9.5703125" style="1" customWidth="1"/>
    <col min="6171" max="6171" width="9.140625" style="1"/>
    <col min="6172" max="6172" width="16.7109375" style="1" customWidth="1"/>
    <col min="6173" max="6173" width="21.5703125" style="1" customWidth="1"/>
    <col min="6174" max="6174" width="17.7109375" style="1" customWidth="1"/>
    <col min="6175" max="6175" width="16.28515625" style="1" customWidth="1"/>
    <col min="6176" max="6400" width="9.140625" style="1"/>
    <col min="6401" max="6401" width="11.42578125" style="1" customWidth="1"/>
    <col min="6402" max="6402" width="35.28515625" style="1" customWidth="1"/>
    <col min="6403" max="6403" width="18" style="1" customWidth="1"/>
    <col min="6404" max="6404" width="23.42578125" style="1" customWidth="1"/>
    <col min="6405" max="6405" width="18.140625" style="1" customWidth="1"/>
    <col min="6406" max="6407" width="18.42578125" style="1" customWidth="1"/>
    <col min="6408" max="6408" width="33" style="1" customWidth="1"/>
    <col min="6409" max="6409" width="27.42578125" style="1" customWidth="1"/>
    <col min="6410" max="6413" width="22.7109375" style="1" customWidth="1"/>
    <col min="6414" max="6414" width="28" style="1" customWidth="1"/>
    <col min="6415" max="6416" width="22.7109375" style="1" customWidth="1"/>
    <col min="6417" max="6419" width="23.42578125" style="1" customWidth="1"/>
    <col min="6420" max="6420" width="22.5703125" style="1" customWidth="1"/>
    <col min="6421" max="6421" width="11.42578125" style="1" customWidth="1"/>
    <col min="6422" max="6422" width="9.140625" style="1"/>
    <col min="6423" max="6423" width="19.42578125" style="1" customWidth="1"/>
    <col min="6424" max="6424" width="20.28515625" style="1" customWidth="1"/>
    <col min="6425" max="6425" width="10" style="1" customWidth="1"/>
    <col min="6426" max="6426" width="9.5703125" style="1" customWidth="1"/>
    <col min="6427" max="6427" width="9.140625" style="1"/>
    <col min="6428" max="6428" width="16.7109375" style="1" customWidth="1"/>
    <col min="6429" max="6429" width="21.5703125" style="1" customWidth="1"/>
    <col min="6430" max="6430" width="17.7109375" style="1" customWidth="1"/>
    <col min="6431" max="6431" width="16.28515625" style="1" customWidth="1"/>
    <col min="6432" max="6656" width="9.140625" style="1"/>
    <col min="6657" max="6657" width="11.42578125" style="1" customWidth="1"/>
    <col min="6658" max="6658" width="35.28515625" style="1" customWidth="1"/>
    <col min="6659" max="6659" width="18" style="1" customWidth="1"/>
    <col min="6660" max="6660" width="23.42578125" style="1" customWidth="1"/>
    <col min="6661" max="6661" width="18.140625" style="1" customWidth="1"/>
    <col min="6662" max="6663" width="18.42578125" style="1" customWidth="1"/>
    <col min="6664" max="6664" width="33" style="1" customWidth="1"/>
    <col min="6665" max="6665" width="27.42578125" style="1" customWidth="1"/>
    <col min="6666" max="6669" width="22.7109375" style="1" customWidth="1"/>
    <col min="6670" max="6670" width="28" style="1" customWidth="1"/>
    <col min="6671" max="6672" width="22.7109375" style="1" customWidth="1"/>
    <col min="6673" max="6675" width="23.42578125" style="1" customWidth="1"/>
    <col min="6676" max="6676" width="22.5703125" style="1" customWidth="1"/>
    <col min="6677" max="6677" width="11.42578125" style="1" customWidth="1"/>
    <col min="6678" max="6678" width="9.140625" style="1"/>
    <col min="6679" max="6679" width="19.42578125" style="1" customWidth="1"/>
    <col min="6680" max="6680" width="20.28515625" style="1" customWidth="1"/>
    <col min="6681" max="6681" width="10" style="1" customWidth="1"/>
    <col min="6682" max="6682" width="9.5703125" style="1" customWidth="1"/>
    <col min="6683" max="6683" width="9.140625" style="1"/>
    <col min="6684" max="6684" width="16.7109375" style="1" customWidth="1"/>
    <col min="6685" max="6685" width="21.5703125" style="1" customWidth="1"/>
    <col min="6686" max="6686" width="17.7109375" style="1" customWidth="1"/>
    <col min="6687" max="6687" width="16.28515625" style="1" customWidth="1"/>
    <col min="6688" max="6912" width="9.140625" style="1"/>
    <col min="6913" max="6913" width="11.42578125" style="1" customWidth="1"/>
    <col min="6914" max="6914" width="35.28515625" style="1" customWidth="1"/>
    <col min="6915" max="6915" width="18" style="1" customWidth="1"/>
    <col min="6916" max="6916" width="23.42578125" style="1" customWidth="1"/>
    <col min="6917" max="6917" width="18.140625" style="1" customWidth="1"/>
    <col min="6918" max="6919" width="18.42578125" style="1" customWidth="1"/>
    <col min="6920" max="6920" width="33" style="1" customWidth="1"/>
    <col min="6921" max="6921" width="27.42578125" style="1" customWidth="1"/>
    <col min="6922" max="6925" width="22.7109375" style="1" customWidth="1"/>
    <col min="6926" max="6926" width="28" style="1" customWidth="1"/>
    <col min="6927" max="6928" width="22.7109375" style="1" customWidth="1"/>
    <col min="6929" max="6931" width="23.42578125" style="1" customWidth="1"/>
    <col min="6932" max="6932" width="22.5703125" style="1" customWidth="1"/>
    <col min="6933" max="6933" width="11.42578125" style="1" customWidth="1"/>
    <col min="6934" max="6934" width="9.140625" style="1"/>
    <col min="6935" max="6935" width="19.42578125" style="1" customWidth="1"/>
    <col min="6936" max="6936" width="20.28515625" style="1" customWidth="1"/>
    <col min="6937" max="6937" width="10" style="1" customWidth="1"/>
    <col min="6938" max="6938" width="9.5703125" style="1" customWidth="1"/>
    <col min="6939" max="6939" width="9.140625" style="1"/>
    <col min="6940" max="6940" width="16.7109375" style="1" customWidth="1"/>
    <col min="6941" max="6941" width="21.5703125" style="1" customWidth="1"/>
    <col min="6942" max="6942" width="17.7109375" style="1" customWidth="1"/>
    <col min="6943" max="6943" width="16.28515625" style="1" customWidth="1"/>
    <col min="6944" max="7168" width="9.140625" style="1"/>
    <col min="7169" max="7169" width="11.42578125" style="1" customWidth="1"/>
    <col min="7170" max="7170" width="35.28515625" style="1" customWidth="1"/>
    <col min="7171" max="7171" width="18" style="1" customWidth="1"/>
    <col min="7172" max="7172" width="23.42578125" style="1" customWidth="1"/>
    <col min="7173" max="7173" width="18.140625" style="1" customWidth="1"/>
    <col min="7174" max="7175" width="18.42578125" style="1" customWidth="1"/>
    <col min="7176" max="7176" width="33" style="1" customWidth="1"/>
    <col min="7177" max="7177" width="27.42578125" style="1" customWidth="1"/>
    <col min="7178" max="7181" width="22.7109375" style="1" customWidth="1"/>
    <col min="7182" max="7182" width="28" style="1" customWidth="1"/>
    <col min="7183" max="7184" width="22.7109375" style="1" customWidth="1"/>
    <col min="7185" max="7187" width="23.42578125" style="1" customWidth="1"/>
    <col min="7188" max="7188" width="22.5703125" style="1" customWidth="1"/>
    <col min="7189" max="7189" width="11.42578125" style="1" customWidth="1"/>
    <col min="7190" max="7190" width="9.140625" style="1"/>
    <col min="7191" max="7191" width="19.42578125" style="1" customWidth="1"/>
    <col min="7192" max="7192" width="20.28515625" style="1" customWidth="1"/>
    <col min="7193" max="7193" width="10" style="1" customWidth="1"/>
    <col min="7194" max="7194" width="9.5703125" style="1" customWidth="1"/>
    <col min="7195" max="7195" width="9.140625" style="1"/>
    <col min="7196" max="7196" width="16.7109375" style="1" customWidth="1"/>
    <col min="7197" max="7197" width="21.5703125" style="1" customWidth="1"/>
    <col min="7198" max="7198" width="17.7109375" style="1" customWidth="1"/>
    <col min="7199" max="7199" width="16.28515625" style="1" customWidth="1"/>
    <col min="7200" max="7424" width="9.140625" style="1"/>
    <col min="7425" max="7425" width="11.42578125" style="1" customWidth="1"/>
    <col min="7426" max="7426" width="35.28515625" style="1" customWidth="1"/>
    <col min="7427" max="7427" width="18" style="1" customWidth="1"/>
    <col min="7428" max="7428" width="23.42578125" style="1" customWidth="1"/>
    <col min="7429" max="7429" width="18.140625" style="1" customWidth="1"/>
    <col min="7430" max="7431" width="18.42578125" style="1" customWidth="1"/>
    <col min="7432" max="7432" width="33" style="1" customWidth="1"/>
    <col min="7433" max="7433" width="27.42578125" style="1" customWidth="1"/>
    <col min="7434" max="7437" width="22.7109375" style="1" customWidth="1"/>
    <col min="7438" max="7438" width="28" style="1" customWidth="1"/>
    <col min="7439" max="7440" width="22.7109375" style="1" customWidth="1"/>
    <col min="7441" max="7443" width="23.42578125" style="1" customWidth="1"/>
    <col min="7444" max="7444" width="22.5703125" style="1" customWidth="1"/>
    <col min="7445" max="7445" width="11.42578125" style="1" customWidth="1"/>
    <col min="7446" max="7446" width="9.140625" style="1"/>
    <col min="7447" max="7447" width="19.42578125" style="1" customWidth="1"/>
    <col min="7448" max="7448" width="20.28515625" style="1" customWidth="1"/>
    <col min="7449" max="7449" width="10" style="1" customWidth="1"/>
    <col min="7450" max="7450" width="9.5703125" style="1" customWidth="1"/>
    <col min="7451" max="7451" width="9.140625" style="1"/>
    <col min="7452" max="7452" width="16.7109375" style="1" customWidth="1"/>
    <col min="7453" max="7453" width="21.5703125" style="1" customWidth="1"/>
    <col min="7454" max="7454" width="17.7109375" style="1" customWidth="1"/>
    <col min="7455" max="7455" width="16.28515625" style="1" customWidth="1"/>
    <col min="7456" max="7680" width="9.140625" style="1"/>
    <col min="7681" max="7681" width="11.42578125" style="1" customWidth="1"/>
    <col min="7682" max="7682" width="35.28515625" style="1" customWidth="1"/>
    <col min="7683" max="7683" width="18" style="1" customWidth="1"/>
    <col min="7684" max="7684" width="23.42578125" style="1" customWidth="1"/>
    <col min="7685" max="7685" width="18.140625" style="1" customWidth="1"/>
    <col min="7686" max="7687" width="18.42578125" style="1" customWidth="1"/>
    <col min="7688" max="7688" width="33" style="1" customWidth="1"/>
    <col min="7689" max="7689" width="27.42578125" style="1" customWidth="1"/>
    <col min="7690" max="7693" width="22.7109375" style="1" customWidth="1"/>
    <col min="7694" max="7694" width="28" style="1" customWidth="1"/>
    <col min="7695" max="7696" width="22.7109375" style="1" customWidth="1"/>
    <col min="7697" max="7699" width="23.42578125" style="1" customWidth="1"/>
    <col min="7700" max="7700" width="22.5703125" style="1" customWidth="1"/>
    <col min="7701" max="7701" width="11.42578125" style="1" customWidth="1"/>
    <col min="7702" max="7702" width="9.140625" style="1"/>
    <col min="7703" max="7703" width="19.42578125" style="1" customWidth="1"/>
    <col min="7704" max="7704" width="20.28515625" style="1" customWidth="1"/>
    <col min="7705" max="7705" width="10" style="1" customWidth="1"/>
    <col min="7706" max="7706" width="9.5703125" style="1" customWidth="1"/>
    <col min="7707" max="7707" width="9.140625" style="1"/>
    <col min="7708" max="7708" width="16.7109375" style="1" customWidth="1"/>
    <col min="7709" max="7709" width="21.5703125" style="1" customWidth="1"/>
    <col min="7710" max="7710" width="17.7109375" style="1" customWidth="1"/>
    <col min="7711" max="7711" width="16.28515625" style="1" customWidth="1"/>
    <col min="7712" max="7936" width="9.140625" style="1"/>
    <col min="7937" max="7937" width="11.42578125" style="1" customWidth="1"/>
    <col min="7938" max="7938" width="35.28515625" style="1" customWidth="1"/>
    <col min="7939" max="7939" width="18" style="1" customWidth="1"/>
    <col min="7940" max="7940" width="23.42578125" style="1" customWidth="1"/>
    <col min="7941" max="7941" width="18.140625" style="1" customWidth="1"/>
    <col min="7942" max="7943" width="18.42578125" style="1" customWidth="1"/>
    <col min="7944" max="7944" width="33" style="1" customWidth="1"/>
    <col min="7945" max="7945" width="27.42578125" style="1" customWidth="1"/>
    <col min="7946" max="7949" width="22.7109375" style="1" customWidth="1"/>
    <col min="7950" max="7950" width="28" style="1" customWidth="1"/>
    <col min="7951" max="7952" width="22.7109375" style="1" customWidth="1"/>
    <col min="7953" max="7955" width="23.42578125" style="1" customWidth="1"/>
    <col min="7956" max="7956" width="22.5703125" style="1" customWidth="1"/>
    <col min="7957" max="7957" width="11.42578125" style="1" customWidth="1"/>
    <col min="7958" max="7958" width="9.140625" style="1"/>
    <col min="7959" max="7959" width="19.42578125" style="1" customWidth="1"/>
    <col min="7960" max="7960" width="20.28515625" style="1" customWidth="1"/>
    <col min="7961" max="7961" width="10" style="1" customWidth="1"/>
    <col min="7962" max="7962" width="9.5703125" style="1" customWidth="1"/>
    <col min="7963" max="7963" width="9.140625" style="1"/>
    <col min="7964" max="7964" width="16.7109375" style="1" customWidth="1"/>
    <col min="7965" max="7965" width="21.5703125" style="1" customWidth="1"/>
    <col min="7966" max="7966" width="17.7109375" style="1" customWidth="1"/>
    <col min="7967" max="7967" width="16.28515625" style="1" customWidth="1"/>
    <col min="7968" max="8192" width="9.140625" style="1"/>
    <col min="8193" max="8193" width="11.42578125" style="1" customWidth="1"/>
    <col min="8194" max="8194" width="35.28515625" style="1" customWidth="1"/>
    <col min="8195" max="8195" width="18" style="1" customWidth="1"/>
    <col min="8196" max="8196" width="23.42578125" style="1" customWidth="1"/>
    <col min="8197" max="8197" width="18.140625" style="1" customWidth="1"/>
    <col min="8198" max="8199" width="18.42578125" style="1" customWidth="1"/>
    <col min="8200" max="8200" width="33" style="1" customWidth="1"/>
    <col min="8201" max="8201" width="27.42578125" style="1" customWidth="1"/>
    <col min="8202" max="8205" width="22.7109375" style="1" customWidth="1"/>
    <col min="8206" max="8206" width="28" style="1" customWidth="1"/>
    <col min="8207" max="8208" width="22.7109375" style="1" customWidth="1"/>
    <col min="8209" max="8211" width="23.42578125" style="1" customWidth="1"/>
    <col min="8212" max="8212" width="22.5703125" style="1" customWidth="1"/>
    <col min="8213" max="8213" width="11.42578125" style="1" customWidth="1"/>
    <col min="8214" max="8214" width="9.140625" style="1"/>
    <col min="8215" max="8215" width="19.42578125" style="1" customWidth="1"/>
    <col min="8216" max="8216" width="20.28515625" style="1" customWidth="1"/>
    <col min="8217" max="8217" width="10" style="1" customWidth="1"/>
    <col min="8218" max="8218" width="9.5703125" style="1" customWidth="1"/>
    <col min="8219" max="8219" width="9.140625" style="1"/>
    <col min="8220" max="8220" width="16.7109375" style="1" customWidth="1"/>
    <col min="8221" max="8221" width="21.5703125" style="1" customWidth="1"/>
    <col min="8222" max="8222" width="17.7109375" style="1" customWidth="1"/>
    <col min="8223" max="8223" width="16.28515625" style="1" customWidth="1"/>
    <col min="8224" max="8448" width="9.140625" style="1"/>
    <col min="8449" max="8449" width="11.42578125" style="1" customWidth="1"/>
    <col min="8450" max="8450" width="35.28515625" style="1" customWidth="1"/>
    <col min="8451" max="8451" width="18" style="1" customWidth="1"/>
    <col min="8452" max="8452" width="23.42578125" style="1" customWidth="1"/>
    <col min="8453" max="8453" width="18.140625" style="1" customWidth="1"/>
    <col min="8454" max="8455" width="18.42578125" style="1" customWidth="1"/>
    <col min="8456" max="8456" width="33" style="1" customWidth="1"/>
    <col min="8457" max="8457" width="27.42578125" style="1" customWidth="1"/>
    <col min="8458" max="8461" width="22.7109375" style="1" customWidth="1"/>
    <col min="8462" max="8462" width="28" style="1" customWidth="1"/>
    <col min="8463" max="8464" width="22.7109375" style="1" customWidth="1"/>
    <col min="8465" max="8467" width="23.42578125" style="1" customWidth="1"/>
    <col min="8468" max="8468" width="22.5703125" style="1" customWidth="1"/>
    <col min="8469" max="8469" width="11.42578125" style="1" customWidth="1"/>
    <col min="8470" max="8470" width="9.140625" style="1"/>
    <col min="8471" max="8471" width="19.42578125" style="1" customWidth="1"/>
    <col min="8472" max="8472" width="20.28515625" style="1" customWidth="1"/>
    <col min="8473" max="8473" width="10" style="1" customWidth="1"/>
    <col min="8474" max="8474" width="9.5703125" style="1" customWidth="1"/>
    <col min="8475" max="8475" width="9.140625" style="1"/>
    <col min="8476" max="8476" width="16.7109375" style="1" customWidth="1"/>
    <col min="8477" max="8477" width="21.5703125" style="1" customWidth="1"/>
    <col min="8478" max="8478" width="17.7109375" style="1" customWidth="1"/>
    <col min="8479" max="8479" width="16.28515625" style="1" customWidth="1"/>
    <col min="8480" max="8704" width="9.140625" style="1"/>
    <col min="8705" max="8705" width="11.42578125" style="1" customWidth="1"/>
    <col min="8706" max="8706" width="35.28515625" style="1" customWidth="1"/>
    <col min="8707" max="8707" width="18" style="1" customWidth="1"/>
    <col min="8708" max="8708" width="23.42578125" style="1" customWidth="1"/>
    <col min="8709" max="8709" width="18.140625" style="1" customWidth="1"/>
    <col min="8710" max="8711" width="18.42578125" style="1" customWidth="1"/>
    <col min="8712" max="8712" width="33" style="1" customWidth="1"/>
    <col min="8713" max="8713" width="27.42578125" style="1" customWidth="1"/>
    <col min="8714" max="8717" width="22.7109375" style="1" customWidth="1"/>
    <col min="8718" max="8718" width="28" style="1" customWidth="1"/>
    <col min="8719" max="8720" width="22.7109375" style="1" customWidth="1"/>
    <col min="8721" max="8723" width="23.42578125" style="1" customWidth="1"/>
    <col min="8724" max="8724" width="22.5703125" style="1" customWidth="1"/>
    <col min="8725" max="8725" width="11.42578125" style="1" customWidth="1"/>
    <col min="8726" max="8726" width="9.140625" style="1"/>
    <col min="8727" max="8727" width="19.42578125" style="1" customWidth="1"/>
    <col min="8728" max="8728" width="20.28515625" style="1" customWidth="1"/>
    <col min="8729" max="8729" width="10" style="1" customWidth="1"/>
    <col min="8730" max="8730" width="9.5703125" style="1" customWidth="1"/>
    <col min="8731" max="8731" width="9.140625" style="1"/>
    <col min="8732" max="8732" width="16.7109375" style="1" customWidth="1"/>
    <col min="8733" max="8733" width="21.5703125" style="1" customWidth="1"/>
    <col min="8734" max="8734" width="17.7109375" style="1" customWidth="1"/>
    <col min="8735" max="8735" width="16.28515625" style="1" customWidth="1"/>
    <col min="8736" max="8960" width="9.140625" style="1"/>
    <col min="8961" max="8961" width="11.42578125" style="1" customWidth="1"/>
    <col min="8962" max="8962" width="35.28515625" style="1" customWidth="1"/>
    <col min="8963" max="8963" width="18" style="1" customWidth="1"/>
    <col min="8964" max="8964" width="23.42578125" style="1" customWidth="1"/>
    <col min="8965" max="8965" width="18.140625" style="1" customWidth="1"/>
    <col min="8966" max="8967" width="18.42578125" style="1" customWidth="1"/>
    <col min="8968" max="8968" width="33" style="1" customWidth="1"/>
    <col min="8969" max="8969" width="27.42578125" style="1" customWidth="1"/>
    <col min="8970" max="8973" width="22.7109375" style="1" customWidth="1"/>
    <col min="8974" max="8974" width="28" style="1" customWidth="1"/>
    <col min="8975" max="8976" width="22.7109375" style="1" customWidth="1"/>
    <col min="8977" max="8979" width="23.42578125" style="1" customWidth="1"/>
    <col min="8980" max="8980" width="22.5703125" style="1" customWidth="1"/>
    <col min="8981" max="8981" width="11.42578125" style="1" customWidth="1"/>
    <col min="8982" max="8982" width="9.140625" style="1"/>
    <col min="8983" max="8983" width="19.42578125" style="1" customWidth="1"/>
    <col min="8984" max="8984" width="20.28515625" style="1" customWidth="1"/>
    <col min="8985" max="8985" width="10" style="1" customWidth="1"/>
    <col min="8986" max="8986" width="9.5703125" style="1" customWidth="1"/>
    <col min="8987" max="8987" width="9.140625" style="1"/>
    <col min="8988" max="8988" width="16.7109375" style="1" customWidth="1"/>
    <col min="8989" max="8989" width="21.5703125" style="1" customWidth="1"/>
    <col min="8990" max="8990" width="17.7109375" style="1" customWidth="1"/>
    <col min="8991" max="8991" width="16.28515625" style="1" customWidth="1"/>
    <col min="8992" max="9216" width="9.140625" style="1"/>
    <col min="9217" max="9217" width="11.42578125" style="1" customWidth="1"/>
    <col min="9218" max="9218" width="35.28515625" style="1" customWidth="1"/>
    <col min="9219" max="9219" width="18" style="1" customWidth="1"/>
    <col min="9220" max="9220" width="23.42578125" style="1" customWidth="1"/>
    <col min="9221" max="9221" width="18.140625" style="1" customWidth="1"/>
    <col min="9222" max="9223" width="18.42578125" style="1" customWidth="1"/>
    <col min="9224" max="9224" width="33" style="1" customWidth="1"/>
    <col min="9225" max="9225" width="27.42578125" style="1" customWidth="1"/>
    <col min="9226" max="9229" width="22.7109375" style="1" customWidth="1"/>
    <col min="9230" max="9230" width="28" style="1" customWidth="1"/>
    <col min="9231" max="9232" width="22.7109375" style="1" customWidth="1"/>
    <col min="9233" max="9235" width="23.42578125" style="1" customWidth="1"/>
    <col min="9236" max="9236" width="22.5703125" style="1" customWidth="1"/>
    <col min="9237" max="9237" width="11.42578125" style="1" customWidth="1"/>
    <col min="9238" max="9238" width="9.140625" style="1"/>
    <col min="9239" max="9239" width="19.42578125" style="1" customWidth="1"/>
    <col min="9240" max="9240" width="20.28515625" style="1" customWidth="1"/>
    <col min="9241" max="9241" width="10" style="1" customWidth="1"/>
    <col min="9242" max="9242" width="9.5703125" style="1" customWidth="1"/>
    <col min="9243" max="9243" width="9.140625" style="1"/>
    <col min="9244" max="9244" width="16.7109375" style="1" customWidth="1"/>
    <col min="9245" max="9245" width="21.5703125" style="1" customWidth="1"/>
    <col min="9246" max="9246" width="17.7109375" style="1" customWidth="1"/>
    <col min="9247" max="9247" width="16.28515625" style="1" customWidth="1"/>
    <col min="9248" max="9472" width="9.140625" style="1"/>
    <col min="9473" max="9473" width="11.42578125" style="1" customWidth="1"/>
    <col min="9474" max="9474" width="35.28515625" style="1" customWidth="1"/>
    <col min="9475" max="9475" width="18" style="1" customWidth="1"/>
    <col min="9476" max="9476" width="23.42578125" style="1" customWidth="1"/>
    <col min="9477" max="9477" width="18.140625" style="1" customWidth="1"/>
    <col min="9478" max="9479" width="18.42578125" style="1" customWidth="1"/>
    <col min="9480" max="9480" width="33" style="1" customWidth="1"/>
    <col min="9481" max="9481" width="27.42578125" style="1" customWidth="1"/>
    <col min="9482" max="9485" width="22.7109375" style="1" customWidth="1"/>
    <col min="9486" max="9486" width="28" style="1" customWidth="1"/>
    <col min="9487" max="9488" width="22.7109375" style="1" customWidth="1"/>
    <col min="9489" max="9491" width="23.42578125" style="1" customWidth="1"/>
    <col min="9492" max="9492" width="22.5703125" style="1" customWidth="1"/>
    <col min="9493" max="9493" width="11.42578125" style="1" customWidth="1"/>
    <col min="9494" max="9494" width="9.140625" style="1"/>
    <col min="9495" max="9495" width="19.42578125" style="1" customWidth="1"/>
    <col min="9496" max="9496" width="20.28515625" style="1" customWidth="1"/>
    <col min="9497" max="9497" width="10" style="1" customWidth="1"/>
    <col min="9498" max="9498" width="9.5703125" style="1" customWidth="1"/>
    <col min="9499" max="9499" width="9.140625" style="1"/>
    <col min="9500" max="9500" width="16.7109375" style="1" customWidth="1"/>
    <col min="9501" max="9501" width="21.5703125" style="1" customWidth="1"/>
    <col min="9502" max="9502" width="17.7109375" style="1" customWidth="1"/>
    <col min="9503" max="9503" width="16.28515625" style="1" customWidth="1"/>
    <col min="9504" max="9728" width="9.140625" style="1"/>
    <col min="9729" max="9729" width="11.42578125" style="1" customWidth="1"/>
    <col min="9730" max="9730" width="35.28515625" style="1" customWidth="1"/>
    <col min="9731" max="9731" width="18" style="1" customWidth="1"/>
    <col min="9732" max="9732" width="23.42578125" style="1" customWidth="1"/>
    <col min="9733" max="9733" width="18.140625" style="1" customWidth="1"/>
    <col min="9734" max="9735" width="18.42578125" style="1" customWidth="1"/>
    <col min="9736" max="9736" width="33" style="1" customWidth="1"/>
    <col min="9737" max="9737" width="27.42578125" style="1" customWidth="1"/>
    <col min="9738" max="9741" width="22.7109375" style="1" customWidth="1"/>
    <col min="9742" max="9742" width="28" style="1" customWidth="1"/>
    <col min="9743" max="9744" width="22.7109375" style="1" customWidth="1"/>
    <col min="9745" max="9747" width="23.42578125" style="1" customWidth="1"/>
    <col min="9748" max="9748" width="22.5703125" style="1" customWidth="1"/>
    <col min="9749" max="9749" width="11.42578125" style="1" customWidth="1"/>
    <col min="9750" max="9750" width="9.140625" style="1"/>
    <col min="9751" max="9751" width="19.42578125" style="1" customWidth="1"/>
    <col min="9752" max="9752" width="20.28515625" style="1" customWidth="1"/>
    <col min="9753" max="9753" width="10" style="1" customWidth="1"/>
    <col min="9754" max="9754" width="9.5703125" style="1" customWidth="1"/>
    <col min="9755" max="9755" width="9.140625" style="1"/>
    <col min="9756" max="9756" width="16.7109375" style="1" customWidth="1"/>
    <col min="9757" max="9757" width="21.5703125" style="1" customWidth="1"/>
    <col min="9758" max="9758" width="17.7109375" style="1" customWidth="1"/>
    <col min="9759" max="9759" width="16.28515625" style="1" customWidth="1"/>
    <col min="9760" max="9984" width="9.140625" style="1"/>
    <col min="9985" max="9985" width="11.42578125" style="1" customWidth="1"/>
    <col min="9986" max="9986" width="35.28515625" style="1" customWidth="1"/>
    <col min="9987" max="9987" width="18" style="1" customWidth="1"/>
    <col min="9988" max="9988" width="23.42578125" style="1" customWidth="1"/>
    <col min="9989" max="9989" width="18.140625" style="1" customWidth="1"/>
    <col min="9990" max="9991" width="18.42578125" style="1" customWidth="1"/>
    <col min="9992" max="9992" width="33" style="1" customWidth="1"/>
    <col min="9993" max="9993" width="27.42578125" style="1" customWidth="1"/>
    <col min="9994" max="9997" width="22.7109375" style="1" customWidth="1"/>
    <col min="9998" max="9998" width="28" style="1" customWidth="1"/>
    <col min="9999" max="10000" width="22.7109375" style="1" customWidth="1"/>
    <col min="10001" max="10003" width="23.42578125" style="1" customWidth="1"/>
    <col min="10004" max="10004" width="22.5703125" style="1" customWidth="1"/>
    <col min="10005" max="10005" width="11.42578125" style="1" customWidth="1"/>
    <col min="10006" max="10006" width="9.140625" style="1"/>
    <col min="10007" max="10007" width="19.42578125" style="1" customWidth="1"/>
    <col min="10008" max="10008" width="20.28515625" style="1" customWidth="1"/>
    <col min="10009" max="10009" width="10" style="1" customWidth="1"/>
    <col min="10010" max="10010" width="9.5703125" style="1" customWidth="1"/>
    <col min="10011" max="10011" width="9.140625" style="1"/>
    <col min="10012" max="10012" width="16.7109375" style="1" customWidth="1"/>
    <col min="10013" max="10013" width="21.5703125" style="1" customWidth="1"/>
    <col min="10014" max="10014" width="17.7109375" style="1" customWidth="1"/>
    <col min="10015" max="10015" width="16.28515625" style="1" customWidth="1"/>
    <col min="10016" max="10240" width="9.140625" style="1"/>
    <col min="10241" max="10241" width="11.42578125" style="1" customWidth="1"/>
    <col min="10242" max="10242" width="35.28515625" style="1" customWidth="1"/>
    <col min="10243" max="10243" width="18" style="1" customWidth="1"/>
    <col min="10244" max="10244" width="23.42578125" style="1" customWidth="1"/>
    <col min="10245" max="10245" width="18.140625" style="1" customWidth="1"/>
    <col min="10246" max="10247" width="18.42578125" style="1" customWidth="1"/>
    <col min="10248" max="10248" width="33" style="1" customWidth="1"/>
    <col min="10249" max="10249" width="27.42578125" style="1" customWidth="1"/>
    <col min="10250" max="10253" width="22.7109375" style="1" customWidth="1"/>
    <col min="10254" max="10254" width="28" style="1" customWidth="1"/>
    <col min="10255" max="10256" width="22.7109375" style="1" customWidth="1"/>
    <col min="10257" max="10259" width="23.42578125" style="1" customWidth="1"/>
    <col min="10260" max="10260" width="22.5703125" style="1" customWidth="1"/>
    <col min="10261" max="10261" width="11.42578125" style="1" customWidth="1"/>
    <col min="10262" max="10262" width="9.140625" style="1"/>
    <col min="10263" max="10263" width="19.42578125" style="1" customWidth="1"/>
    <col min="10264" max="10264" width="20.28515625" style="1" customWidth="1"/>
    <col min="10265" max="10265" width="10" style="1" customWidth="1"/>
    <col min="10266" max="10266" width="9.5703125" style="1" customWidth="1"/>
    <col min="10267" max="10267" width="9.140625" style="1"/>
    <col min="10268" max="10268" width="16.7109375" style="1" customWidth="1"/>
    <col min="10269" max="10269" width="21.5703125" style="1" customWidth="1"/>
    <col min="10270" max="10270" width="17.7109375" style="1" customWidth="1"/>
    <col min="10271" max="10271" width="16.28515625" style="1" customWidth="1"/>
    <col min="10272" max="10496" width="9.140625" style="1"/>
    <col min="10497" max="10497" width="11.42578125" style="1" customWidth="1"/>
    <col min="10498" max="10498" width="35.28515625" style="1" customWidth="1"/>
    <col min="10499" max="10499" width="18" style="1" customWidth="1"/>
    <col min="10500" max="10500" width="23.42578125" style="1" customWidth="1"/>
    <col min="10501" max="10501" width="18.140625" style="1" customWidth="1"/>
    <col min="10502" max="10503" width="18.42578125" style="1" customWidth="1"/>
    <col min="10504" max="10504" width="33" style="1" customWidth="1"/>
    <col min="10505" max="10505" width="27.42578125" style="1" customWidth="1"/>
    <col min="10506" max="10509" width="22.7109375" style="1" customWidth="1"/>
    <col min="10510" max="10510" width="28" style="1" customWidth="1"/>
    <col min="10511" max="10512" width="22.7109375" style="1" customWidth="1"/>
    <col min="10513" max="10515" width="23.42578125" style="1" customWidth="1"/>
    <col min="10516" max="10516" width="22.5703125" style="1" customWidth="1"/>
    <col min="10517" max="10517" width="11.42578125" style="1" customWidth="1"/>
    <col min="10518" max="10518" width="9.140625" style="1"/>
    <col min="10519" max="10519" width="19.42578125" style="1" customWidth="1"/>
    <col min="10520" max="10520" width="20.28515625" style="1" customWidth="1"/>
    <col min="10521" max="10521" width="10" style="1" customWidth="1"/>
    <col min="10522" max="10522" width="9.5703125" style="1" customWidth="1"/>
    <col min="10523" max="10523" width="9.140625" style="1"/>
    <col min="10524" max="10524" width="16.7109375" style="1" customWidth="1"/>
    <col min="10525" max="10525" width="21.5703125" style="1" customWidth="1"/>
    <col min="10526" max="10526" width="17.7109375" style="1" customWidth="1"/>
    <col min="10527" max="10527" width="16.28515625" style="1" customWidth="1"/>
    <col min="10528" max="10752" width="9.140625" style="1"/>
    <col min="10753" max="10753" width="11.42578125" style="1" customWidth="1"/>
    <col min="10754" max="10754" width="35.28515625" style="1" customWidth="1"/>
    <col min="10755" max="10755" width="18" style="1" customWidth="1"/>
    <col min="10756" max="10756" width="23.42578125" style="1" customWidth="1"/>
    <col min="10757" max="10757" width="18.140625" style="1" customWidth="1"/>
    <col min="10758" max="10759" width="18.42578125" style="1" customWidth="1"/>
    <col min="10760" max="10760" width="33" style="1" customWidth="1"/>
    <col min="10761" max="10761" width="27.42578125" style="1" customWidth="1"/>
    <col min="10762" max="10765" width="22.7109375" style="1" customWidth="1"/>
    <col min="10766" max="10766" width="28" style="1" customWidth="1"/>
    <col min="10767" max="10768" width="22.7109375" style="1" customWidth="1"/>
    <col min="10769" max="10771" width="23.42578125" style="1" customWidth="1"/>
    <col min="10772" max="10772" width="22.5703125" style="1" customWidth="1"/>
    <col min="10773" max="10773" width="11.42578125" style="1" customWidth="1"/>
    <col min="10774" max="10774" width="9.140625" style="1"/>
    <col min="10775" max="10775" width="19.42578125" style="1" customWidth="1"/>
    <col min="10776" max="10776" width="20.28515625" style="1" customWidth="1"/>
    <col min="10777" max="10777" width="10" style="1" customWidth="1"/>
    <col min="10778" max="10778" width="9.5703125" style="1" customWidth="1"/>
    <col min="10779" max="10779" width="9.140625" style="1"/>
    <col min="10780" max="10780" width="16.7109375" style="1" customWidth="1"/>
    <col min="10781" max="10781" width="21.5703125" style="1" customWidth="1"/>
    <col min="10782" max="10782" width="17.7109375" style="1" customWidth="1"/>
    <col min="10783" max="10783" width="16.28515625" style="1" customWidth="1"/>
    <col min="10784" max="11008" width="9.140625" style="1"/>
    <col min="11009" max="11009" width="11.42578125" style="1" customWidth="1"/>
    <col min="11010" max="11010" width="35.28515625" style="1" customWidth="1"/>
    <col min="11011" max="11011" width="18" style="1" customWidth="1"/>
    <col min="11012" max="11012" width="23.42578125" style="1" customWidth="1"/>
    <col min="11013" max="11013" width="18.140625" style="1" customWidth="1"/>
    <col min="11014" max="11015" width="18.42578125" style="1" customWidth="1"/>
    <col min="11016" max="11016" width="33" style="1" customWidth="1"/>
    <col min="11017" max="11017" width="27.42578125" style="1" customWidth="1"/>
    <col min="11018" max="11021" width="22.7109375" style="1" customWidth="1"/>
    <col min="11022" max="11022" width="28" style="1" customWidth="1"/>
    <col min="11023" max="11024" width="22.7109375" style="1" customWidth="1"/>
    <col min="11025" max="11027" width="23.42578125" style="1" customWidth="1"/>
    <col min="11028" max="11028" width="22.5703125" style="1" customWidth="1"/>
    <col min="11029" max="11029" width="11.42578125" style="1" customWidth="1"/>
    <col min="11030" max="11030" width="9.140625" style="1"/>
    <col min="11031" max="11031" width="19.42578125" style="1" customWidth="1"/>
    <col min="11032" max="11032" width="20.28515625" style="1" customWidth="1"/>
    <col min="11033" max="11033" width="10" style="1" customWidth="1"/>
    <col min="11034" max="11034" width="9.5703125" style="1" customWidth="1"/>
    <col min="11035" max="11035" width="9.140625" style="1"/>
    <col min="11036" max="11036" width="16.7109375" style="1" customWidth="1"/>
    <col min="11037" max="11037" width="21.5703125" style="1" customWidth="1"/>
    <col min="11038" max="11038" width="17.7109375" style="1" customWidth="1"/>
    <col min="11039" max="11039" width="16.28515625" style="1" customWidth="1"/>
    <col min="11040" max="11264" width="9.140625" style="1"/>
    <col min="11265" max="11265" width="11.42578125" style="1" customWidth="1"/>
    <col min="11266" max="11266" width="35.28515625" style="1" customWidth="1"/>
    <col min="11267" max="11267" width="18" style="1" customWidth="1"/>
    <col min="11268" max="11268" width="23.42578125" style="1" customWidth="1"/>
    <col min="11269" max="11269" width="18.140625" style="1" customWidth="1"/>
    <col min="11270" max="11271" width="18.42578125" style="1" customWidth="1"/>
    <col min="11272" max="11272" width="33" style="1" customWidth="1"/>
    <col min="11273" max="11273" width="27.42578125" style="1" customWidth="1"/>
    <col min="11274" max="11277" width="22.7109375" style="1" customWidth="1"/>
    <col min="11278" max="11278" width="28" style="1" customWidth="1"/>
    <col min="11279" max="11280" width="22.7109375" style="1" customWidth="1"/>
    <col min="11281" max="11283" width="23.42578125" style="1" customWidth="1"/>
    <col min="11284" max="11284" width="22.5703125" style="1" customWidth="1"/>
    <col min="11285" max="11285" width="11.42578125" style="1" customWidth="1"/>
    <col min="11286" max="11286" width="9.140625" style="1"/>
    <col min="11287" max="11287" width="19.42578125" style="1" customWidth="1"/>
    <col min="11288" max="11288" width="20.28515625" style="1" customWidth="1"/>
    <col min="11289" max="11289" width="10" style="1" customWidth="1"/>
    <col min="11290" max="11290" width="9.5703125" style="1" customWidth="1"/>
    <col min="11291" max="11291" width="9.140625" style="1"/>
    <col min="11292" max="11292" width="16.7109375" style="1" customWidth="1"/>
    <col min="11293" max="11293" width="21.5703125" style="1" customWidth="1"/>
    <col min="11294" max="11294" width="17.7109375" style="1" customWidth="1"/>
    <col min="11295" max="11295" width="16.28515625" style="1" customWidth="1"/>
    <col min="11296" max="11520" width="9.140625" style="1"/>
    <col min="11521" max="11521" width="11.42578125" style="1" customWidth="1"/>
    <col min="11522" max="11522" width="35.28515625" style="1" customWidth="1"/>
    <col min="11523" max="11523" width="18" style="1" customWidth="1"/>
    <col min="11524" max="11524" width="23.42578125" style="1" customWidth="1"/>
    <col min="11525" max="11525" width="18.140625" style="1" customWidth="1"/>
    <col min="11526" max="11527" width="18.42578125" style="1" customWidth="1"/>
    <col min="11528" max="11528" width="33" style="1" customWidth="1"/>
    <col min="11529" max="11529" width="27.42578125" style="1" customWidth="1"/>
    <col min="11530" max="11533" width="22.7109375" style="1" customWidth="1"/>
    <col min="11534" max="11534" width="28" style="1" customWidth="1"/>
    <col min="11535" max="11536" width="22.7109375" style="1" customWidth="1"/>
    <col min="11537" max="11539" width="23.42578125" style="1" customWidth="1"/>
    <col min="11540" max="11540" width="22.5703125" style="1" customWidth="1"/>
    <col min="11541" max="11541" width="11.42578125" style="1" customWidth="1"/>
    <col min="11542" max="11542" width="9.140625" style="1"/>
    <col min="11543" max="11543" width="19.42578125" style="1" customWidth="1"/>
    <col min="11544" max="11544" width="20.28515625" style="1" customWidth="1"/>
    <col min="11545" max="11545" width="10" style="1" customWidth="1"/>
    <col min="11546" max="11546" width="9.5703125" style="1" customWidth="1"/>
    <col min="11547" max="11547" width="9.140625" style="1"/>
    <col min="11548" max="11548" width="16.7109375" style="1" customWidth="1"/>
    <col min="11549" max="11549" width="21.5703125" style="1" customWidth="1"/>
    <col min="11550" max="11550" width="17.7109375" style="1" customWidth="1"/>
    <col min="11551" max="11551" width="16.28515625" style="1" customWidth="1"/>
    <col min="11552" max="11776" width="9.140625" style="1"/>
    <col min="11777" max="11777" width="11.42578125" style="1" customWidth="1"/>
    <col min="11778" max="11778" width="35.28515625" style="1" customWidth="1"/>
    <col min="11779" max="11779" width="18" style="1" customWidth="1"/>
    <col min="11780" max="11780" width="23.42578125" style="1" customWidth="1"/>
    <col min="11781" max="11781" width="18.140625" style="1" customWidth="1"/>
    <col min="11782" max="11783" width="18.42578125" style="1" customWidth="1"/>
    <col min="11784" max="11784" width="33" style="1" customWidth="1"/>
    <col min="11785" max="11785" width="27.42578125" style="1" customWidth="1"/>
    <col min="11786" max="11789" width="22.7109375" style="1" customWidth="1"/>
    <col min="11790" max="11790" width="28" style="1" customWidth="1"/>
    <col min="11791" max="11792" width="22.7109375" style="1" customWidth="1"/>
    <col min="11793" max="11795" width="23.42578125" style="1" customWidth="1"/>
    <col min="11796" max="11796" width="22.5703125" style="1" customWidth="1"/>
    <col min="11797" max="11797" width="11.42578125" style="1" customWidth="1"/>
    <col min="11798" max="11798" width="9.140625" style="1"/>
    <col min="11799" max="11799" width="19.42578125" style="1" customWidth="1"/>
    <col min="11800" max="11800" width="20.28515625" style="1" customWidth="1"/>
    <col min="11801" max="11801" width="10" style="1" customWidth="1"/>
    <col min="11802" max="11802" width="9.5703125" style="1" customWidth="1"/>
    <col min="11803" max="11803" width="9.140625" style="1"/>
    <col min="11804" max="11804" width="16.7109375" style="1" customWidth="1"/>
    <col min="11805" max="11805" width="21.5703125" style="1" customWidth="1"/>
    <col min="11806" max="11806" width="17.7109375" style="1" customWidth="1"/>
    <col min="11807" max="11807" width="16.28515625" style="1" customWidth="1"/>
    <col min="11808" max="12032" width="9.140625" style="1"/>
    <col min="12033" max="12033" width="11.42578125" style="1" customWidth="1"/>
    <col min="12034" max="12034" width="35.28515625" style="1" customWidth="1"/>
    <col min="12035" max="12035" width="18" style="1" customWidth="1"/>
    <col min="12036" max="12036" width="23.42578125" style="1" customWidth="1"/>
    <col min="12037" max="12037" width="18.140625" style="1" customWidth="1"/>
    <col min="12038" max="12039" width="18.42578125" style="1" customWidth="1"/>
    <col min="12040" max="12040" width="33" style="1" customWidth="1"/>
    <col min="12041" max="12041" width="27.42578125" style="1" customWidth="1"/>
    <col min="12042" max="12045" width="22.7109375" style="1" customWidth="1"/>
    <col min="12046" max="12046" width="28" style="1" customWidth="1"/>
    <col min="12047" max="12048" width="22.7109375" style="1" customWidth="1"/>
    <col min="12049" max="12051" width="23.42578125" style="1" customWidth="1"/>
    <col min="12052" max="12052" width="22.5703125" style="1" customWidth="1"/>
    <col min="12053" max="12053" width="11.42578125" style="1" customWidth="1"/>
    <col min="12054" max="12054" width="9.140625" style="1"/>
    <col min="12055" max="12055" width="19.42578125" style="1" customWidth="1"/>
    <col min="12056" max="12056" width="20.28515625" style="1" customWidth="1"/>
    <col min="12057" max="12057" width="10" style="1" customWidth="1"/>
    <col min="12058" max="12058" width="9.5703125" style="1" customWidth="1"/>
    <col min="12059" max="12059" width="9.140625" style="1"/>
    <col min="12060" max="12060" width="16.7109375" style="1" customWidth="1"/>
    <col min="12061" max="12061" width="21.5703125" style="1" customWidth="1"/>
    <col min="12062" max="12062" width="17.7109375" style="1" customWidth="1"/>
    <col min="12063" max="12063" width="16.28515625" style="1" customWidth="1"/>
    <col min="12064" max="12288" width="9.140625" style="1"/>
    <col min="12289" max="12289" width="11.42578125" style="1" customWidth="1"/>
    <col min="12290" max="12290" width="35.28515625" style="1" customWidth="1"/>
    <col min="12291" max="12291" width="18" style="1" customWidth="1"/>
    <col min="12292" max="12292" width="23.42578125" style="1" customWidth="1"/>
    <col min="12293" max="12293" width="18.140625" style="1" customWidth="1"/>
    <col min="12294" max="12295" width="18.42578125" style="1" customWidth="1"/>
    <col min="12296" max="12296" width="33" style="1" customWidth="1"/>
    <col min="12297" max="12297" width="27.42578125" style="1" customWidth="1"/>
    <col min="12298" max="12301" width="22.7109375" style="1" customWidth="1"/>
    <col min="12302" max="12302" width="28" style="1" customWidth="1"/>
    <col min="12303" max="12304" width="22.7109375" style="1" customWidth="1"/>
    <col min="12305" max="12307" width="23.42578125" style="1" customWidth="1"/>
    <col min="12308" max="12308" width="22.5703125" style="1" customWidth="1"/>
    <col min="12309" max="12309" width="11.42578125" style="1" customWidth="1"/>
    <col min="12310" max="12310" width="9.140625" style="1"/>
    <col min="12311" max="12311" width="19.42578125" style="1" customWidth="1"/>
    <col min="12312" max="12312" width="20.28515625" style="1" customWidth="1"/>
    <col min="12313" max="12313" width="10" style="1" customWidth="1"/>
    <col min="12314" max="12314" width="9.5703125" style="1" customWidth="1"/>
    <col min="12315" max="12315" width="9.140625" style="1"/>
    <col min="12316" max="12316" width="16.7109375" style="1" customWidth="1"/>
    <col min="12317" max="12317" width="21.5703125" style="1" customWidth="1"/>
    <col min="12318" max="12318" width="17.7109375" style="1" customWidth="1"/>
    <col min="12319" max="12319" width="16.28515625" style="1" customWidth="1"/>
    <col min="12320" max="12544" width="9.140625" style="1"/>
    <col min="12545" max="12545" width="11.42578125" style="1" customWidth="1"/>
    <col min="12546" max="12546" width="35.28515625" style="1" customWidth="1"/>
    <col min="12547" max="12547" width="18" style="1" customWidth="1"/>
    <col min="12548" max="12548" width="23.42578125" style="1" customWidth="1"/>
    <col min="12549" max="12549" width="18.140625" style="1" customWidth="1"/>
    <col min="12550" max="12551" width="18.42578125" style="1" customWidth="1"/>
    <col min="12552" max="12552" width="33" style="1" customWidth="1"/>
    <col min="12553" max="12553" width="27.42578125" style="1" customWidth="1"/>
    <col min="12554" max="12557" width="22.7109375" style="1" customWidth="1"/>
    <col min="12558" max="12558" width="28" style="1" customWidth="1"/>
    <col min="12559" max="12560" width="22.7109375" style="1" customWidth="1"/>
    <col min="12561" max="12563" width="23.42578125" style="1" customWidth="1"/>
    <col min="12564" max="12564" width="22.5703125" style="1" customWidth="1"/>
    <col min="12565" max="12565" width="11.42578125" style="1" customWidth="1"/>
    <col min="12566" max="12566" width="9.140625" style="1"/>
    <col min="12567" max="12567" width="19.42578125" style="1" customWidth="1"/>
    <col min="12568" max="12568" width="20.28515625" style="1" customWidth="1"/>
    <col min="12569" max="12569" width="10" style="1" customWidth="1"/>
    <col min="12570" max="12570" width="9.5703125" style="1" customWidth="1"/>
    <col min="12571" max="12571" width="9.140625" style="1"/>
    <col min="12572" max="12572" width="16.7109375" style="1" customWidth="1"/>
    <col min="12573" max="12573" width="21.5703125" style="1" customWidth="1"/>
    <col min="12574" max="12574" width="17.7109375" style="1" customWidth="1"/>
    <col min="12575" max="12575" width="16.28515625" style="1" customWidth="1"/>
    <col min="12576" max="12800" width="9.140625" style="1"/>
    <col min="12801" max="12801" width="11.42578125" style="1" customWidth="1"/>
    <col min="12802" max="12802" width="35.28515625" style="1" customWidth="1"/>
    <col min="12803" max="12803" width="18" style="1" customWidth="1"/>
    <col min="12804" max="12804" width="23.42578125" style="1" customWidth="1"/>
    <col min="12805" max="12805" width="18.140625" style="1" customWidth="1"/>
    <col min="12806" max="12807" width="18.42578125" style="1" customWidth="1"/>
    <col min="12808" max="12808" width="33" style="1" customWidth="1"/>
    <col min="12809" max="12809" width="27.42578125" style="1" customWidth="1"/>
    <col min="12810" max="12813" width="22.7109375" style="1" customWidth="1"/>
    <col min="12814" max="12814" width="28" style="1" customWidth="1"/>
    <col min="12815" max="12816" width="22.7109375" style="1" customWidth="1"/>
    <col min="12817" max="12819" width="23.42578125" style="1" customWidth="1"/>
    <col min="12820" max="12820" width="22.5703125" style="1" customWidth="1"/>
    <col min="12821" max="12821" width="11.42578125" style="1" customWidth="1"/>
    <col min="12822" max="12822" width="9.140625" style="1"/>
    <col min="12823" max="12823" width="19.42578125" style="1" customWidth="1"/>
    <col min="12824" max="12824" width="20.28515625" style="1" customWidth="1"/>
    <col min="12825" max="12825" width="10" style="1" customWidth="1"/>
    <col min="12826" max="12826" width="9.5703125" style="1" customWidth="1"/>
    <col min="12827" max="12827" width="9.140625" style="1"/>
    <col min="12828" max="12828" width="16.7109375" style="1" customWidth="1"/>
    <col min="12829" max="12829" width="21.5703125" style="1" customWidth="1"/>
    <col min="12830" max="12830" width="17.7109375" style="1" customWidth="1"/>
    <col min="12831" max="12831" width="16.28515625" style="1" customWidth="1"/>
    <col min="12832" max="13056" width="9.140625" style="1"/>
    <col min="13057" max="13057" width="11.42578125" style="1" customWidth="1"/>
    <col min="13058" max="13058" width="35.28515625" style="1" customWidth="1"/>
    <col min="13059" max="13059" width="18" style="1" customWidth="1"/>
    <col min="13060" max="13060" width="23.42578125" style="1" customWidth="1"/>
    <col min="13061" max="13061" width="18.140625" style="1" customWidth="1"/>
    <col min="13062" max="13063" width="18.42578125" style="1" customWidth="1"/>
    <col min="13064" max="13064" width="33" style="1" customWidth="1"/>
    <col min="13065" max="13065" width="27.42578125" style="1" customWidth="1"/>
    <col min="13066" max="13069" width="22.7109375" style="1" customWidth="1"/>
    <col min="13070" max="13070" width="28" style="1" customWidth="1"/>
    <col min="13071" max="13072" width="22.7109375" style="1" customWidth="1"/>
    <col min="13073" max="13075" width="23.42578125" style="1" customWidth="1"/>
    <col min="13076" max="13076" width="22.5703125" style="1" customWidth="1"/>
    <col min="13077" max="13077" width="11.42578125" style="1" customWidth="1"/>
    <col min="13078" max="13078" width="9.140625" style="1"/>
    <col min="13079" max="13079" width="19.42578125" style="1" customWidth="1"/>
    <col min="13080" max="13080" width="20.28515625" style="1" customWidth="1"/>
    <col min="13081" max="13081" width="10" style="1" customWidth="1"/>
    <col min="13082" max="13082" width="9.5703125" style="1" customWidth="1"/>
    <col min="13083" max="13083" width="9.140625" style="1"/>
    <col min="13084" max="13084" width="16.7109375" style="1" customWidth="1"/>
    <col min="13085" max="13085" width="21.5703125" style="1" customWidth="1"/>
    <col min="13086" max="13086" width="17.7109375" style="1" customWidth="1"/>
    <col min="13087" max="13087" width="16.28515625" style="1" customWidth="1"/>
    <col min="13088" max="13312" width="9.140625" style="1"/>
    <col min="13313" max="13313" width="11.42578125" style="1" customWidth="1"/>
    <col min="13314" max="13314" width="35.28515625" style="1" customWidth="1"/>
    <col min="13315" max="13315" width="18" style="1" customWidth="1"/>
    <col min="13316" max="13316" width="23.42578125" style="1" customWidth="1"/>
    <col min="13317" max="13317" width="18.140625" style="1" customWidth="1"/>
    <col min="13318" max="13319" width="18.42578125" style="1" customWidth="1"/>
    <col min="13320" max="13320" width="33" style="1" customWidth="1"/>
    <col min="13321" max="13321" width="27.42578125" style="1" customWidth="1"/>
    <col min="13322" max="13325" width="22.7109375" style="1" customWidth="1"/>
    <col min="13326" max="13326" width="28" style="1" customWidth="1"/>
    <col min="13327" max="13328" width="22.7109375" style="1" customWidth="1"/>
    <col min="13329" max="13331" width="23.42578125" style="1" customWidth="1"/>
    <col min="13332" max="13332" width="22.5703125" style="1" customWidth="1"/>
    <col min="13333" max="13333" width="11.42578125" style="1" customWidth="1"/>
    <col min="13334" max="13334" width="9.140625" style="1"/>
    <col min="13335" max="13335" width="19.42578125" style="1" customWidth="1"/>
    <col min="13336" max="13336" width="20.28515625" style="1" customWidth="1"/>
    <col min="13337" max="13337" width="10" style="1" customWidth="1"/>
    <col min="13338" max="13338" width="9.5703125" style="1" customWidth="1"/>
    <col min="13339" max="13339" width="9.140625" style="1"/>
    <col min="13340" max="13340" width="16.7109375" style="1" customWidth="1"/>
    <col min="13341" max="13341" width="21.5703125" style="1" customWidth="1"/>
    <col min="13342" max="13342" width="17.7109375" style="1" customWidth="1"/>
    <col min="13343" max="13343" width="16.28515625" style="1" customWidth="1"/>
    <col min="13344" max="13568" width="9.140625" style="1"/>
    <col min="13569" max="13569" width="11.42578125" style="1" customWidth="1"/>
    <col min="13570" max="13570" width="35.28515625" style="1" customWidth="1"/>
    <col min="13571" max="13571" width="18" style="1" customWidth="1"/>
    <col min="13572" max="13572" width="23.42578125" style="1" customWidth="1"/>
    <col min="13573" max="13573" width="18.140625" style="1" customWidth="1"/>
    <col min="13574" max="13575" width="18.42578125" style="1" customWidth="1"/>
    <col min="13576" max="13576" width="33" style="1" customWidth="1"/>
    <col min="13577" max="13577" width="27.42578125" style="1" customWidth="1"/>
    <col min="13578" max="13581" width="22.7109375" style="1" customWidth="1"/>
    <col min="13582" max="13582" width="28" style="1" customWidth="1"/>
    <col min="13583" max="13584" width="22.7109375" style="1" customWidth="1"/>
    <col min="13585" max="13587" width="23.42578125" style="1" customWidth="1"/>
    <col min="13588" max="13588" width="22.5703125" style="1" customWidth="1"/>
    <col min="13589" max="13589" width="11.42578125" style="1" customWidth="1"/>
    <col min="13590" max="13590" width="9.140625" style="1"/>
    <col min="13591" max="13591" width="19.42578125" style="1" customWidth="1"/>
    <col min="13592" max="13592" width="20.28515625" style="1" customWidth="1"/>
    <col min="13593" max="13593" width="10" style="1" customWidth="1"/>
    <col min="13594" max="13594" width="9.5703125" style="1" customWidth="1"/>
    <col min="13595" max="13595" width="9.140625" style="1"/>
    <col min="13596" max="13596" width="16.7109375" style="1" customWidth="1"/>
    <col min="13597" max="13597" width="21.5703125" style="1" customWidth="1"/>
    <col min="13598" max="13598" width="17.7109375" style="1" customWidth="1"/>
    <col min="13599" max="13599" width="16.28515625" style="1" customWidth="1"/>
    <col min="13600" max="13824" width="9.140625" style="1"/>
    <col min="13825" max="13825" width="11.42578125" style="1" customWidth="1"/>
    <col min="13826" max="13826" width="35.28515625" style="1" customWidth="1"/>
    <col min="13827" max="13827" width="18" style="1" customWidth="1"/>
    <col min="13828" max="13828" width="23.42578125" style="1" customWidth="1"/>
    <col min="13829" max="13829" width="18.140625" style="1" customWidth="1"/>
    <col min="13830" max="13831" width="18.42578125" style="1" customWidth="1"/>
    <col min="13832" max="13832" width="33" style="1" customWidth="1"/>
    <col min="13833" max="13833" width="27.42578125" style="1" customWidth="1"/>
    <col min="13834" max="13837" width="22.7109375" style="1" customWidth="1"/>
    <col min="13838" max="13838" width="28" style="1" customWidth="1"/>
    <col min="13839" max="13840" width="22.7109375" style="1" customWidth="1"/>
    <col min="13841" max="13843" width="23.42578125" style="1" customWidth="1"/>
    <col min="13844" max="13844" width="22.5703125" style="1" customWidth="1"/>
    <col min="13845" max="13845" width="11.42578125" style="1" customWidth="1"/>
    <col min="13846" max="13846" width="9.140625" style="1"/>
    <col min="13847" max="13847" width="19.42578125" style="1" customWidth="1"/>
    <col min="13848" max="13848" width="20.28515625" style="1" customWidth="1"/>
    <col min="13849" max="13849" width="10" style="1" customWidth="1"/>
    <col min="13850" max="13850" width="9.5703125" style="1" customWidth="1"/>
    <col min="13851" max="13851" width="9.140625" style="1"/>
    <col min="13852" max="13852" width="16.7109375" style="1" customWidth="1"/>
    <col min="13853" max="13853" width="21.5703125" style="1" customWidth="1"/>
    <col min="13854" max="13854" width="17.7109375" style="1" customWidth="1"/>
    <col min="13855" max="13855" width="16.28515625" style="1" customWidth="1"/>
    <col min="13856" max="14080" width="9.140625" style="1"/>
    <col min="14081" max="14081" width="11.42578125" style="1" customWidth="1"/>
    <col min="14082" max="14082" width="35.28515625" style="1" customWidth="1"/>
    <col min="14083" max="14083" width="18" style="1" customWidth="1"/>
    <col min="14084" max="14084" width="23.42578125" style="1" customWidth="1"/>
    <col min="14085" max="14085" width="18.140625" style="1" customWidth="1"/>
    <col min="14086" max="14087" width="18.42578125" style="1" customWidth="1"/>
    <col min="14088" max="14088" width="33" style="1" customWidth="1"/>
    <col min="14089" max="14089" width="27.42578125" style="1" customWidth="1"/>
    <col min="14090" max="14093" width="22.7109375" style="1" customWidth="1"/>
    <col min="14094" max="14094" width="28" style="1" customWidth="1"/>
    <col min="14095" max="14096" width="22.7109375" style="1" customWidth="1"/>
    <col min="14097" max="14099" width="23.42578125" style="1" customWidth="1"/>
    <col min="14100" max="14100" width="22.5703125" style="1" customWidth="1"/>
    <col min="14101" max="14101" width="11.42578125" style="1" customWidth="1"/>
    <col min="14102" max="14102" width="9.140625" style="1"/>
    <col min="14103" max="14103" width="19.42578125" style="1" customWidth="1"/>
    <col min="14104" max="14104" width="20.28515625" style="1" customWidth="1"/>
    <col min="14105" max="14105" width="10" style="1" customWidth="1"/>
    <col min="14106" max="14106" width="9.5703125" style="1" customWidth="1"/>
    <col min="14107" max="14107" width="9.140625" style="1"/>
    <col min="14108" max="14108" width="16.7109375" style="1" customWidth="1"/>
    <col min="14109" max="14109" width="21.5703125" style="1" customWidth="1"/>
    <col min="14110" max="14110" width="17.7109375" style="1" customWidth="1"/>
    <col min="14111" max="14111" width="16.28515625" style="1" customWidth="1"/>
    <col min="14112" max="14336" width="9.140625" style="1"/>
    <col min="14337" max="14337" width="11.42578125" style="1" customWidth="1"/>
    <col min="14338" max="14338" width="35.28515625" style="1" customWidth="1"/>
    <col min="14339" max="14339" width="18" style="1" customWidth="1"/>
    <col min="14340" max="14340" width="23.42578125" style="1" customWidth="1"/>
    <col min="14341" max="14341" width="18.140625" style="1" customWidth="1"/>
    <col min="14342" max="14343" width="18.42578125" style="1" customWidth="1"/>
    <col min="14344" max="14344" width="33" style="1" customWidth="1"/>
    <col min="14345" max="14345" width="27.42578125" style="1" customWidth="1"/>
    <col min="14346" max="14349" width="22.7109375" style="1" customWidth="1"/>
    <col min="14350" max="14350" width="28" style="1" customWidth="1"/>
    <col min="14351" max="14352" width="22.7109375" style="1" customWidth="1"/>
    <col min="14353" max="14355" width="23.42578125" style="1" customWidth="1"/>
    <col min="14356" max="14356" width="22.5703125" style="1" customWidth="1"/>
    <col min="14357" max="14357" width="11.42578125" style="1" customWidth="1"/>
    <col min="14358" max="14358" width="9.140625" style="1"/>
    <col min="14359" max="14359" width="19.42578125" style="1" customWidth="1"/>
    <col min="14360" max="14360" width="20.28515625" style="1" customWidth="1"/>
    <col min="14361" max="14361" width="10" style="1" customWidth="1"/>
    <col min="14362" max="14362" width="9.5703125" style="1" customWidth="1"/>
    <col min="14363" max="14363" width="9.140625" style="1"/>
    <col min="14364" max="14364" width="16.7109375" style="1" customWidth="1"/>
    <col min="14365" max="14365" width="21.5703125" style="1" customWidth="1"/>
    <col min="14366" max="14366" width="17.7109375" style="1" customWidth="1"/>
    <col min="14367" max="14367" width="16.28515625" style="1" customWidth="1"/>
    <col min="14368" max="14592" width="9.140625" style="1"/>
    <col min="14593" max="14593" width="11.42578125" style="1" customWidth="1"/>
    <col min="14594" max="14594" width="35.28515625" style="1" customWidth="1"/>
    <col min="14595" max="14595" width="18" style="1" customWidth="1"/>
    <col min="14596" max="14596" width="23.42578125" style="1" customWidth="1"/>
    <col min="14597" max="14597" width="18.140625" style="1" customWidth="1"/>
    <col min="14598" max="14599" width="18.42578125" style="1" customWidth="1"/>
    <col min="14600" max="14600" width="33" style="1" customWidth="1"/>
    <col min="14601" max="14601" width="27.42578125" style="1" customWidth="1"/>
    <col min="14602" max="14605" width="22.7109375" style="1" customWidth="1"/>
    <col min="14606" max="14606" width="28" style="1" customWidth="1"/>
    <col min="14607" max="14608" width="22.7109375" style="1" customWidth="1"/>
    <col min="14609" max="14611" width="23.42578125" style="1" customWidth="1"/>
    <col min="14612" max="14612" width="22.5703125" style="1" customWidth="1"/>
    <col min="14613" max="14613" width="11.42578125" style="1" customWidth="1"/>
    <col min="14614" max="14614" width="9.140625" style="1"/>
    <col min="14615" max="14615" width="19.42578125" style="1" customWidth="1"/>
    <col min="14616" max="14616" width="20.28515625" style="1" customWidth="1"/>
    <col min="14617" max="14617" width="10" style="1" customWidth="1"/>
    <col min="14618" max="14618" width="9.5703125" style="1" customWidth="1"/>
    <col min="14619" max="14619" width="9.140625" style="1"/>
    <col min="14620" max="14620" width="16.7109375" style="1" customWidth="1"/>
    <col min="14621" max="14621" width="21.5703125" style="1" customWidth="1"/>
    <col min="14622" max="14622" width="17.7109375" style="1" customWidth="1"/>
    <col min="14623" max="14623" width="16.28515625" style="1" customWidth="1"/>
    <col min="14624" max="14848" width="9.140625" style="1"/>
    <col min="14849" max="14849" width="11.42578125" style="1" customWidth="1"/>
    <col min="14850" max="14850" width="35.28515625" style="1" customWidth="1"/>
    <col min="14851" max="14851" width="18" style="1" customWidth="1"/>
    <col min="14852" max="14852" width="23.42578125" style="1" customWidth="1"/>
    <col min="14853" max="14853" width="18.140625" style="1" customWidth="1"/>
    <col min="14854" max="14855" width="18.42578125" style="1" customWidth="1"/>
    <col min="14856" max="14856" width="33" style="1" customWidth="1"/>
    <col min="14857" max="14857" width="27.42578125" style="1" customWidth="1"/>
    <col min="14858" max="14861" width="22.7109375" style="1" customWidth="1"/>
    <col min="14862" max="14862" width="28" style="1" customWidth="1"/>
    <col min="14863" max="14864" width="22.7109375" style="1" customWidth="1"/>
    <col min="14865" max="14867" width="23.42578125" style="1" customWidth="1"/>
    <col min="14868" max="14868" width="22.5703125" style="1" customWidth="1"/>
    <col min="14869" max="14869" width="11.42578125" style="1" customWidth="1"/>
    <col min="14870" max="14870" width="9.140625" style="1"/>
    <col min="14871" max="14871" width="19.42578125" style="1" customWidth="1"/>
    <col min="14872" max="14872" width="20.28515625" style="1" customWidth="1"/>
    <col min="14873" max="14873" width="10" style="1" customWidth="1"/>
    <col min="14874" max="14874" width="9.5703125" style="1" customWidth="1"/>
    <col min="14875" max="14875" width="9.140625" style="1"/>
    <col min="14876" max="14876" width="16.7109375" style="1" customWidth="1"/>
    <col min="14877" max="14877" width="21.5703125" style="1" customWidth="1"/>
    <col min="14878" max="14878" width="17.7109375" style="1" customWidth="1"/>
    <col min="14879" max="14879" width="16.28515625" style="1" customWidth="1"/>
    <col min="14880" max="15104" width="9.140625" style="1"/>
    <col min="15105" max="15105" width="11.42578125" style="1" customWidth="1"/>
    <col min="15106" max="15106" width="35.28515625" style="1" customWidth="1"/>
    <col min="15107" max="15107" width="18" style="1" customWidth="1"/>
    <col min="15108" max="15108" width="23.42578125" style="1" customWidth="1"/>
    <col min="15109" max="15109" width="18.140625" style="1" customWidth="1"/>
    <col min="15110" max="15111" width="18.42578125" style="1" customWidth="1"/>
    <col min="15112" max="15112" width="33" style="1" customWidth="1"/>
    <col min="15113" max="15113" width="27.42578125" style="1" customWidth="1"/>
    <col min="15114" max="15117" width="22.7109375" style="1" customWidth="1"/>
    <col min="15118" max="15118" width="28" style="1" customWidth="1"/>
    <col min="15119" max="15120" width="22.7109375" style="1" customWidth="1"/>
    <col min="15121" max="15123" width="23.42578125" style="1" customWidth="1"/>
    <col min="15124" max="15124" width="22.5703125" style="1" customWidth="1"/>
    <col min="15125" max="15125" width="11.42578125" style="1" customWidth="1"/>
    <col min="15126" max="15126" width="9.140625" style="1"/>
    <col min="15127" max="15127" width="19.42578125" style="1" customWidth="1"/>
    <col min="15128" max="15128" width="20.28515625" style="1" customWidth="1"/>
    <col min="15129" max="15129" width="10" style="1" customWidth="1"/>
    <col min="15130" max="15130" width="9.5703125" style="1" customWidth="1"/>
    <col min="15131" max="15131" width="9.140625" style="1"/>
    <col min="15132" max="15132" width="16.7109375" style="1" customWidth="1"/>
    <col min="15133" max="15133" width="21.5703125" style="1" customWidth="1"/>
    <col min="15134" max="15134" width="17.7109375" style="1" customWidth="1"/>
    <col min="15135" max="15135" width="16.28515625" style="1" customWidth="1"/>
    <col min="15136" max="15360" width="9.140625" style="1"/>
    <col min="15361" max="15361" width="11.42578125" style="1" customWidth="1"/>
    <col min="15362" max="15362" width="35.28515625" style="1" customWidth="1"/>
    <col min="15363" max="15363" width="18" style="1" customWidth="1"/>
    <col min="15364" max="15364" width="23.42578125" style="1" customWidth="1"/>
    <col min="15365" max="15365" width="18.140625" style="1" customWidth="1"/>
    <col min="15366" max="15367" width="18.42578125" style="1" customWidth="1"/>
    <col min="15368" max="15368" width="33" style="1" customWidth="1"/>
    <col min="15369" max="15369" width="27.42578125" style="1" customWidth="1"/>
    <col min="15370" max="15373" width="22.7109375" style="1" customWidth="1"/>
    <col min="15374" max="15374" width="28" style="1" customWidth="1"/>
    <col min="15375" max="15376" width="22.7109375" style="1" customWidth="1"/>
    <col min="15377" max="15379" width="23.42578125" style="1" customWidth="1"/>
    <col min="15380" max="15380" width="22.5703125" style="1" customWidth="1"/>
    <col min="15381" max="15381" width="11.42578125" style="1" customWidth="1"/>
    <col min="15382" max="15382" width="9.140625" style="1"/>
    <col min="15383" max="15383" width="19.42578125" style="1" customWidth="1"/>
    <col min="15384" max="15384" width="20.28515625" style="1" customWidth="1"/>
    <col min="15385" max="15385" width="10" style="1" customWidth="1"/>
    <col min="15386" max="15386" width="9.5703125" style="1" customWidth="1"/>
    <col min="15387" max="15387" width="9.140625" style="1"/>
    <col min="15388" max="15388" width="16.7109375" style="1" customWidth="1"/>
    <col min="15389" max="15389" width="21.5703125" style="1" customWidth="1"/>
    <col min="15390" max="15390" width="17.7109375" style="1" customWidth="1"/>
    <col min="15391" max="15391" width="16.28515625" style="1" customWidth="1"/>
    <col min="15392" max="15616" width="9.140625" style="1"/>
    <col min="15617" max="15617" width="11.42578125" style="1" customWidth="1"/>
    <col min="15618" max="15618" width="35.28515625" style="1" customWidth="1"/>
    <col min="15619" max="15619" width="18" style="1" customWidth="1"/>
    <col min="15620" max="15620" width="23.42578125" style="1" customWidth="1"/>
    <col min="15621" max="15621" width="18.140625" style="1" customWidth="1"/>
    <col min="15622" max="15623" width="18.42578125" style="1" customWidth="1"/>
    <col min="15624" max="15624" width="33" style="1" customWidth="1"/>
    <col min="15625" max="15625" width="27.42578125" style="1" customWidth="1"/>
    <col min="15626" max="15629" width="22.7109375" style="1" customWidth="1"/>
    <col min="15630" max="15630" width="28" style="1" customWidth="1"/>
    <col min="15631" max="15632" width="22.7109375" style="1" customWidth="1"/>
    <col min="15633" max="15635" width="23.42578125" style="1" customWidth="1"/>
    <col min="15636" max="15636" width="22.5703125" style="1" customWidth="1"/>
    <col min="15637" max="15637" width="11.42578125" style="1" customWidth="1"/>
    <col min="15638" max="15638" width="9.140625" style="1"/>
    <col min="15639" max="15639" width="19.42578125" style="1" customWidth="1"/>
    <col min="15640" max="15640" width="20.28515625" style="1" customWidth="1"/>
    <col min="15641" max="15641" width="10" style="1" customWidth="1"/>
    <col min="15642" max="15642" width="9.5703125" style="1" customWidth="1"/>
    <col min="15643" max="15643" width="9.140625" style="1"/>
    <col min="15644" max="15644" width="16.7109375" style="1" customWidth="1"/>
    <col min="15645" max="15645" width="21.5703125" style="1" customWidth="1"/>
    <col min="15646" max="15646" width="17.7109375" style="1" customWidth="1"/>
    <col min="15647" max="15647" width="16.28515625" style="1" customWidth="1"/>
    <col min="15648" max="15872" width="9.140625" style="1"/>
    <col min="15873" max="15873" width="11.42578125" style="1" customWidth="1"/>
    <col min="15874" max="15874" width="35.28515625" style="1" customWidth="1"/>
    <col min="15875" max="15875" width="18" style="1" customWidth="1"/>
    <col min="15876" max="15876" width="23.42578125" style="1" customWidth="1"/>
    <col min="15877" max="15877" width="18.140625" style="1" customWidth="1"/>
    <col min="15878" max="15879" width="18.42578125" style="1" customWidth="1"/>
    <col min="15880" max="15880" width="33" style="1" customWidth="1"/>
    <col min="15881" max="15881" width="27.42578125" style="1" customWidth="1"/>
    <col min="15882" max="15885" width="22.7109375" style="1" customWidth="1"/>
    <col min="15886" max="15886" width="28" style="1" customWidth="1"/>
    <col min="15887" max="15888" width="22.7109375" style="1" customWidth="1"/>
    <col min="15889" max="15891" width="23.42578125" style="1" customWidth="1"/>
    <col min="15892" max="15892" width="22.5703125" style="1" customWidth="1"/>
    <col min="15893" max="15893" width="11.42578125" style="1" customWidth="1"/>
    <col min="15894" max="15894" width="9.140625" style="1"/>
    <col min="15895" max="15895" width="19.42578125" style="1" customWidth="1"/>
    <col min="15896" max="15896" width="20.28515625" style="1" customWidth="1"/>
    <col min="15897" max="15897" width="10" style="1" customWidth="1"/>
    <col min="15898" max="15898" width="9.5703125" style="1" customWidth="1"/>
    <col min="15899" max="15899" width="9.140625" style="1"/>
    <col min="15900" max="15900" width="16.7109375" style="1" customWidth="1"/>
    <col min="15901" max="15901" width="21.5703125" style="1" customWidth="1"/>
    <col min="15902" max="15902" width="17.7109375" style="1" customWidth="1"/>
    <col min="15903" max="15903" width="16.28515625" style="1" customWidth="1"/>
    <col min="15904" max="16128" width="9.140625" style="1"/>
    <col min="16129" max="16129" width="11.42578125" style="1" customWidth="1"/>
    <col min="16130" max="16130" width="35.28515625" style="1" customWidth="1"/>
    <col min="16131" max="16131" width="18" style="1" customWidth="1"/>
    <col min="16132" max="16132" width="23.42578125" style="1" customWidth="1"/>
    <col min="16133" max="16133" width="18.140625" style="1" customWidth="1"/>
    <col min="16134" max="16135" width="18.42578125" style="1" customWidth="1"/>
    <col min="16136" max="16136" width="33" style="1" customWidth="1"/>
    <col min="16137" max="16137" width="27.42578125" style="1" customWidth="1"/>
    <col min="16138" max="16141" width="22.7109375" style="1" customWidth="1"/>
    <col min="16142" max="16142" width="28" style="1" customWidth="1"/>
    <col min="16143" max="16144" width="22.7109375" style="1" customWidth="1"/>
    <col min="16145" max="16147" width="23.42578125" style="1" customWidth="1"/>
    <col min="16148" max="16148" width="22.5703125" style="1" customWidth="1"/>
    <col min="16149" max="16149" width="11.42578125" style="1" customWidth="1"/>
    <col min="16150" max="16150" width="9.140625" style="1"/>
    <col min="16151" max="16151" width="19.42578125" style="1" customWidth="1"/>
    <col min="16152" max="16152" width="20.28515625" style="1" customWidth="1"/>
    <col min="16153" max="16153" width="10" style="1" customWidth="1"/>
    <col min="16154" max="16154" width="9.5703125" style="1" customWidth="1"/>
    <col min="16155" max="16155" width="9.140625" style="1"/>
    <col min="16156" max="16156" width="16.7109375" style="1" customWidth="1"/>
    <col min="16157" max="16157" width="21.5703125" style="1" customWidth="1"/>
    <col min="16158" max="16158" width="17.7109375" style="1" customWidth="1"/>
    <col min="16159" max="16159" width="16.28515625" style="1" customWidth="1"/>
    <col min="16160" max="16384" width="9.140625" style="1"/>
  </cols>
  <sheetData>
    <row r="1" spans="1:34" s="9" customFormat="1" ht="11.25" x14ac:dyDescent="0.2">
      <c r="A1" s="303"/>
      <c r="N1" s="10" t="s">
        <v>559</v>
      </c>
      <c r="Q1" s="69"/>
      <c r="R1" s="69"/>
      <c r="S1" s="69"/>
      <c r="T1" s="68"/>
      <c r="U1" s="68"/>
      <c r="V1" s="68"/>
      <c r="W1" s="68"/>
      <c r="X1" s="68"/>
    </row>
    <row r="2" spans="1:34" s="9" customFormat="1" ht="11.25" x14ac:dyDescent="0.2">
      <c r="A2" s="303"/>
      <c r="N2" s="11" t="s">
        <v>1</v>
      </c>
      <c r="Q2" s="69"/>
      <c r="R2" s="69"/>
      <c r="S2" s="69"/>
      <c r="T2" s="68"/>
      <c r="U2" s="68"/>
      <c r="V2" s="68"/>
      <c r="W2" s="68"/>
      <c r="X2" s="68"/>
    </row>
    <row r="3" spans="1:34" s="9" customFormat="1" ht="11.25" x14ac:dyDescent="0.2">
      <c r="A3" s="304"/>
      <c r="N3" s="11" t="s">
        <v>51</v>
      </c>
      <c r="Q3" s="69"/>
      <c r="R3" s="69"/>
      <c r="S3" s="69"/>
      <c r="T3" s="68"/>
      <c r="U3" s="68"/>
      <c r="V3" s="68"/>
      <c r="W3" s="68"/>
      <c r="X3" s="68"/>
    </row>
    <row r="4" spans="1:34" s="8" customFormat="1" ht="16.5" customHeight="1" x14ac:dyDescent="0.25">
      <c r="A4" s="518" t="s">
        <v>560</v>
      </c>
      <c r="B4" s="518"/>
      <c r="C4" s="518"/>
      <c r="D4" s="518"/>
      <c r="E4" s="518"/>
      <c r="F4" s="518"/>
      <c r="G4" s="518"/>
      <c r="H4" s="518"/>
      <c r="I4" s="518"/>
      <c r="J4" s="518"/>
      <c r="K4" s="518"/>
      <c r="L4" s="518"/>
      <c r="M4" s="518"/>
      <c r="N4" s="518"/>
      <c r="Q4" s="72"/>
      <c r="R4" s="72"/>
      <c r="S4" s="72"/>
      <c r="T4" s="73"/>
      <c r="U4" s="73"/>
      <c r="V4" s="73"/>
      <c r="W4" s="73"/>
      <c r="X4" s="102"/>
    </row>
    <row r="5" spans="1:34" s="8" customFormat="1" ht="15.75" customHeight="1" x14ac:dyDescent="0.25">
      <c r="A5" s="519"/>
      <c r="B5" s="519"/>
      <c r="C5" s="519"/>
      <c r="D5" s="519"/>
      <c r="E5" s="519"/>
      <c r="F5" s="519"/>
      <c r="G5" s="519"/>
      <c r="H5" s="519"/>
      <c r="I5" s="519"/>
      <c r="J5" s="519"/>
      <c r="K5" s="519"/>
      <c r="L5" s="519"/>
      <c r="M5" s="519"/>
      <c r="N5" s="519"/>
      <c r="O5" s="305"/>
      <c r="P5" s="305"/>
      <c r="Q5" s="103"/>
      <c r="R5" s="103"/>
      <c r="S5" s="103"/>
      <c r="T5" s="103"/>
      <c r="U5" s="103"/>
      <c r="V5" s="103"/>
      <c r="W5" s="103"/>
      <c r="X5" s="103"/>
      <c r="Y5" s="305"/>
      <c r="Z5" s="305"/>
      <c r="AA5" s="305"/>
      <c r="AB5" s="305"/>
      <c r="AC5" s="305"/>
    </row>
    <row r="6" spans="1:34" s="8" customFormat="1" ht="15.75" customHeight="1" x14ac:dyDescent="0.25">
      <c r="A6" s="520" t="s">
        <v>800</v>
      </c>
      <c r="B6" s="520"/>
      <c r="C6" s="520"/>
      <c r="D6" s="520"/>
      <c r="E6" s="520"/>
      <c r="F6" s="520"/>
      <c r="G6" s="520"/>
      <c r="H6" s="520"/>
      <c r="I6" s="520"/>
      <c r="J6" s="520"/>
      <c r="K6" s="520"/>
      <c r="L6" s="520"/>
      <c r="M6" s="520"/>
      <c r="N6" s="520"/>
      <c r="O6" s="306"/>
      <c r="P6" s="306"/>
      <c r="Q6" s="74"/>
      <c r="R6" s="74"/>
      <c r="S6" s="74"/>
      <c r="T6" s="74"/>
      <c r="U6" s="74"/>
      <c r="V6" s="74"/>
      <c r="W6" s="74"/>
      <c r="X6" s="74"/>
      <c r="Y6" s="306"/>
      <c r="Z6" s="306"/>
      <c r="AA6" s="306"/>
      <c r="AB6" s="306"/>
      <c r="AC6" s="306"/>
      <c r="AD6" s="306"/>
      <c r="AE6" s="306"/>
      <c r="AF6" s="306"/>
      <c r="AG6" s="306"/>
      <c r="AH6" s="306"/>
    </row>
    <row r="7" spans="1:34" s="8" customFormat="1" ht="15.75" customHeight="1" x14ac:dyDescent="0.25">
      <c r="A7" s="521" t="s">
        <v>2</v>
      </c>
      <c r="B7" s="521"/>
      <c r="C7" s="521"/>
      <c r="D7" s="521"/>
      <c r="E7" s="521"/>
      <c r="F7" s="521"/>
      <c r="G7" s="521"/>
      <c r="H7" s="521"/>
      <c r="I7" s="521"/>
      <c r="J7" s="521"/>
      <c r="K7" s="521"/>
      <c r="L7" s="521"/>
      <c r="M7" s="521"/>
      <c r="N7" s="521"/>
      <c r="O7" s="307"/>
      <c r="P7" s="307"/>
      <c r="Q7" s="75"/>
      <c r="R7" s="75"/>
      <c r="S7" s="75"/>
      <c r="T7" s="75"/>
      <c r="U7" s="75"/>
      <c r="V7" s="75"/>
      <c r="W7" s="75"/>
      <c r="X7" s="75"/>
      <c r="Y7" s="307"/>
      <c r="Z7" s="307"/>
      <c r="AA7" s="307"/>
      <c r="AB7" s="307"/>
      <c r="AC7" s="307"/>
      <c r="AD7" s="307"/>
      <c r="AE7" s="307"/>
      <c r="AF7" s="307"/>
      <c r="AG7" s="307"/>
      <c r="AH7" s="307"/>
    </row>
    <row r="8" spans="1:34" s="8" customFormat="1" ht="15.75" customHeight="1" x14ac:dyDescent="0.25">
      <c r="A8" s="520"/>
      <c r="B8" s="520"/>
      <c r="C8" s="520"/>
      <c r="D8" s="520"/>
      <c r="E8" s="520"/>
      <c r="F8" s="520"/>
      <c r="G8" s="520"/>
      <c r="H8" s="520"/>
      <c r="I8" s="520"/>
      <c r="J8" s="520"/>
      <c r="K8" s="520"/>
      <c r="L8" s="520"/>
      <c r="M8" s="520"/>
      <c r="N8" s="520"/>
      <c r="O8" s="308"/>
      <c r="P8" s="308"/>
      <c r="Q8" s="104"/>
      <c r="R8" s="104"/>
      <c r="S8" s="104"/>
      <c r="T8" s="104"/>
      <c r="U8" s="104"/>
      <c r="V8" s="104"/>
      <c r="W8" s="104"/>
      <c r="X8" s="104"/>
      <c r="Y8" s="308"/>
      <c r="Z8" s="308"/>
      <c r="AA8" s="308"/>
      <c r="AB8" s="308"/>
      <c r="AC8" s="308"/>
    </row>
    <row r="9" spans="1:34" s="310" customFormat="1" ht="15.75" customHeight="1" x14ac:dyDescent="0.25">
      <c r="A9" s="517" t="s">
        <v>790</v>
      </c>
      <c r="B9" s="517"/>
      <c r="C9" s="517"/>
      <c r="D9" s="517"/>
      <c r="E9" s="517"/>
      <c r="F9" s="517"/>
      <c r="G9" s="517"/>
      <c r="H9" s="517"/>
      <c r="I9" s="517"/>
      <c r="J9" s="517"/>
      <c r="K9" s="517"/>
      <c r="L9" s="517"/>
      <c r="M9" s="517"/>
      <c r="N9" s="517"/>
      <c r="O9" s="309"/>
      <c r="P9" s="309"/>
      <c r="Q9" s="105"/>
      <c r="R9" s="105"/>
      <c r="S9" s="105"/>
      <c r="T9" s="105"/>
      <c r="U9" s="105"/>
      <c r="V9" s="105"/>
      <c r="W9" s="105"/>
      <c r="X9" s="105"/>
      <c r="Y9" s="309"/>
      <c r="Z9" s="309"/>
      <c r="AA9" s="309"/>
      <c r="AB9" s="309"/>
      <c r="AC9" s="309"/>
      <c r="AD9" s="309"/>
      <c r="AE9" s="309"/>
      <c r="AF9" s="309"/>
      <c r="AG9" s="309"/>
      <c r="AH9" s="309"/>
    </row>
    <row r="10" spans="1:34" s="8" customFormat="1" ht="18.75" customHeight="1" x14ac:dyDescent="0.25">
      <c r="A10" s="522"/>
      <c r="B10" s="522"/>
      <c r="C10" s="522"/>
      <c r="D10" s="522"/>
      <c r="E10" s="522"/>
      <c r="F10" s="522"/>
      <c r="G10" s="522"/>
      <c r="H10" s="522"/>
      <c r="I10" s="522"/>
      <c r="J10" s="522"/>
      <c r="K10" s="522"/>
      <c r="L10" s="522"/>
      <c r="M10" s="522"/>
      <c r="N10" s="522"/>
      <c r="O10" s="522"/>
      <c r="P10" s="522"/>
      <c r="Q10" s="522"/>
      <c r="R10" s="522"/>
      <c r="S10" s="522"/>
      <c r="T10" s="522"/>
      <c r="U10" s="522"/>
      <c r="V10" s="522"/>
      <c r="W10" s="522"/>
      <c r="X10" s="522"/>
      <c r="Y10" s="522"/>
      <c r="Z10" s="522"/>
      <c r="AA10" s="522"/>
      <c r="AB10" s="522"/>
      <c r="AC10" s="522"/>
    </row>
    <row r="11" spans="1:34" s="8" customFormat="1" ht="69.75" customHeight="1" x14ac:dyDescent="0.25">
      <c r="A11" s="408" t="s">
        <v>5</v>
      </c>
      <c r="B11" s="408" t="s">
        <v>6</v>
      </c>
      <c r="C11" s="408" t="s">
        <v>561</v>
      </c>
      <c r="D11" s="523" t="s">
        <v>562</v>
      </c>
      <c r="E11" s="408" t="s">
        <v>563</v>
      </c>
      <c r="F11" s="408" t="s">
        <v>564</v>
      </c>
      <c r="G11" s="408" t="s">
        <v>565</v>
      </c>
      <c r="H11" s="408" t="s">
        <v>566</v>
      </c>
      <c r="I11" s="408"/>
      <c r="J11" s="408"/>
      <c r="K11" s="408"/>
      <c r="L11" s="408" t="s">
        <v>567</v>
      </c>
      <c r="M11" s="408"/>
      <c r="N11" s="524" t="s">
        <v>568</v>
      </c>
      <c r="O11" s="524" t="s">
        <v>569</v>
      </c>
      <c r="P11" s="524" t="s">
        <v>570</v>
      </c>
      <c r="Q11" s="498" t="s">
        <v>571</v>
      </c>
      <c r="R11" s="498"/>
      <c r="S11" s="498" t="s">
        <v>431</v>
      </c>
      <c r="T11" s="498" t="s">
        <v>572</v>
      </c>
      <c r="U11" s="494" t="s">
        <v>573</v>
      </c>
      <c r="V11" s="494"/>
      <c r="W11" s="494"/>
      <c r="X11" s="494"/>
      <c r="Y11" s="494"/>
      <c r="Z11" s="494"/>
      <c r="AA11" s="524" t="s">
        <v>574</v>
      </c>
      <c r="AB11" s="524"/>
      <c r="AC11" s="408" t="s">
        <v>575</v>
      </c>
      <c r="AD11" s="408" t="s">
        <v>576</v>
      </c>
      <c r="AE11" s="408"/>
    </row>
    <row r="12" spans="1:34" s="8" customFormat="1" ht="56.25" customHeight="1" x14ac:dyDescent="0.25">
      <c r="A12" s="408"/>
      <c r="B12" s="408"/>
      <c r="C12" s="408"/>
      <c r="D12" s="523"/>
      <c r="E12" s="408"/>
      <c r="F12" s="408"/>
      <c r="G12" s="408"/>
      <c r="H12" s="408" t="s">
        <v>577</v>
      </c>
      <c r="I12" s="408" t="s">
        <v>578</v>
      </c>
      <c r="J12" s="408" t="s">
        <v>579</v>
      </c>
      <c r="K12" s="408" t="s">
        <v>580</v>
      </c>
      <c r="L12" s="408"/>
      <c r="M12" s="408"/>
      <c r="N12" s="524"/>
      <c r="O12" s="524"/>
      <c r="P12" s="524"/>
      <c r="Q12" s="498"/>
      <c r="R12" s="498"/>
      <c r="S12" s="498"/>
      <c r="T12" s="498"/>
      <c r="U12" s="500" t="s">
        <v>581</v>
      </c>
      <c r="V12" s="500"/>
      <c r="W12" s="497" t="s">
        <v>582</v>
      </c>
      <c r="X12" s="497"/>
      <c r="Y12" s="524" t="s">
        <v>583</v>
      </c>
      <c r="Z12" s="524"/>
      <c r="AA12" s="524"/>
      <c r="AB12" s="524"/>
      <c r="AC12" s="408"/>
      <c r="AD12" s="408"/>
      <c r="AE12" s="408"/>
    </row>
    <row r="13" spans="1:34" s="8" customFormat="1" ht="201.75" customHeight="1" x14ac:dyDescent="0.25">
      <c r="A13" s="408"/>
      <c r="B13" s="408"/>
      <c r="C13" s="408"/>
      <c r="D13" s="523"/>
      <c r="E13" s="408"/>
      <c r="F13" s="408"/>
      <c r="G13" s="408"/>
      <c r="H13" s="408"/>
      <c r="I13" s="408"/>
      <c r="J13" s="408"/>
      <c r="K13" s="408"/>
      <c r="L13" s="311" t="s">
        <v>584</v>
      </c>
      <c r="M13" s="146" t="s">
        <v>585</v>
      </c>
      <c r="N13" s="524"/>
      <c r="O13" s="524"/>
      <c r="P13" s="524"/>
      <c r="Q13" s="288" t="s">
        <v>151</v>
      </c>
      <c r="R13" s="288" t="s">
        <v>460</v>
      </c>
      <c r="S13" s="498"/>
      <c r="T13" s="498"/>
      <c r="U13" s="289" t="s">
        <v>586</v>
      </c>
      <c r="V13" s="289" t="s">
        <v>587</v>
      </c>
      <c r="W13" s="289" t="s">
        <v>586</v>
      </c>
      <c r="X13" s="289" t="s">
        <v>587</v>
      </c>
      <c r="Y13" s="311" t="s">
        <v>586</v>
      </c>
      <c r="Z13" s="312" t="s">
        <v>587</v>
      </c>
      <c r="AA13" s="311" t="s">
        <v>586</v>
      </c>
      <c r="AB13" s="312" t="s">
        <v>587</v>
      </c>
      <c r="AC13" s="408"/>
      <c r="AD13" s="313" t="s">
        <v>588</v>
      </c>
      <c r="AE13" s="146" t="s">
        <v>589</v>
      </c>
    </row>
    <row r="14" spans="1:34" s="315" customFormat="1" ht="15.75" customHeight="1" x14ac:dyDescent="0.25">
      <c r="A14" s="319">
        <v>1</v>
      </c>
      <c r="B14" s="319">
        <v>2</v>
      </c>
      <c r="C14" s="314">
        <v>3</v>
      </c>
      <c r="D14" s="314">
        <v>4</v>
      </c>
      <c r="E14" s="314">
        <v>5</v>
      </c>
      <c r="F14" s="314">
        <v>6</v>
      </c>
      <c r="G14" s="314">
        <v>7</v>
      </c>
      <c r="H14" s="314">
        <v>8</v>
      </c>
      <c r="I14" s="314">
        <v>9</v>
      </c>
      <c r="J14" s="314">
        <v>10</v>
      </c>
      <c r="K14" s="314">
        <v>11</v>
      </c>
      <c r="L14" s="314">
        <v>12</v>
      </c>
      <c r="M14" s="314">
        <v>13</v>
      </c>
      <c r="N14" s="314">
        <v>14</v>
      </c>
      <c r="O14" s="314">
        <v>15</v>
      </c>
      <c r="P14" s="314">
        <v>16</v>
      </c>
      <c r="Q14" s="302">
        <v>17</v>
      </c>
      <c r="R14" s="302">
        <v>18</v>
      </c>
      <c r="S14" s="302">
        <v>19</v>
      </c>
      <c r="T14" s="302">
        <v>20</v>
      </c>
      <c r="U14" s="302">
        <v>21</v>
      </c>
      <c r="V14" s="302">
        <v>22</v>
      </c>
      <c r="W14" s="302">
        <v>23</v>
      </c>
      <c r="X14" s="302">
        <v>24</v>
      </c>
      <c r="Y14" s="314">
        <v>25</v>
      </c>
      <c r="Z14" s="314">
        <v>26</v>
      </c>
      <c r="AA14" s="314">
        <v>27</v>
      </c>
      <c r="AB14" s="314">
        <v>28</v>
      </c>
      <c r="AC14" s="314">
        <v>29</v>
      </c>
      <c r="AD14" s="314">
        <v>30</v>
      </c>
      <c r="AE14" s="314">
        <v>31</v>
      </c>
    </row>
    <row r="15" spans="1:34" x14ac:dyDescent="0.2">
      <c r="A15" s="154">
        <v>1</v>
      </c>
      <c r="B15" s="154" t="s">
        <v>804</v>
      </c>
      <c r="C15" s="318"/>
      <c r="D15" s="158"/>
      <c r="E15" s="158"/>
      <c r="F15" s="158"/>
      <c r="G15" s="158"/>
      <c r="H15" s="316"/>
      <c r="I15" s="316"/>
      <c r="J15" s="316"/>
      <c r="K15" s="316"/>
      <c r="L15" s="158"/>
      <c r="M15" s="158"/>
      <c r="N15" s="158"/>
      <c r="O15" s="158"/>
      <c r="P15" s="158"/>
      <c r="Q15" s="274"/>
      <c r="R15" s="274"/>
      <c r="S15" s="274"/>
      <c r="T15" s="274"/>
      <c r="U15" s="274"/>
      <c r="V15" s="274"/>
      <c r="W15" s="274"/>
      <c r="X15" s="274"/>
      <c r="Y15" s="158"/>
      <c r="Z15" s="158"/>
      <c r="AA15" s="317"/>
      <c r="AB15" s="317"/>
      <c r="AC15" s="158"/>
      <c r="AD15" s="316"/>
      <c r="AE15" s="316"/>
    </row>
    <row r="16" spans="1:34" ht="42.75" x14ac:dyDescent="0.2">
      <c r="A16" s="175" t="s">
        <v>128</v>
      </c>
      <c r="B16" s="176" t="s">
        <v>743</v>
      </c>
      <c r="C16" s="323"/>
      <c r="D16" s="323"/>
      <c r="E16" s="323"/>
      <c r="F16" s="323"/>
      <c r="G16" s="323"/>
      <c r="H16" s="323"/>
      <c r="I16" s="323"/>
      <c r="J16" s="323"/>
      <c r="K16" s="323"/>
      <c r="L16" s="323"/>
      <c r="M16" s="323"/>
      <c r="N16" s="323"/>
      <c r="O16" s="198" t="s">
        <v>815</v>
      </c>
      <c r="P16" s="198" t="s">
        <v>816</v>
      </c>
      <c r="Q16" s="324" t="s">
        <v>469</v>
      </c>
      <c r="R16" s="324" t="s">
        <v>469</v>
      </c>
      <c r="S16" s="324" t="s">
        <v>469</v>
      </c>
      <c r="T16" s="324" t="s">
        <v>469</v>
      </c>
      <c r="U16" s="324" t="s">
        <v>469</v>
      </c>
      <c r="V16" s="324" t="s">
        <v>469</v>
      </c>
      <c r="W16" s="324" t="s">
        <v>469</v>
      </c>
      <c r="X16" s="324" t="s">
        <v>469</v>
      </c>
      <c r="Y16" s="198" t="s">
        <v>469</v>
      </c>
      <c r="Z16" s="198" t="s">
        <v>469</v>
      </c>
      <c r="AA16" s="198">
        <v>220</v>
      </c>
      <c r="AB16" s="198">
        <v>220</v>
      </c>
      <c r="AC16" s="326" t="str">
        <f>AC36&amp;", "&amp;AC41</f>
        <v>исполнение законодательства, повышение надежности</v>
      </c>
      <c r="AD16" s="198" t="s">
        <v>150</v>
      </c>
      <c r="AE16" s="198" t="s">
        <v>815</v>
      </c>
    </row>
    <row r="17" spans="1:31" ht="75" outlineLevel="1" x14ac:dyDescent="0.2">
      <c r="A17" s="159" t="s">
        <v>159</v>
      </c>
      <c r="B17" s="154" t="s">
        <v>697</v>
      </c>
      <c r="C17" s="158"/>
      <c r="D17" s="158"/>
      <c r="E17" s="158"/>
      <c r="F17" s="158"/>
      <c r="G17" s="158"/>
      <c r="H17" s="158"/>
      <c r="I17" s="158"/>
      <c r="J17" s="158"/>
      <c r="K17" s="158"/>
      <c r="L17" s="158"/>
      <c r="M17" s="158"/>
      <c r="N17" s="158"/>
      <c r="O17" s="211"/>
      <c r="P17" s="211"/>
      <c r="Q17" s="276"/>
      <c r="R17" s="276"/>
      <c r="S17" s="276"/>
      <c r="T17" s="276"/>
      <c r="U17" s="276"/>
      <c r="V17" s="276"/>
      <c r="W17" s="276"/>
      <c r="X17" s="276"/>
      <c r="Y17" s="211"/>
      <c r="Z17" s="211"/>
      <c r="AA17" s="211"/>
      <c r="AB17" s="211"/>
      <c r="AC17" s="211"/>
      <c r="AD17" s="211"/>
      <c r="AE17" s="211"/>
    </row>
    <row r="18" spans="1:31" ht="30" outlineLevel="1" x14ac:dyDescent="0.2">
      <c r="A18" s="159" t="s">
        <v>160</v>
      </c>
      <c r="B18" s="154" t="s">
        <v>698</v>
      </c>
      <c r="C18" s="158"/>
      <c r="D18" s="158"/>
      <c r="E18" s="158"/>
      <c r="F18" s="158"/>
      <c r="G18" s="158"/>
      <c r="H18" s="158"/>
      <c r="I18" s="158"/>
      <c r="J18" s="158"/>
      <c r="K18" s="158"/>
      <c r="L18" s="158"/>
      <c r="M18" s="158"/>
      <c r="N18" s="158"/>
      <c r="O18" s="211"/>
      <c r="P18" s="211"/>
      <c r="Q18" s="276"/>
      <c r="R18" s="276"/>
      <c r="S18" s="276"/>
      <c r="T18" s="276"/>
      <c r="U18" s="276"/>
      <c r="V18" s="276"/>
      <c r="W18" s="276"/>
      <c r="X18" s="276"/>
      <c r="Y18" s="211"/>
      <c r="Z18" s="211"/>
      <c r="AA18" s="211"/>
      <c r="AB18" s="211"/>
      <c r="AC18" s="211"/>
      <c r="AD18" s="211"/>
      <c r="AE18" s="211"/>
    </row>
    <row r="19" spans="1:31" ht="30" hidden="1" outlineLevel="2" x14ac:dyDescent="0.2">
      <c r="A19" s="159" t="s">
        <v>160</v>
      </c>
      <c r="B19" s="156" t="s">
        <v>736</v>
      </c>
      <c r="C19" s="158"/>
      <c r="D19" s="158"/>
      <c r="E19" s="158"/>
      <c r="F19" s="158"/>
      <c r="G19" s="158"/>
      <c r="H19" s="158"/>
      <c r="I19" s="158"/>
      <c r="J19" s="158"/>
      <c r="K19" s="158"/>
      <c r="L19" s="158"/>
      <c r="M19" s="158"/>
      <c r="N19" s="158"/>
      <c r="O19" s="211"/>
      <c r="P19" s="211"/>
      <c r="Q19" s="276"/>
      <c r="R19" s="276"/>
      <c r="S19" s="276"/>
      <c r="T19" s="276"/>
      <c r="U19" s="276"/>
      <c r="V19" s="276"/>
      <c r="W19" s="276"/>
      <c r="X19" s="276"/>
      <c r="Y19" s="211"/>
      <c r="Z19" s="211"/>
      <c r="AA19" s="211"/>
      <c r="AB19" s="211"/>
      <c r="AC19" s="211"/>
      <c r="AD19" s="211"/>
      <c r="AE19" s="211"/>
    </row>
    <row r="20" spans="1:31" ht="30" hidden="1" outlineLevel="2" x14ac:dyDescent="0.2">
      <c r="A20" s="159" t="s">
        <v>160</v>
      </c>
      <c r="B20" s="156" t="s">
        <v>736</v>
      </c>
      <c r="C20" s="158"/>
      <c r="D20" s="158"/>
      <c r="E20" s="158"/>
      <c r="F20" s="158"/>
      <c r="G20" s="158"/>
      <c r="H20" s="158"/>
      <c r="I20" s="158"/>
      <c r="J20" s="158"/>
      <c r="K20" s="158"/>
      <c r="L20" s="158"/>
      <c r="M20" s="158"/>
      <c r="N20" s="158"/>
      <c r="O20" s="211"/>
      <c r="P20" s="211"/>
      <c r="Q20" s="276"/>
      <c r="R20" s="276"/>
      <c r="S20" s="276"/>
      <c r="T20" s="276"/>
      <c r="U20" s="276"/>
      <c r="V20" s="276"/>
      <c r="W20" s="276"/>
      <c r="X20" s="276"/>
      <c r="Y20" s="211"/>
      <c r="Z20" s="211"/>
      <c r="AA20" s="211"/>
      <c r="AB20" s="211"/>
      <c r="AC20" s="211"/>
      <c r="AD20" s="211"/>
      <c r="AE20" s="211"/>
    </row>
    <row r="21" spans="1:31" outlineLevel="1" collapsed="1" x14ac:dyDescent="0.2">
      <c r="A21" s="159" t="s">
        <v>737</v>
      </c>
      <c r="B21" s="154" t="s">
        <v>737</v>
      </c>
      <c r="C21" s="158"/>
      <c r="D21" s="158"/>
      <c r="E21" s="158"/>
      <c r="F21" s="158"/>
      <c r="G21" s="158"/>
      <c r="H21" s="158"/>
      <c r="I21" s="158"/>
      <c r="J21" s="158"/>
      <c r="K21" s="158"/>
      <c r="L21" s="158"/>
      <c r="M21" s="158"/>
      <c r="N21" s="158"/>
      <c r="O21" s="211"/>
      <c r="P21" s="211"/>
      <c r="Q21" s="276"/>
      <c r="R21" s="276"/>
      <c r="S21" s="276"/>
      <c r="T21" s="276"/>
      <c r="U21" s="276"/>
      <c r="V21" s="276"/>
      <c r="W21" s="276"/>
      <c r="X21" s="276"/>
      <c r="Y21" s="211"/>
      <c r="Z21" s="211"/>
      <c r="AA21" s="211"/>
      <c r="AB21" s="211"/>
      <c r="AC21" s="211"/>
      <c r="AD21" s="211"/>
      <c r="AE21" s="211"/>
    </row>
    <row r="22" spans="1:31" ht="75" outlineLevel="1" x14ac:dyDescent="0.2">
      <c r="A22" s="159" t="s">
        <v>161</v>
      </c>
      <c r="B22" s="154" t="s">
        <v>699</v>
      </c>
      <c r="C22" s="158"/>
      <c r="D22" s="158"/>
      <c r="E22" s="158"/>
      <c r="F22" s="158"/>
      <c r="G22" s="158"/>
      <c r="H22" s="158"/>
      <c r="I22" s="158"/>
      <c r="J22" s="158"/>
      <c r="K22" s="158"/>
      <c r="L22" s="158"/>
      <c r="M22" s="158"/>
      <c r="N22" s="158"/>
      <c r="O22" s="211"/>
      <c r="P22" s="211"/>
      <c r="Q22" s="276"/>
      <c r="R22" s="276"/>
      <c r="S22" s="276"/>
      <c r="T22" s="276"/>
      <c r="U22" s="276"/>
      <c r="V22" s="276"/>
      <c r="W22" s="276"/>
      <c r="X22" s="276"/>
      <c r="Y22" s="211"/>
      <c r="Z22" s="211"/>
      <c r="AA22" s="211"/>
      <c r="AB22" s="211"/>
      <c r="AC22" s="211"/>
      <c r="AD22" s="211"/>
      <c r="AE22" s="211"/>
    </row>
    <row r="23" spans="1:31" ht="30" hidden="1" outlineLevel="2" x14ac:dyDescent="0.2">
      <c r="A23" s="159" t="s">
        <v>161</v>
      </c>
      <c r="B23" s="156" t="s">
        <v>736</v>
      </c>
      <c r="C23" s="158"/>
      <c r="D23" s="158"/>
      <c r="E23" s="158"/>
      <c r="F23" s="158"/>
      <c r="G23" s="158"/>
      <c r="H23" s="158"/>
      <c r="I23" s="158"/>
      <c r="J23" s="158"/>
      <c r="K23" s="158"/>
      <c r="L23" s="158"/>
      <c r="M23" s="158"/>
      <c r="N23" s="158"/>
      <c r="O23" s="211"/>
      <c r="P23" s="211"/>
      <c r="Q23" s="276"/>
      <c r="R23" s="276"/>
      <c r="S23" s="276"/>
      <c r="T23" s="276"/>
      <c r="U23" s="276"/>
      <c r="V23" s="276"/>
      <c r="W23" s="276"/>
      <c r="X23" s="276"/>
      <c r="Y23" s="211"/>
      <c r="Z23" s="211"/>
      <c r="AA23" s="211"/>
      <c r="AB23" s="211"/>
      <c r="AC23" s="211"/>
      <c r="AD23" s="211"/>
      <c r="AE23" s="211"/>
    </row>
    <row r="24" spans="1:31" ht="30" hidden="1" outlineLevel="2" x14ac:dyDescent="0.2">
      <c r="A24" s="159" t="s">
        <v>161</v>
      </c>
      <c r="B24" s="156" t="s">
        <v>736</v>
      </c>
      <c r="C24" s="158"/>
      <c r="D24" s="158"/>
      <c r="E24" s="158"/>
      <c r="F24" s="158"/>
      <c r="G24" s="158"/>
      <c r="H24" s="158"/>
      <c r="I24" s="158"/>
      <c r="J24" s="158"/>
      <c r="K24" s="158"/>
      <c r="L24" s="158"/>
      <c r="M24" s="158"/>
      <c r="N24" s="158"/>
      <c r="O24" s="211"/>
      <c r="P24" s="211"/>
      <c r="Q24" s="276"/>
      <c r="R24" s="276"/>
      <c r="S24" s="276"/>
      <c r="T24" s="276"/>
      <c r="U24" s="276"/>
      <c r="V24" s="276"/>
      <c r="W24" s="276"/>
      <c r="X24" s="276"/>
      <c r="Y24" s="211"/>
      <c r="Z24" s="211"/>
      <c r="AA24" s="211"/>
      <c r="AB24" s="211"/>
      <c r="AC24" s="211"/>
      <c r="AD24" s="211"/>
      <c r="AE24" s="211"/>
    </row>
    <row r="25" spans="1:31" outlineLevel="1" collapsed="1" x14ac:dyDescent="0.2">
      <c r="A25" s="159" t="s">
        <v>737</v>
      </c>
      <c r="B25" s="154" t="s">
        <v>737</v>
      </c>
      <c r="C25" s="158"/>
      <c r="D25" s="158"/>
      <c r="E25" s="158"/>
      <c r="F25" s="158"/>
      <c r="G25" s="158"/>
      <c r="H25" s="158"/>
      <c r="I25" s="158"/>
      <c r="J25" s="158"/>
      <c r="K25" s="158"/>
      <c r="L25" s="158"/>
      <c r="M25" s="158"/>
      <c r="N25" s="158"/>
      <c r="O25" s="211"/>
      <c r="P25" s="211"/>
      <c r="Q25" s="276"/>
      <c r="R25" s="276"/>
      <c r="S25" s="276"/>
      <c r="T25" s="276"/>
      <c r="U25" s="276"/>
      <c r="V25" s="276"/>
      <c r="W25" s="276"/>
      <c r="X25" s="276"/>
      <c r="Y25" s="211"/>
      <c r="Z25" s="211"/>
      <c r="AA25" s="211"/>
      <c r="AB25" s="211"/>
      <c r="AC25" s="211"/>
      <c r="AD25" s="211"/>
      <c r="AE25" s="211"/>
    </row>
    <row r="26" spans="1:31" ht="45" outlineLevel="1" x14ac:dyDescent="0.2">
      <c r="A26" s="159" t="s">
        <v>164</v>
      </c>
      <c r="B26" s="154" t="s">
        <v>700</v>
      </c>
      <c r="C26" s="158"/>
      <c r="D26" s="158"/>
      <c r="E26" s="158"/>
      <c r="F26" s="158"/>
      <c r="G26" s="158"/>
      <c r="H26" s="158"/>
      <c r="I26" s="158"/>
      <c r="J26" s="158"/>
      <c r="K26" s="158"/>
      <c r="L26" s="158"/>
      <c r="M26" s="158"/>
      <c r="N26" s="158"/>
      <c r="O26" s="211"/>
      <c r="P26" s="211"/>
      <c r="Q26" s="276"/>
      <c r="R26" s="276"/>
      <c r="S26" s="276"/>
      <c r="T26" s="276"/>
      <c r="U26" s="276"/>
      <c r="V26" s="276"/>
      <c r="W26" s="276"/>
      <c r="X26" s="276"/>
      <c r="Y26" s="211"/>
      <c r="Z26" s="211"/>
      <c r="AA26" s="211"/>
      <c r="AB26" s="211"/>
      <c r="AC26" s="211"/>
      <c r="AD26" s="211"/>
      <c r="AE26" s="211"/>
    </row>
    <row r="27" spans="1:31" ht="30" outlineLevel="1" x14ac:dyDescent="0.2">
      <c r="A27" s="159" t="s">
        <v>510</v>
      </c>
      <c r="B27" s="156" t="s">
        <v>701</v>
      </c>
      <c r="C27" s="158"/>
      <c r="D27" s="158"/>
      <c r="E27" s="158"/>
      <c r="F27" s="158"/>
      <c r="G27" s="158"/>
      <c r="H27" s="158"/>
      <c r="I27" s="158"/>
      <c r="J27" s="158"/>
      <c r="K27" s="158"/>
      <c r="L27" s="158"/>
      <c r="M27" s="158"/>
      <c r="N27" s="158"/>
      <c r="O27" s="211"/>
      <c r="P27" s="211"/>
      <c r="Q27" s="276"/>
      <c r="R27" s="276"/>
      <c r="S27" s="276"/>
      <c r="T27" s="276"/>
      <c r="U27" s="276"/>
      <c r="V27" s="276"/>
      <c r="W27" s="276"/>
      <c r="X27" s="276"/>
      <c r="Y27" s="211"/>
      <c r="Z27" s="211"/>
      <c r="AA27" s="211"/>
      <c r="AB27" s="211"/>
      <c r="AC27" s="211"/>
      <c r="AD27" s="211"/>
      <c r="AE27" s="211"/>
    </row>
    <row r="28" spans="1:31" ht="30" hidden="1" outlineLevel="2" x14ac:dyDescent="0.2">
      <c r="A28" s="159" t="s">
        <v>510</v>
      </c>
      <c r="B28" s="156" t="s">
        <v>736</v>
      </c>
      <c r="C28" s="158"/>
      <c r="D28" s="158"/>
      <c r="E28" s="158"/>
      <c r="F28" s="158"/>
      <c r="G28" s="158"/>
      <c r="H28" s="158"/>
      <c r="I28" s="158"/>
      <c r="J28" s="158"/>
      <c r="K28" s="158"/>
      <c r="L28" s="158"/>
      <c r="M28" s="158"/>
      <c r="N28" s="158"/>
      <c r="O28" s="211"/>
      <c r="P28" s="211"/>
      <c r="Q28" s="276"/>
      <c r="R28" s="276"/>
      <c r="S28" s="276"/>
      <c r="T28" s="276"/>
      <c r="U28" s="276"/>
      <c r="V28" s="276"/>
      <c r="W28" s="276"/>
      <c r="X28" s="276"/>
      <c r="Y28" s="211"/>
      <c r="Z28" s="211"/>
      <c r="AA28" s="211"/>
      <c r="AB28" s="211"/>
      <c r="AC28" s="211"/>
      <c r="AD28" s="211"/>
      <c r="AE28" s="211"/>
    </row>
    <row r="29" spans="1:31" ht="30" hidden="1" outlineLevel="2" x14ac:dyDescent="0.2">
      <c r="A29" s="159" t="s">
        <v>510</v>
      </c>
      <c r="B29" s="156" t="s">
        <v>736</v>
      </c>
      <c r="C29" s="158"/>
      <c r="D29" s="158"/>
      <c r="E29" s="158"/>
      <c r="F29" s="158"/>
      <c r="G29" s="158"/>
      <c r="H29" s="158"/>
      <c r="I29" s="158"/>
      <c r="J29" s="158"/>
      <c r="K29" s="158"/>
      <c r="L29" s="158"/>
      <c r="M29" s="158"/>
      <c r="N29" s="158"/>
      <c r="O29" s="211"/>
      <c r="P29" s="211"/>
      <c r="Q29" s="276"/>
      <c r="R29" s="276"/>
      <c r="S29" s="276"/>
      <c r="T29" s="276"/>
      <c r="U29" s="276"/>
      <c r="V29" s="276"/>
      <c r="W29" s="276"/>
      <c r="X29" s="276"/>
      <c r="Y29" s="211"/>
      <c r="Z29" s="211"/>
      <c r="AA29" s="211"/>
      <c r="AB29" s="211"/>
      <c r="AC29" s="211"/>
      <c r="AD29" s="211"/>
      <c r="AE29" s="211"/>
    </row>
    <row r="30" spans="1:31" outlineLevel="1" collapsed="1" x14ac:dyDescent="0.2">
      <c r="A30" s="159" t="s">
        <v>737</v>
      </c>
      <c r="B30" s="154" t="s">
        <v>737</v>
      </c>
      <c r="C30" s="158"/>
      <c r="D30" s="158"/>
      <c r="E30" s="158"/>
      <c r="F30" s="158"/>
      <c r="G30" s="158"/>
      <c r="H30" s="158"/>
      <c r="I30" s="158"/>
      <c r="J30" s="158"/>
      <c r="K30" s="158"/>
      <c r="L30" s="158"/>
      <c r="M30" s="158"/>
      <c r="N30" s="158"/>
      <c r="O30" s="211"/>
      <c r="P30" s="211"/>
      <c r="Q30" s="276"/>
      <c r="R30" s="276"/>
      <c r="S30" s="276"/>
      <c r="T30" s="276"/>
      <c r="U30" s="276"/>
      <c r="V30" s="276"/>
      <c r="W30" s="276"/>
      <c r="X30" s="276"/>
      <c r="Y30" s="211"/>
      <c r="Z30" s="211"/>
      <c r="AA30" s="211"/>
      <c r="AB30" s="211"/>
      <c r="AC30" s="211"/>
      <c r="AD30" s="211"/>
      <c r="AE30" s="211"/>
    </row>
    <row r="31" spans="1:31" ht="45" outlineLevel="1" x14ac:dyDescent="0.2">
      <c r="A31" s="159" t="s">
        <v>511</v>
      </c>
      <c r="B31" s="154" t="s">
        <v>702</v>
      </c>
      <c r="C31" s="158"/>
      <c r="D31" s="158"/>
      <c r="E31" s="158"/>
      <c r="F31" s="158"/>
      <c r="G31" s="158"/>
      <c r="H31" s="158"/>
      <c r="I31" s="158"/>
      <c r="J31" s="158"/>
      <c r="K31" s="158"/>
      <c r="L31" s="158"/>
      <c r="M31" s="158"/>
      <c r="N31" s="158"/>
      <c r="O31" s="211"/>
      <c r="P31" s="211"/>
      <c r="Q31" s="276"/>
      <c r="R31" s="276"/>
      <c r="S31" s="276"/>
      <c r="T31" s="276"/>
      <c r="U31" s="276"/>
      <c r="V31" s="276"/>
      <c r="W31" s="276"/>
      <c r="X31" s="276"/>
      <c r="Y31" s="211"/>
      <c r="Z31" s="211"/>
      <c r="AA31" s="211"/>
      <c r="AB31" s="211"/>
      <c r="AC31" s="211"/>
      <c r="AD31" s="211"/>
      <c r="AE31" s="211"/>
    </row>
    <row r="32" spans="1:31" ht="30" outlineLevel="1" x14ac:dyDescent="0.2">
      <c r="A32" s="159" t="s">
        <v>511</v>
      </c>
      <c r="B32" s="156" t="s">
        <v>736</v>
      </c>
      <c r="C32" s="158"/>
      <c r="D32" s="158"/>
      <c r="E32" s="158"/>
      <c r="F32" s="158"/>
      <c r="G32" s="158"/>
      <c r="H32" s="158"/>
      <c r="I32" s="158"/>
      <c r="J32" s="158"/>
      <c r="K32" s="158"/>
      <c r="L32" s="158"/>
      <c r="M32" s="158"/>
      <c r="N32" s="158"/>
      <c r="O32" s="211"/>
      <c r="P32" s="211"/>
      <c r="Q32" s="276"/>
      <c r="R32" s="276"/>
      <c r="S32" s="276"/>
      <c r="T32" s="276"/>
      <c r="U32" s="276"/>
      <c r="V32" s="276"/>
      <c r="W32" s="276"/>
      <c r="X32" s="276"/>
      <c r="Y32" s="211"/>
      <c r="Z32" s="211"/>
      <c r="AA32" s="211"/>
      <c r="AB32" s="211"/>
      <c r="AC32" s="211"/>
      <c r="AD32" s="211"/>
      <c r="AE32" s="211"/>
    </row>
    <row r="33" spans="1:31" ht="30" outlineLevel="1" x14ac:dyDescent="0.2">
      <c r="A33" s="159" t="s">
        <v>511</v>
      </c>
      <c r="B33" s="156" t="s">
        <v>736</v>
      </c>
      <c r="C33" s="158"/>
      <c r="D33" s="158"/>
      <c r="E33" s="158"/>
      <c r="F33" s="158"/>
      <c r="G33" s="158"/>
      <c r="H33" s="158"/>
      <c r="I33" s="158"/>
      <c r="J33" s="158"/>
      <c r="K33" s="158"/>
      <c r="L33" s="158"/>
      <c r="M33" s="158"/>
      <c r="N33" s="158"/>
      <c r="O33" s="211"/>
      <c r="P33" s="211"/>
      <c r="Q33" s="276"/>
      <c r="R33" s="276"/>
      <c r="S33" s="276"/>
      <c r="T33" s="276"/>
      <c r="U33" s="276"/>
      <c r="V33" s="276"/>
      <c r="W33" s="276"/>
      <c r="X33" s="276"/>
      <c r="Y33" s="211"/>
      <c r="Z33" s="211"/>
      <c r="AA33" s="211"/>
      <c r="AB33" s="211"/>
      <c r="AC33" s="211"/>
      <c r="AD33" s="211"/>
      <c r="AE33" s="211"/>
    </row>
    <row r="34" spans="1:31" x14ac:dyDescent="0.2">
      <c r="A34" s="159" t="s">
        <v>737</v>
      </c>
      <c r="B34" s="154" t="s">
        <v>737</v>
      </c>
      <c r="C34" s="158"/>
      <c r="D34" s="158"/>
      <c r="E34" s="158"/>
      <c r="F34" s="158"/>
      <c r="G34" s="158"/>
      <c r="H34" s="158"/>
      <c r="I34" s="158"/>
      <c r="J34" s="158"/>
      <c r="K34" s="158"/>
      <c r="L34" s="158"/>
      <c r="M34" s="158"/>
      <c r="N34" s="158"/>
      <c r="O34" s="211"/>
      <c r="P34" s="211"/>
      <c r="Q34" s="276"/>
      <c r="R34" s="276"/>
      <c r="S34" s="276"/>
      <c r="T34" s="276"/>
      <c r="U34" s="276"/>
      <c r="V34" s="276"/>
      <c r="W34" s="276"/>
      <c r="X34" s="276"/>
      <c r="Y34" s="211"/>
      <c r="Z34" s="211"/>
      <c r="AA34" s="211"/>
      <c r="AB34" s="211"/>
      <c r="AC34" s="211"/>
      <c r="AD34" s="211"/>
      <c r="AE34" s="211"/>
    </row>
    <row r="35" spans="1:31" ht="45" x14ac:dyDescent="0.2">
      <c r="A35" s="188" t="s">
        <v>165</v>
      </c>
      <c r="B35" s="321" t="s">
        <v>703</v>
      </c>
      <c r="C35" s="322"/>
      <c r="D35" s="322"/>
      <c r="E35" s="322"/>
      <c r="F35" s="322"/>
      <c r="G35" s="322"/>
      <c r="H35" s="322"/>
      <c r="I35" s="322"/>
      <c r="J35" s="322"/>
      <c r="K35" s="322"/>
      <c r="L35" s="322"/>
      <c r="M35" s="322"/>
      <c r="N35" s="322"/>
      <c r="O35" s="193" t="s">
        <v>815</v>
      </c>
      <c r="P35" s="193" t="s">
        <v>816</v>
      </c>
      <c r="Q35" s="281" t="s">
        <v>469</v>
      </c>
      <c r="R35" s="281" t="s">
        <v>469</v>
      </c>
      <c r="S35" s="281" t="s">
        <v>469</v>
      </c>
      <c r="T35" s="281" t="s">
        <v>469</v>
      </c>
      <c r="U35" s="281" t="s">
        <v>469</v>
      </c>
      <c r="V35" s="281" t="s">
        <v>469</v>
      </c>
      <c r="W35" s="281" t="s">
        <v>469</v>
      </c>
      <c r="X35" s="281" t="s">
        <v>469</v>
      </c>
      <c r="Y35" s="193" t="s">
        <v>469</v>
      </c>
      <c r="Z35" s="193" t="s">
        <v>469</v>
      </c>
      <c r="AA35" s="193"/>
      <c r="AB35" s="193"/>
      <c r="AC35" s="193"/>
      <c r="AD35" s="193"/>
      <c r="AE35" s="193"/>
    </row>
    <row r="36" spans="1:31" ht="24" x14ac:dyDescent="0.2">
      <c r="A36" s="188" t="s">
        <v>165</v>
      </c>
      <c r="B36" s="192" t="str">
        <f>П1_2022!B111</f>
        <v>Установка приборов учета</v>
      </c>
      <c r="C36" s="322"/>
      <c r="D36" s="322"/>
      <c r="E36" s="322"/>
      <c r="F36" s="322"/>
      <c r="G36" s="322"/>
      <c r="H36" s="322"/>
      <c r="I36" s="322"/>
      <c r="J36" s="322"/>
      <c r="K36" s="322"/>
      <c r="L36" s="322"/>
      <c r="M36" s="322"/>
      <c r="N36" s="322"/>
      <c r="O36" s="193" t="s">
        <v>815</v>
      </c>
      <c r="P36" s="193" t="s">
        <v>816</v>
      </c>
      <c r="Q36" s="281" t="s">
        <v>469</v>
      </c>
      <c r="R36" s="281" t="s">
        <v>469</v>
      </c>
      <c r="S36" s="281" t="s">
        <v>469</v>
      </c>
      <c r="T36" s="281" t="s">
        <v>469</v>
      </c>
      <c r="U36" s="281" t="s">
        <v>469</v>
      </c>
      <c r="V36" s="281" t="s">
        <v>469</v>
      </c>
      <c r="W36" s="281" t="s">
        <v>469</v>
      </c>
      <c r="X36" s="281" t="s">
        <v>469</v>
      </c>
      <c r="Y36" s="281" t="s">
        <v>469</v>
      </c>
      <c r="Z36" s="281" t="s">
        <v>469</v>
      </c>
      <c r="AA36" s="193">
        <v>6</v>
      </c>
      <c r="AB36" s="193">
        <v>6</v>
      </c>
      <c r="AC36" s="325" t="s">
        <v>819</v>
      </c>
      <c r="AD36" s="193" t="s">
        <v>150</v>
      </c>
      <c r="AE36" s="193" t="s">
        <v>815</v>
      </c>
    </row>
    <row r="37" spans="1:31" ht="30" outlineLevel="1" x14ac:dyDescent="0.2">
      <c r="A37" s="159" t="s">
        <v>165</v>
      </c>
      <c r="B37" s="156" t="s">
        <v>736</v>
      </c>
      <c r="C37" s="158"/>
      <c r="D37" s="158"/>
      <c r="E37" s="158"/>
      <c r="F37" s="158"/>
      <c r="G37" s="158"/>
      <c r="H37" s="158"/>
      <c r="I37" s="158"/>
      <c r="J37" s="158"/>
      <c r="K37" s="158"/>
      <c r="L37" s="158"/>
      <c r="M37" s="158"/>
      <c r="N37" s="158"/>
      <c r="O37" s="211"/>
      <c r="P37" s="211"/>
      <c r="Q37" s="276"/>
      <c r="R37" s="276"/>
      <c r="S37" s="276"/>
      <c r="T37" s="276"/>
      <c r="U37" s="276"/>
      <c r="V37" s="276"/>
      <c r="W37" s="276"/>
      <c r="X37" s="276"/>
      <c r="Y37" s="276"/>
      <c r="Z37" s="276"/>
      <c r="AA37" s="211"/>
      <c r="AB37" s="211"/>
      <c r="AC37" s="211"/>
      <c r="AD37" s="211"/>
      <c r="AE37" s="211"/>
    </row>
    <row r="38" spans="1:31" x14ac:dyDescent="0.2">
      <c r="A38" s="159" t="s">
        <v>737</v>
      </c>
      <c r="B38" s="154" t="s">
        <v>737</v>
      </c>
      <c r="C38" s="158"/>
      <c r="D38" s="158"/>
      <c r="E38" s="158"/>
      <c r="F38" s="158"/>
      <c r="G38" s="158"/>
      <c r="H38" s="158"/>
      <c r="I38" s="158"/>
      <c r="J38" s="158"/>
      <c r="K38" s="158"/>
      <c r="L38" s="158"/>
      <c r="M38" s="158"/>
      <c r="N38" s="158"/>
      <c r="O38" s="211"/>
      <c r="P38" s="211"/>
      <c r="Q38" s="276"/>
      <c r="R38" s="276"/>
      <c r="S38" s="276"/>
      <c r="T38" s="276"/>
      <c r="U38" s="276"/>
      <c r="V38" s="276"/>
      <c r="W38" s="276"/>
      <c r="X38" s="276"/>
      <c r="Y38" s="276"/>
      <c r="Z38" s="276"/>
      <c r="AA38" s="211"/>
      <c r="AB38" s="211"/>
      <c r="AC38" s="211"/>
      <c r="AD38" s="211"/>
      <c r="AE38" s="211"/>
    </row>
    <row r="39" spans="1:31" ht="60" x14ac:dyDescent="0.2">
      <c r="A39" s="188" t="s">
        <v>514</v>
      </c>
      <c r="B39" s="321" t="s">
        <v>713</v>
      </c>
      <c r="C39" s="322"/>
      <c r="D39" s="322"/>
      <c r="E39" s="322"/>
      <c r="F39" s="322"/>
      <c r="G39" s="322"/>
      <c r="H39" s="322"/>
      <c r="I39" s="322"/>
      <c r="J39" s="322"/>
      <c r="K39" s="322"/>
      <c r="L39" s="322"/>
      <c r="M39" s="322"/>
      <c r="N39" s="322"/>
      <c r="O39" s="193" t="s">
        <v>815</v>
      </c>
      <c r="P39" s="193"/>
      <c r="Q39" s="281" t="s">
        <v>469</v>
      </c>
      <c r="R39" s="281" t="s">
        <v>469</v>
      </c>
      <c r="S39" s="281" t="s">
        <v>469</v>
      </c>
      <c r="T39" s="281" t="s">
        <v>469</v>
      </c>
      <c r="U39" s="281" t="s">
        <v>469</v>
      </c>
      <c r="V39" s="281" t="s">
        <v>469</v>
      </c>
      <c r="W39" s="281" t="s">
        <v>469</v>
      </c>
      <c r="X39" s="281" t="s">
        <v>469</v>
      </c>
      <c r="Y39" s="281" t="s">
        <v>469</v>
      </c>
      <c r="Z39" s="281" t="s">
        <v>469</v>
      </c>
      <c r="AA39" s="193">
        <v>220</v>
      </c>
      <c r="AB39" s="193">
        <v>220</v>
      </c>
      <c r="AC39" s="193"/>
      <c r="AD39" s="193" t="s">
        <v>150</v>
      </c>
      <c r="AE39" s="193" t="s">
        <v>815</v>
      </c>
    </row>
    <row r="40" spans="1:31" ht="45" x14ac:dyDescent="0.2">
      <c r="A40" s="188" t="s">
        <v>515</v>
      </c>
      <c r="B40" s="321" t="s">
        <v>714</v>
      </c>
      <c r="C40" s="322"/>
      <c r="D40" s="322"/>
      <c r="E40" s="322"/>
      <c r="F40" s="322"/>
      <c r="G40" s="322"/>
      <c r="H40" s="322"/>
      <c r="I40" s="322"/>
      <c r="J40" s="322"/>
      <c r="K40" s="322"/>
      <c r="L40" s="322"/>
      <c r="M40" s="322"/>
      <c r="N40" s="322"/>
      <c r="O40" s="193" t="s">
        <v>815</v>
      </c>
      <c r="P40" s="193"/>
      <c r="Q40" s="281" t="s">
        <v>469</v>
      </c>
      <c r="R40" s="281" t="s">
        <v>469</v>
      </c>
      <c r="S40" s="281" t="s">
        <v>469</v>
      </c>
      <c r="T40" s="281" t="s">
        <v>469</v>
      </c>
      <c r="U40" s="281" t="s">
        <v>469</v>
      </c>
      <c r="V40" s="281" t="s">
        <v>469</v>
      </c>
      <c r="W40" s="281" t="s">
        <v>469</v>
      </c>
      <c r="X40" s="281" t="s">
        <v>469</v>
      </c>
      <c r="Y40" s="281" t="s">
        <v>469</v>
      </c>
      <c r="Z40" s="281" t="s">
        <v>469</v>
      </c>
      <c r="AA40" s="193">
        <v>220</v>
      </c>
      <c r="AB40" s="193">
        <v>220</v>
      </c>
      <c r="AC40" s="193"/>
      <c r="AD40" s="193" t="s">
        <v>150</v>
      </c>
      <c r="AE40" s="193" t="s">
        <v>815</v>
      </c>
    </row>
    <row r="41" spans="1:31" ht="75" x14ac:dyDescent="0.2">
      <c r="A41" s="188" t="s">
        <v>515</v>
      </c>
      <c r="B41" s="192" t="str">
        <f>П1_2022!B140</f>
        <v>Повышение надежности электроснабжения и защита оборудования при однофазных замыканиях на землю в электрической сети 6 кВ</v>
      </c>
      <c r="C41" s="322"/>
      <c r="D41" s="322"/>
      <c r="E41" s="322"/>
      <c r="F41" s="322"/>
      <c r="G41" s="322"/>
      <c r="H41" s="322"/>
      <c r="I41" s="322"/>
      <c r="J41" s="322"/>
      <c r="K41" s="322"/>
      <c r="L41" s="322"/>
      <c r="M41" s="322"/>
      <c r="N41" s="322"/>
      <c r="O41" s="193" t="s">
        <v>815</v>
      </c>
      <c r="P41" s="193" t="s">
        <v>816</v>
      </c>
      <c r="Q41" s="281" t="s">
        <v>469</v>
      </c>
      <c r="R41" s="281" t="s">
        <v>469</v>
      </c>
      <c r="S41" s="281" t="s">
        <v>469</v>
      </c>
      <c r="T41" s="281" t="s">
        <v>469</v>
      </c>
      <c r="U41" s="281" t="s">
        <v>469</v>
      </c>
      <c r="V41" s="281" t="s">
        <v>469</v>
      </c>
      <c r="W41" s="281" t="s">
        <v>469</v>
      </c>
      <c r="X41" s="281" t="s">
        <v>469</v>
      </c>
      <c r="Y41" s="281" t="s">
        <v>469</v>
      </c>
      <c r="Z41" s="281" t="s">
        <v>469</v>
      </c>
      <c r="AA41" s="193">
        <v>6</v>
      </c>
      <c r="AB41" s="193">
        <v>6</v>
      </c>
      <c r="AC41" s="193" t="s">
        <v>818</v>
      </c>
      <c r="AD41" s="193" t="s">
        <v>150</v>
      </c>
      <c r="AE41" s="193" t="s">
        <v>815</v>
      </c>
    </row>
    <row r="42" spans="1:31" ht="45" x14ac:dyDescent="0.2">
      <c r="A42" s="188" t="s">
        <v>515</v>
      </c>
      <c r="B42" s="192" t="str">
        <f>П1_2022!B141</f>
        <v>ПС220 Селенгинский ЦКК. Приобретение и установка вакуммных выключателей 110 кВ</v>
      </c>
      <c r="C42" s="322"/>
      <c r="D42" s="322"/>
      <c r="E42" s="322"/>
      <c r="F42" s="322"/>
      <c r="G42" s="322"/>
      <c r="H42" s="322"/>
      <c r="I42" s="322"/>
      <c r="J42" s="322"/>
      <c r="K42" s="322"/>
      <c r="L42" s="322"/>
      <c r="M42" s="322"/>
      <c r="N42" s="322"/>
      <c r="O42" s="193" t="s">
        <v>815</v>
      </c>
      <c r="P42" s="193" t="s">
        <v>816</v>
      </c>
      <c r="Q42" s="281" t="s">
        <v>469</v>
      </c>
      <c r="R42" s="281" t="s">
        <v>469</v>
      </c>
      <c r="S42" s="281" t="s">
        <v>469</v>
      </c>
      <c r="T42" s="281" t="s">
        <v>817</v>
      </c>
      <c r="U42" s="281" t="s">
        <v>817</v>
      </c>
      <c r="V42" s="281" t="s">
        <v>817</v>
      </c>
      <c r="W42" s="281" t="s">
        <v>469</v>
      </c>
      <c r="X42" s="281" t="s">
        <v>469</v>
      </c>
      <c r="Y42" s="281" t="s">
        <v>469</v>
      </c>
      <c r="Z42" s="281" t="s">
        <v>469</v>
      </c>
      <c r="AA42" s="193">
        <v>220</v>
      </c>
      <c r="AB42" s="193">
        <v>220</v>
      </c>
      <c r="AC42" s="193" t="s">
        <v>818</v>
      </c>
      <c r="AD42" s="193" t="s">
        <v>150</v>
      </c>
      <c r="AE42" s="193" t="s">
        <v>815</v>
      </c>
    </row>
    <row r="43" spans="1:31" x14ac:dyDescent="0.25">
      <c r="A43" s="159" t="s">
        <v>737</v>
      </c>
      <c r="B43" s="154" t="s">
        <v>737</v>
      </c>
      <c r="C43" s="158"/>
      <c r="D43" s="158"/>
      <c r="E43" s="158"/>
      <c r="F43" s="158"/>
      <c r="G43" s="158"/>
      <c r="H43" s="158"/>
      <c r="I43" s="158"/>
      <c r="J43" s="158"/>
      <c r="K43" s="158"/>
      <c r="L43" s="158"/>
      <c r="M43" s="158"/>
      <c r="N43" s="158"/>
      <c r="O43" s="158"/>
      <c r="P43" s="158"/>
      <c r="Q43" s="274"/>
      <c r="R43" s="274"/>
      <c r="S43" s="274"/>
      <c r="T43" s="293"/>
      <c r="U43" s="293"/>
      <c r="V43" s="293"/>
      <c r="W43" s="293"/>
      <c r="X43" s="293"/>
      <c r="Y43" s="158"/>
      <c r="Z43" s="158"/>
      <c r="AA43" s="158"/>
      <c r="AB43" s="158"/>
      <c r="AC43" s="158"/>
      <c r="AD43" s="158"/>
      <c r="AE43" s="158"/>
    </row>
    <row r="44" spans="1:31" ht="60" x14ac:dyDescent="0.25">
      <c r="A44" s="159" t="s">
        <v>517</v>
      </c>
      <c r="B44" s="154" t="s">
        <v>715</v>
      </c>
      <c r="C44" s="158"/>
      <c r="D44" s="158"/>
      <c r="E44" s="158"/>
      <c r="F44" s="158"/>
      <c r="G44" s="158"/>
      <c r="H44" s="158"/>
      <c r="I44" s="158"/>
      <c r="J44" s="158"/>
      <c r="K44" s="158"/>
      <c r="L44" s="158"/>
      <c r="M44" s="158"/>
      <c r="N44" s="158"/>
      <c r="O44" s="158"/>
      <c r="P44" s="158"/>
      <c r="Q44" s="274"/>
      <c r="R44" s="274"/>
      <c r="S44" s="274"/>
      <c r="T44" s="293"/>
      <c r="U44" s="293"/>
      <c r="V44" s="293"/>
      <c r="W44" s="293"/>
      <c r="X44" s="293"/>
      <c r="Y44" s="158"/>
      <c r="Z44" s="158"/>
      <c r="AA44" s="158"/>
      <c r="AB44" s="158"/>
      <c r="AC44" s="158"/>
      <c r="AD44" s="158"/>
      <c r="AE44" s="158"/>
    </row>
    <row r="45" spans="1:31" ht="30" outlineLevel="1" x14ac:dyDescent="0.25">
      <c r="A45" s="159" t="s">
        <v>517</v>
      </c>
      <c r="B45" s="156" t="s">
        <v>736</v>
      </c>
      <c r="C45" s="158"/>
      <c r="D45" s="158"/>
      <c r="E45" s="158"/>
      <c r="F45" s="158"/>
      <c r="G45" s="158"/>
      <c r="H45" s="158"/>
      <c r="I45" s="158"/>
      <c r="J45" s="158"/>
      <c r="K45" s="158"/>
      <c r="L45" s="158"/>
      <c r="M45" s="158"/>
      <c r="N45" s="158"/>
      <c r="O45" s="158"/>
      <c r="P45" s="158"/>
      <c r="Q45" s="274"/>
      <c r="R45" s="274"/>
      <c r="S45" s="274"/>
      <c r="T45" s="293"/>
      <c r="U45" s="293"/>
      <c r="V45" s="293"/>
      <c r="W45" s="293"/>
      <c r="X45" s="293"/>
      <c r="Y45" s="158"/>
      <c r="Z45" s="158"/>
      <c r="AA45" s="158"/>
      <c r="AB45" s="158"/>
      <c r="AC45" s="158"/>
      <c r="AD45" s="158"/>
      <c r="AE45" s="158"/>
    </row>
    <row r="46" spans="1:31" ht="30" outlineLevel="1" x14ac:dyDescent="0.25">
      <c r="A46" s="159" t="s">
        <v>517</v>
      </c>
      <c r="B46" s="156" t="s">
        <v>736</v>
      </c>
      <c r="C46" s="158"/>
      <c r="D46" s="158"/>
      <c r="E46" s="158"/>
      <c r="F46" s="158"/>
      <c r="G46" s="158"/>
      <c r="H46" s="158"/>
      <c r="I46" s="158"/>
      <c r="J46" s="158"/>
      <c r="K46" s="158"/>
      <c r="L46" s="158"/>
      <c r="M46" s="158"/>
      <c r="N46" s="158"/>
      <c r="O46" s="158"/>
      <c r="P46" s="158"/>
      <c r="Q46" s="274"/>
      <c r="R46" s="274"/>
      <c r="S46" s="274"/>
      <c r="T46" s="293"/>
      <c r="U46" s="293"/>
      <c r="V46" s="293"/>
      <c r="W46" s="293"/>
      <c r="X46" s="293"/>
      <c r="Y46" s="158"/>
      <c r="Z46" s="158"/>
      <c r="AA46" s="158"/>
      <c r="AB46" s="158"/>
      <c r="AC46" s="158"/>
      <c r="AD46" s="158"/>
      <c r="AE46" s="158"/>
    </row>
    <row r="47" spans="1:31" x14ac:dyDescent="0.25">
      <c r="A47" s="159" t="s">
        <v>737</v>
      </c>
      <c r="B47" s="154" t="s">
        <v>737</v>
      </c>
      <c r="C47" s="158"/>
      <c r="D47" s="158"/>
      <c r="E47" s="158"/>
      <c r="F47" s="158"/>
      <c r="G47" s="158"/>
      <c r="H47" s="158"/>
      <c r="I47" s="158"/>
      <c r="J47" s="158"/>
      <c r="K47" s="158"/>
      <c r="L47" s="158"/>
      <c r="M47" s="158"/>
      <c r="N47" s="158"/>
      <c r="O47" s="158"/>
      <c r="P47" s="158"/>
      <c r="Q47" s="274"/>
      <c r="R47" s="274"/>
      <c r="S47" s="274"/>
      <c r="T47" s="293"/>
      <c r="U47" s="293"/>
      <c r="V47" s="293"/>
      <c r="W47" s="293"/>
      <c r="X47" s="293"/>
      <c r="Y47" s="158"/>
      <c r="Z47" s="158"/>
      <c r="AA47" s="158"/>
      <c r="AB47" s="158"/>
      <c r="AC47" s="158"/>
      <c r="AD47" s="158"/>
      <c r="AE47" s="158"/>
    </row>
    <row r="48" spans="1:31" ht="30" x14ac:dyDescent="0.25">
      <c r="A48" s="159" t="s">
        <v>724</v>
      </c>
      <c r="B48" s="154" t="s">
        <v>467</v>
      </c>
      <c r="C48" s="158"/>
      <c r="D48" s="158"/>
      <c r="E48" s="158"/>
      <c r="F48" s="158"/>
      <c r="G48" s="158"/>
      <c r="H48" s="158"/>
      <c r="I48" s="158"/>
      <c r="J48" s="158"/>
      <c r="K48" s="158"/>
      <c r="L48" s="158"/>
      <c r="M48" s="158"/>
      <c r="N48" s="158"/>
      <c r="O48" s="158"/>
      <c r="P48" s="158"/>
      <c r="Q48" s="274"/>
      <c r="R48" s="274"/>
      <c r="S48" s="274"/>
      <c r="T48" s="293"/>
      <c r="U48" s="293"/>
      <c r="V48" s="293"/>
      <c r="W48" s="293"/>
      <c r="X48" s="293"/>
      <c r="Y48" s="158"/>
      <c r="Z48" s="158"/>
      <c r="AA48" s="158"/>
      <c r="AB48" s="158"/>
      <c r="AC48" s="158"/>
      <c r="AD48" s="158"/>
      <c r="AE48" s="158"/>
    </row>
    <row r="49" spans="1:31" x14ac:dyDescent="0.25">
      <c r="A49" s="320" t="s">
        <v>747</v>
      </c>
      <c r="B49" s="157" t="s">
        <v>747</v>
      </c>
      <c r="C49" s="158"/>
      <c r="D49" s="158"/>
      <c r="E49" s="158"/>
      <c r="F49" s="158"/>
      <c r="G49" s="158"/>
      <c r="H49" s="158"/>
      <c r="I49" s="158"/>
      <c r="J49" s="158"/>
      <c r="K49" s="158"/>
      <c r="L49" s="158"/>
      <c r="M49" s="158"/>
      <c r="N49" s="158"/>
      <c r="O49" s="158"/>
      <c r="P49" s="158"/>
      <c r="Q49" s="274"/>
      <c r="R49" s="274"/>
      <c r="S49" s="274"/>
      <c r="T49" s="293"/>
      <c r="U49" s="293"/>
      <c r="V49" s="293"/>
      <c r="W49" s="293"/>
      <c r="X49" s="293"/>
      <c r="Y49" s="158"/>
      <c r="Z49" s="158"/>
      <c r="AA49" s="158"/>
      <c r="AB49" s="158"/>
      <c r="AC49" s="158"/>
      <c r="AD49" s="158"/>
      <c r="AE49" s="158"/>
    </row>
  </sheetData>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1"/>
  <sheetViews>
    <sheetView zoomScale="75" zoomScaleNormal="75" workbookViewId="0">
      <selection activeCell="E18" sqref="E18"/>
    </sheetView>
  </sheetViews>
  <sheetFormatPr defaultColWidth="19.28515625" defaultRowHeight="15" outlineLevelRow="1" x14ac:dyDescent="0.25"/>
  <cols>
    <col min="1" max="1" width="11.28515625" style="73" customWidth="1"/>
    <col min="2" max="2" width="36.28515625" style="72" customWidth="1"/>
    <col min="3" max="3" width="16" style="72" customWidth="1"/>
    <col min="4" max="4" width="23" style="72" customWidth="1"/>
    <col min="5" max="5" width="20.42578125" style="72" customWidth="1"/>
    <col min="6" max="6" width="35.5703125" style="72" customWidth="1"/>
    <col min="7" max="7" width="33.28515625" style="72" customWidth="1"/>
    <col min="8" max="8" width="36.5703125" style="72" customWidth="1"/>
    <col min="9" max="9" width="37" style="72" customWidth="1"/>
    <col min="10" max="10" width="24.140625" style="71" customWidth="1"/>
    <col min="11" max="11" width="27.28515625" style="71" customWidth="1"/>
    <col min="12" max="12" width="7.5703125" style="72" customWidth="1"/>
    <col min="13" max="13" width="9.28515625" style="72" customWidth="1"/>
    <col min="14" max="14" width="13.85546875" style="72" customWidth="1"/>
    <col min="15" max="243" width="10.28515625" style="73" customWidth="1"/>
    <col min="244" max="244" width="4.42578125" style="73" customWidth="1"/>
    <col min="245" max="245" width="18.28515625" style="73" customWidth="1"/>
    <col min="246" max="246" width="19" style="73" customWidth="1"/>
    <col min="247" max="247" width="15.42578125" style="73" customWidth="1"/>
    <col min="248" max="249" width="12.42578125" style="73" customWidth="1"/>
    <col min="250" max="250" width="7.140625" style="73" customWidth="1"/>
    <col min="251" max="251" width="10.140625" style="73" customWidth="1"/>
    <col min="252" max="252" width="15.85546875" style="73" customWidth="1"/>
    <col min="253" max="253" width="15.140625" style="73" customWidth="1"/>
    <col min="254" max="254" width="18.28515625" style="73" customWidth="1"/>
    <col min="255" max="255" width="13.28515625" style="73" customWidth="1"/>
    <col min="256" max="256" width="19.28515625" style="73"/>
    <col min="257" max="257" width="11.28515625" style="73" customWidth="1"/>
    <col min="258" max="258" width="36.28515625" style="73" customWidth="1"/>
    <col min="259" max="259" width="16" style="73" customWidth="1"/>
    <col min="260" max="260" width="23" style="73" customWidth="1"/>
    <col min="261" max="261" width="20.42578125" style="73" customWidth="1"/>
    <col min="262" max="262" width="35.5703125" style="73" customWidth="1"/>
    <col min="263" max="263" width="33.28515625" style="73" customWidth="1"/>
    <col min="264" max="264" width="36.5703125" style="73" customWidth="1"/>
    <col min="265" max="265" width="37" style="73" customWidth="1"/>
    <col min="266" max="266" width="24.140625" style="73" customWidth="1"/>
    <col min="267" max="267" width="27.28515625" style="73" customWidth="1"/>
    <col min="268" max="268" width="7.5703125" style="73" customWidth="1"/>
    <col min="269" max="269" width="9.28515625" style="73" customWidth="1"/>
    <col min="270" max="270" width="13.85546875" style="73" customWidth="1"/>
    <col min="271" max="499" width="10.28515625" style="73" customWidth="1"/>
    <col min="500" max="500" width="4.42578125" style="73" customWidth="1"/>
    <col min="501" max="501" width="18.28515625" style="73" customWidth="1"/>
    <col min="502" max="502" width="19" style="73" customWidth="1"/>
    <col min="503" max="503" width="15.42578125" style="73" customWidth="1"/>
    <col min="504" max="505" width="12.42578125" style="73" customWidth="1"/>
    <col min="506" max="506" width="7.140625" style="73" customWidth="1"/>
    <col min="507" max="507" width="10.140625" style="73" customWidth="1"/>
    <col min="508" max="508" width="15.85546875" style="73" customWidth="1"/>
    <col min="509" max="509" width="15.140625" style="73" customWidth="1"/>
    <col min="510" max="510" width="18.28515625" style="73" customWidth="1"/>
    <col min="511" max="511" width="13.28515625" style="73" customWidth="1"/>
    <col min="512" max="512" width="19.28515625" style="73"/>
    <col min="513" max="513" width="11.28515625" style="73" customWidth="1"/>
    <col min="514" max="514" width="36.28515625" style="73" customWidth="1"/>
    <col min="515" max="515" width="16" style="73" customWidth="1"/>
    <col min="516" max="516" width="23" style="73" customWidth="1"/>
    <col min="517" max="517" width="20.42578125" style="73" customWidth="1"/>
    <col min="518" max="518" width="35.5703125" style="73" customWidth="1"/>
    <col min="519" max="519" width="33.28515625" style="73" customWidth="1"/>
    <col min="520" max="520" width="36.5703125" style="73" customWidth="1"/>
    <col min="521" max="521" width="37" style="73" customWidth="1"/>
    <col min="522" max="522" width="24.140625" style="73" customWidth="1"/>
    <col min="523" max="523" width="27.28515625" style="73" customWidth="1"/>
    <col min="524" max="524" width="7.5703125" style="73" customWidth="1"/>
    <col min="525" max="525" width="9.28515625" style="73" customWidth="1"/>
    <col min="526" max="526" width="13.85546875" style="73" customWidth="1"/>
    <col min="527" max="755" width="10.28515625" style="73" customWidth="1"/>
    <col min="756" max="756" width="4.42578125" style="73" customWidth="1"/>
    <col min="757" max="757" width="18.28515625" style="73" customWidth="1"/>
    <col min="758" max="758" width="19" style="73" customWidth="1"/>
    <col min="759" max="759" width="15.42578125" style="73" customWidth="1"/>
    <col min="760" max="761" width="12.42578125" style="73" customWidth="1"/>
    <col min="762" max="762" width="7.140625" style="73" customWidth="1"/>
    <col min="763" max="763" width="10.140625" style="73" customWidth="1"/>
    <col min="764" max="764" width="15.85546875" style="73" customWidth="1"/>
    <col min="765" max="765" width="15.140625" style="73" customWidth="1"/>
    <col min="766" max="766" width="18.28515625" style="73" customWidth="1"/>
    <col min="767" max="767" width="13.28515625" style="73" customWidth="1"/>
    <col min="768" max="768" width="19.28515625" style="73"/>
    <col min="769" max="769" width="11.28515625" style="73" customWidth="1"/>
    <col min="770" max="770" width="36.28515625" style="73" customWidth="1"/>
    <col min="771" max="771" width="16" style="73" customWidth="1"/>
    <col min="772" max="772" width="23" style="73" customWidth="1"/>
    <col min="773" max="773" width="20.42578125" style="73" customWidth="1"/>
    <col min="774" max="774" width="35.5703125" style="73" customWidth="1"/>
    <col min="775" max="775" width="33.28515625" style="73" customWidth="1"/>
    <col min="776" max="776" width="36.5703125" style="73" customWidth="1"/>
    <col min="777" max="777" width="37" style="73" customWidth="1"/>
    <col min="778" max="778" width="24.140625" style="73" customWidth="1"/>
    <col min="779" max="779" width="27.28515625" style="73" customWidth="1"/>
    <col min="780" max="780" width="7.5703125" style="73" customWidth="1"/>
    <col min="781" max="781" width="9.28515625" style="73" customWidth="1"/>
    <col min="782" max="782" width="13.85546875" style="73" customWidth="1"/>
    <col min="783" max="1011" width="10.28515625" style="73" customWidth="1"/>
    <col min="1012" max="1012" width="4.42578125" style="73" customWidth="1"/>
    <col min="1013" max="1013" width="18.28515625" style="73" customWidth="1"/>
    <col min="1014" max="1014" width="19" style="73" customWidth="1"/>
    <col min="1015" max="1015" width="15.42578125" style="73" customWidth="1"/>
    <col min="1016" max="1017" width="12.42578125" style="73" customWidth="1"/>
    <col min="1018" max="1018" width="7.140625" style="73" customWidth="1"/>
    <col min="1019" max="1019" width="10.140625" style="73" customWidth="1"/>
    <col min="1020" max="1020" width="15.85546875" style="73" customWidth="1"/>
    <col min="1021" max="1021" width="15.140625" style="73" customWidth="1"/>
    <col min="1022" max="1022" width="18.28515625" style="73" customWidth="1"/>
    <col min="1023" max="1023" width="13.28515625" style="73" customWidth="1"/>
    <col min="1024" max="1024" width="19.28515625" style="73"/>
    <col min="1025" max="1025" width="11.28515625" style="73" customWidth="1"/>
    <col min="1026" max="1026" width="36.28515625" style="73" customWidth="1"/>
    <col min="1027" max="1027" width="16" style="73" customWidth="1"/>
    <col min="1028" max="1028" width="23" style="73" customWidth="1"/>
    <col min="1029" max="1029" width="20.42578125" style="73" customWidth="1"/>
    <col min="1030" max="1030" width="35.5703125" style="73" customWidth="1"/>
    <col min="1031" max="1031" width="33.28515625" style="73" customWidth="1"/>
    <col min="1032" max="1032" width="36.5703125" style="73" customWidth="1"/>
    <col min="1033" max="1033" width="37" style="73" customWidth="1"/>
    <col min="1034" max="1034" width="24.140625" style="73" customWidth="1"/>
    <col min="1035" max="1035" width="27.28515625" style="73" customWidth="1"/>
    <col min="1036" max="1036" width="7.5703125" style="73" customWidth="1"/>
    <col min="1037" max="1037" width="9.28515625" style="73" customWidth="1"/>
    <col min="1038" max="1038" width="13.85546875" style="73" customWidth="1"/>
    <col min="1039" max="1267" width="10.28515625" style="73" customWidth="1"/>
    <col min="1268" max="1268" width="4.42578125" style="73" customWidth="1"/>
    <col min="1269" max="1269" width="18.28515625" style="73" customWidth="1"/>
    <col min="1270" max="1270" width="19" style="73" customWidth="1"/>
    <col min="1271" max="1271" width="15.42578125" style="73" customWidth="1"/>
    <col min="1272" max="1273" width="12.42578125" style="73" customWidth="1"/>
    <col min="1274" max="1274" width="7.140625" style="73" customWidth="1"/>
    <col min="1275" max="1275" width="10.140625" style="73" customWidth="1"/>
    <col min="1276" max="1276" width="15.85546875" style="73" customWidth="1"/>
    <col min="1277" max="1277" width="15.140625" style="73" customWidth="1"/>
    <col min="1278" max="1278" width="18.28515625" style="73" customWidth="1"/>
    <col min="1279" max="1279" width="13.28515625" style="73" customWidth="1"/>
    <col min="1280" max="1280" width="19.28515625" style="73"/>
    <col min="1281" max="1281" width="11.28515625" style="73" customWidth="1"/>
    <col min="1282" max="1282" width="36.28515625" style="73" customWidth="1"/>
    <col min="1283" max="1283" width="16" style="73" customWidth="1"/>
    <col min="1284" max="1284" width="23" style="73" customWidth="1"/>
    <col min="1285" max="1285" width="20.42578125" style="73" customWidth="1"/>
    <col min="1286" max="1286" width="35.5703125" style="73" customWidth="1"/>
    <col min="1287" max="1287" width="33.28515625" style="73" customWidth="1"/>
    <col min="1288" max="1288" width="36.5703125" style="73" customWidth="1"/>
    <col min="1289" max="1289" width="37" style="73" customWidth="1"/>
    <col min="1290" max="1290" width="24.140625" style="73" customWidth="1"/>
    <col min="1291" max="1291" width="27.28515625" style="73" customWidth="1"/>
    <col min="1292" max="1292" width="7.5703125" style="73" customWidth="1"/>
    <col min="1293" max="1293" width="9.28515625" style="73" customWidth="1"/>
    <col min="1294" max="1294" width="13.85546875" style="73" customWidth="1"/>
    <col min="1295" max="1523" width="10.28515625" style="73" customWidth="1"/>
    <col min="1524" max="1524" width="4.42578125" style="73" customWidth="1"/>
    <col min="1525" max="1525" width="18.28515625" style="73" customWidth="1"/>
    <col min="1526" max="1526" width="19" style="73" customWidth="1"/>
    <col min="1527" max="1527" width="15.42578125" style="73" customWidth="1"/>
    <col min="1528" max="1529" width="12.42578125" style="73" customWidth="1"/>
    <col min="1530" max="1530" width="7.140625" style="73" customWidth="1"/>
    <col min="1531" max="1531" width="10.140625" style="73" customWidth="1"/>
    <col min="1532" max="1532" width="15.85546875" style="73" customWidth="1"/>
    <col min="1533" max="1533" width="15.140625" style="73" customWidth="1"/>
    <col min="1534" max="1534" width="18.28515625" style="73" customWidth="1"/>
    <col min="1535" max="1535" width="13.28515625" style="73" customWidth="1"/>
    <col min="1536" max="1536" width="19.28515625" style="73"/>
    <col min="1537" max="1537" width="11.28515625" style="73" customWidth="1"/>
    <col min="1538" max="1538" width="36.28515625" style="73" customWidth="1"/>
    <col min="1539" max="1539" width="16" style="73" customWidth="1"/>
    <col min="1540" max="1540" width="23" style="73" customWidth="1"/>
    <col min="1541" max="1541" width="20.42578125" style="73" customWidth="1"/>
    <col min="1542" max="1542" width="35.5703125" style="73" customWidth="1"/>
    <col min="1543" max="1543" width="33.28515625" style="73" customWidth="1"/>
    <col min="1544" max="1544" width="36.5703125" style="73" customWidth="1"/>
    <col min="1545" max="1545" width="37" style="73" customWidth="1"/>
    <col min="1546" max="1546" width="24.140625" style="73" customWidth="1"/>
    <col min="1547" max="1547" width="27.28515625" style="73" customWidth="1"/>
    <col min="1548" max="1548" width="7.5703125" style="73" customWidth="1"/>
    <col min="1549" max="1549" width="9.28515625" style="73" customWidth="1"/>
    <col min="1550" max="1550" width="13.85546875" style="73" customWidth="1"/>
    <col min="1551" max="1779" width="10.28515625" style="73" customWidth="1"/>
    <col min="1780" max="1780" width="4.42578125" style="73" customWidth="1"/>
    <col min="1781" max="1781" width="18.28515625" style="73" customWidth="1"/>
    <col min="1782" max="1782" width="19" style="73" customWidth="1"/>
    <col min="1783" max="1783" width="15.42578125" style="73" customWidth="1"/>
    <col min="1784" max="1785" width="12.42578125" style="73" customWidth="1"/>
    <col min="1786" max="1786" width="7.140625" style="73" customWidth="1"/>
    <col min="1787" max="1787" width="10.140625" style="73" customWidth="1"/>
    <col min="1788" max="1788" width="15.85546875" style="73" customWidth="1"/>
    <col min="1789" max="1789" width="15.140625" style="73" customWidth="1"/>
    <col min="1790" max="1790" width="18.28515625" style="73" customWidth="1"/>
    <col min="1791" max="1791" width="13.28515625" style="73" customWidth="1"/>
    <col min="1792" max="1792" width="19.28515625" style="73"/>
    <col min="1793" max="1793" width="11.28515625" style="73" customWidth="1"/>
    <col min="1794" max="1794" width="36.28515625" style="73" customWidth="1"/>
    <col min="1795" max="1795" width="16" style="73" customWidth="1"/>
    <col min="1796" max="1796" width="23" style="73" customWidth="1"/>
    <col min="1797" max="1797" width="20.42578125" style="73" customWidth="1"/>
    <col min="1798" max="1798" width="35.5703125" style="73" customWidth="1"/>
    <col min="1799" max="1799" width="33.28515625" style="73" customWidth="1"/>
    <col min="1800" max="1800" width="36.5703125" style="73" customWidth="1"/>
    <col min="1801" max="1801" width="37" style="73" customWidth="1"/>
    <col min="1802" max="1802" width="24.140625" style="73" customWidth="1"/>
    <col min="1803" max="1803" width="27.28515625" style="73" customWidth="1"/>
    <col min="1804" max="1804" width="7.5703125" style="73" customWidth="1"/>
    <col min="1805" max="1805" width="9.28515625" style="73" customWidth="1"/>
    <col min="1806" max="1806" width="13.85546875" style="73" customWidth="1"/>
    <col min="1807" max="2035" width="10.28515625" style="73" customWidth="1"/>
    <col min="2036" max="2036" width="4.42578125" style="73" customWidth="1"/>
    <col min="2037" max="2037" width="18.28515625" style="73" customWidth="1"/>
    <col min="2038" max="2038" width="19" style="73" customWidth="1"/>
    <col min="2039" max="2039" width="15.42578125" style="73" customWidth="1"/>
    <col min="2040" max="2041" width="12.42578125" style="73" customWidth="1"/>
    <col min="2042" max="2042" width="7.140625" style="73" customWidth="1"/>
    <col min="2043" max="2043" width="10.140625" style="73" customWidth="1"/>
    <col min="2044" max="2044" width="15.85546875" style="73" customWidth="1"/>
    <col min="2045" max="2045" width="15.140625" style="73" customWidth="1"/>
    <col min="2046" max="2046" width="18.28515625" style="73" customWidth="1"/>
    <col min="2047" max="2047" width="13.28515625" style="73" customWidth="1"/>
    <col min="2048" max="2048" width="19.28515625" style="73"/>
    <col min="2049" max="2049" width="11.28515625" style="73" customWidth="1"/>
    <col min="2050" max="2050" width="36.28515625" style="73" customWidth="1"/>
    <col min="2051" max="2051" width="16" style="73" customWidth="1"/>
    <col min="2052" max="2052" width="23" style="73" customWidth="1"/>
    <col min="2053" max="2053" width="20.42578125" style="73" customWidth="1"/>
    <col min="2054" max="2054" width="35.5703125" style="73" customWidth="1"/>
    <col min="2055" max="2055" width="33.28515625" style="73" customWidth="1"/>
    <col min="2056" max="2056" width="36.5703125" style="73" customWidth="1"/>
    <col min="2057" max="2057" width="37" style="73" customWidth="1"/>
    <col min="2058" max="2058" width="24.140625" style="73" customWidth="1"/>
    <col min="2059" max="2059" width="27.28515625" style="73" customWidth="1"/>
    <col min="2060" max="2060" width="7.5703125" style="73" customWidth="1"/>
    <col min="2061" max="2061" width="9.28515625" style="73" customWidth="1"/>
    <col min="2062" max="2062" width="13.85546875" style="73" customWidth="1"/>
    <col min="2063" max="2291" width="10.28515625" style="73" customWidth="1"/>
    <col min="2292" max="2292" width="4.42578125" style="73" customWidth="1"/>
    <col min="2293" max="2293" width="18.28515625" style="73" customWidth="1"/>
    <col min="2294" max="2294" width="19" style="73" customWidth="1"/>
    <col min="2295" max="2295" width="15.42578125" style="73" customWidth="1"/>
    <col min="2296" max="2297" width="12.42578125" style="73" customWidth="1"/>
    <col min="2298" max="2298" width="7.140625" style="73" customWidth="1"/>
    <col min="2299" max="2299" width="10.140625" style="73" customWidth="1"/>
    <col min="2300" max="2300" width="15.85546875" style="73" customWidth="1"/>
    <col min="2301" max="2301" width="15.140625" style="73" customWidth="1"/>
    <col min="2302" max="2302" width="18.28515625" style="73" customWidth="1"/>
    <col min="2303" max="2303" width="13.28515625" style="73" customWidth="1"/>
    <col min="2304" max="2304" width="19.28515625" style="73"/>
    <col min="2305" max="2305" width="11.28515625" style="73" customWidth="1"/>
    <col min="2306" max="2306" width="36.28515625" style="73" customWidth="1"/>
    <col min="2307" max="2307" width="16" style="73" customWidth="1"/>
    <col min="2308" max="2308" width="23" style="73" customWidth="1"/>
    <col min="2309" max="2309" width="20.42578125" style="73" customWidth="1"/>
    <col min="2310" max="2310" width="35.5703125" style="73" customWidth="1"/>
    <col min="2311" max="2311" width="33.28515625" style="73" customWidth="1"/>
    <col min="2312" max="2312" width="36.5703125" style="73" customWidth="1"/>
    <col min="2313" max="2313" width="37" style="73" customWidth="1"/>
    <col min="2314" max="2314" width="24.140625" style="73" customWidth="1"/>
    <col min="2315" max="2315" width="27.28515625" style="73" customWidth="1"/>
    <col min="2316" max="2316" width="7.5703125" style="73" customWidth="1"/>
    <col min="2317" max="2317" width="9.28515625" style="73" customWidth="1"/>
    <col min="2318" max="2318" width="13.85546875" style="73" customWidth="1"/>
    <col min="2319" max="2547" width="10.28515625" style="73" customWidth="1"/>
    <col min="2548" max="2548" width="4.42578125" style="73" customWidth="1"/>
    <col min="2549" max="2549" width="18.28515625" style="73" customWidth="1"/>
    <col min="2550" max="2550" width="19" style="73" customWidth="1"/>
    <col min="2551" max="2551" width="15.42578125" style="73" customWidth="1"/>
    <col min="2552" max="2553" width="12.42578125" style="73" customWidth="1"/>
    <col min="2554" max="2554" width="7.140625" style="73" customWidth="1"/>
    <col min="2555" max="2555" width="10.140625" style="73" customWidth="1"/>
    <col min="2556" max="2556" width="15.85546875" style="73" customWidth="1"/>
    <col min="2557" max="2557" width="15.140625" style="73" customWidth="1"/>
    <col min="2558" max="2558" width="18.28515625" style="73" customWidth="1"/>
    <col min="2559" max="2559" width="13.28515625" style="73" customWidth="1"/>
    <col min="2560" max="2560" width="19.28515625" style="73"/>
    <col min="2561" max="2561" width="11.28515625" style="73" customWidth="1"/>
    <col min="2562" max="2562" width="36.28515625" style="73" customWidth="1"/>
    <col min="2563" max="2563" width="16" style="73" customWidth="1"/>
    <col min="2564" max="2564" width="23" style="73" customWidth="1"/>
    <col min="2565" max="2565" width="20.42578125" style="73" customWidth="1"/>
    <col min="2566" max="2566" width="35.5703125" style="73" customWidth="1"/>
    <col min="2567" max="2567" width="33.28515625" style="73" customWidth="1"/>
    <col min="2568" max="2568" width="36.5703125" style="73" customWidth="1"/>
    <col min="2569" max="2569" width="37" style="73" customWidth="1"/>
    <col min="2570" max="2570" width="24.140625" style="73" customWidth="1"/>
    <col min="2571" max="2571" width="27.28515625" style="73" customWidth="1"/>
    <col min="2572" max="2572" width="7.5703125" style="73" customWidth="1"/>
    <col min="2573" max="2573" width="9.28515625" style="73" customWidth="1"/>
    <col min="2574" max="2574" width="13.85546875" style="73" customWidth="1"/>
    <col min="2575" max="2803" width="10.28515625" style="73" customWidth="1"/>
    <col min="2804" max="2804" width="4.42578125" style="73" customWidth="1"/>
    <col min="2805" max="2805" width="18.28515625" style="73" customWidth="1"/>
    <col min="2806" max="2806" width="19" style="73" customWidth="1"/>
    <col min="2807" max="2807" width="15.42578125" style="73" customWidth="1"/>
    <col min="2808" max="2809" width="12.42578125" style="73" customWidth="1"/>
    <col min="2810" max="2810" width="7.140625" style="73" customWidth="1"/>
    <col min="2811" max="2811" width="10.140625" style="73" customWidth="1"/>
    <col min="2812" max="2812" width="15.85546875" style="73" customWidth="1"/>
    <col min="2813" max="2813" width="15.140625" style="73" customWidth="1"/>
    <col min="2814" max="2814" width="18.28515625" style="73" customWidth="1"/>
    <col min="2815" max="2815" width="13.28515625" style="73" customWidth="1"/>
    <col min="2816" max="2816" width="19.28515625" style="73"/>
    <col min="2817" max="2817" width="11.28515625" style="73" customWidth="1"/>
    <col min="2818" max="2818" width="36.28515625" style="73" customWidth="1"/>
    <col min="2819" max="2819" width="16" style="73" customWidth="1"/>
    <col min="2820" max="2820" width="23" style="73" customWidth="1"/>
    <col min="2821" max="2821" width="20.42578125" style="73" customWidth="1"/>
    <col min="2822" max="2822" width="35.5703125" style="73" customWidth="1"/>
    <col min="2823" max="2823" width="33.28515625" style="73" customWidth="1"/>
    <col min="2824" max="2824" width="36.5703125" style="73" customWidth="1"/>
    <col min="2825" max="2825" width="37" style="73" customWidth="1"/>
    <col min="2826" max="2826" width="24.140625" style="73" customWidth="1"/>
    <col min="2827" max="2827" width="27.28515625" style="73" customWidth="1"/>
    <col min="2828" max="2828" width="7.5703125" style="73" customWidth="1"/>
    <col min="2829" max="2829" width="9.28515625" style="73" customWidth="1"/>
    <col min="2830" max="2830" width="13.85546875" style="73" customWidth="1"/>
    <col min="2831" max="3059" width="10.28515625" style="73" customWidth="1"/>
    <col min="3060" max="3060" width="4.42578125" style="73" customWidth="1"/>
    <col min="3061" max="3061" width="18.28515625" style="73" customWidth="1"/>
    <col min="3062" max="3062" width="19" style="73" customWidth="1"/>
    <col min="3063" max="3063" width="15.42578125" style="73" customWidth="1"/>
    <col min="3064" max="3065" width="12.42578125" style="73" customWidth="1"/>
    <col min="3066" max="3066" width="7.140625" style="73" customWidth="1"/>
    <col min="3067" max="3067" width="10.140625" style="73" customWidth="1"/>
    <col min="3068" max="3068" width="15.85546875" style="73" customWidth="1"/>
    <col min="3069" max="3069" width="15.140625" style="73" customWidth="1"/>
    <col min="3070" max="3070" width="18.28515625" style="73" customWidth="1"/>
    <col min="3071" max="3071" width="13.28515625" style="73" customWidth="1"/>
    <col min="3072" max="3072" width="19.28515625" style="73"/>
    <col min="3073" max="3073" width="11.28515625" style="73" customWidth="1"/>
    <col min="3074" max="3074" width="36.28515625" style="73" customWidth="1"/>
    <col min="3075" max="3075" width="16" style="73" customWidth="1"/>
    <col min="3076" max="3076" width="23" style="73" customWidth="1"/>
    <col min="3077" max="3077" width="20.42578125" style="73" customWidth="1"/>
    <col min="3078" max="3078" width="35.5703125" style="73" customWidth="1"/>
    <col min="3079" max="3079" width="33.28515625" style="73" customWidth="1"/>
    <col min="3080" max="3080" width="36.5703125" style="73" customWidth="1"/>
    <col min="3081" max="3081" width="37" style="73" customWidth="1"/>
    <col min="3082" max="3082" width="24.140625" style="73" customWidth="1"/>
    <col min="3083" max="3083" width="27.28515625" style="73" customWidth="1"/>
    <col min="3084" max="3084" width="7.5703125" style="73" customWidth="1"/>
    <col min="3085" max="3085" width="9.28515625" style="73" customWidth="1"/>
    <col min="3086" max="3086" width="13.85546875" style="73" customWidth="1"/>
    <col min="3087" max="3315" width="10.28515625" style="73" customWidth="1"/>
    <col min="3316" max="3316" width="4.42578125" style="73" customWidth="1"/>
    <col min="3317" max="3317" width="18.28515625" style="73" customWidth="1"/>
    <col min="3318" max="3318" width="19" style="73" customWidth="1"/>
    <col min="3319" max="3319" width="15.42578125" style="73" customWidth="1"/>
    <col min="3320" max="3321" width="12.42578125" style="73" customWidth="1"/>
    <col min="3322" max="3322" width="7.140625" style="73" customWidth="1"/>
    <col min="3323" max="3323" width="10.140625" style="73" customWidth="1"/>
    <col min="3324" max="3324" width="15.85546875" style="73" customWidth="1"/>
    <col min="3325" max="3325" width="15.140625" style="73" customWidth="1"/>
    <col min="3326" max="3326" width="18.28515625" style="73" customWidth="1"/>
    <col min="3327" max="3327" width="13.28515625" style="73" customWidth="1"/>
    <col min="3328" max="3328" width="19.28515625" style="73"/>
    <col min="3329" max="3329" width="11.28515625" style="73" customWidth="1"/>
    <col min="3330" max="3330" width="36.28515625" style="73" customWidth="1"/>
    <col min="3331" max="3331" width="16" style="73" customWidth="1"/>
    <col min="3332" max="3332" width="23" style="73" customWidth="1"/>
    <col min="3333" max="3333" width="20.42578125" style="73" customWidth="1"/>
    <col min="3334" max="3334" width="35.5703125" style="73" customWidth="1"/>
    <col min="3335" max="3335" width="33.28515625" style="73" customWidth="1"/>
    <col min="3336" max="3336" width="36.5703125" style="73" customWidth="1"/>
    <col min="3337" max="3337" width="37" style="73" customWidth="1"/>
    <col min="3338" max="3338" width="24.140625" style="73" customWidth="1"/>
    <col min="3339" max="3339" width="27.28515625" style="73" customWidth="1"/>
    <col min="3340" max="3340" width="7.5703125" style="73" customWidth="1"/>
    <col min="3341" max="3341" width="9.28515625" style="73" customWidth="1"/>
    <col min="3342" max="3342" width="13.85546875" style="73" customWidth="1"/>
    <col min="3343" max="3571" width="10.28515625" style="73" customWidth="1"/>
    <col min="3572" max="3572" width="4.42578125" style="73" customWidth="1"/>
    <col min="3573" max="3573" width="18.28515625" style="73" customWidth="1"/>
    <col min="3574" max="3574" width="19" style="73" customWidth="1"/>
    <col min="3575" max="3575" width="15.42578125" style="73" customWidth="1"/>
    <col min="3576" max="3577" width="12.42578125" style="73" customWidth="1"/>
    <col min="3578" max="3578" width="7.140625" style="73" customWidth="1"/>
    <col min="3579" max="3579" width="10.140625" style="73" customWidth="1"/>
    <col min="3580" max="3580" width="15.85546875" style="73" customWidth="1"/>
    <col min="3581" max="3581" width="15.140625" style="73" customWidth="1"/>
    <col min="3582" max="3582" width="18.28515625" style="73" customWidth="1"/>
    <col min="3583" max="3583" width="13.28515625" style="73" customWidth="1"/>
    <col min="3584" max="3584" width="19.28515625" style="73"/>
    <col min="3585" max="3585" width="11.28515625" style="73" customWidth="1"/>
    <col min="3586" max="3586" width="36.28515625" style="73" customWidth="1"/>
    <col min="3587" max="3587" width="16" style="73" customWidth="1"/>
    <col min="3588" max="3588" width="23" style="73" customWidth="1"/>
    <col min="3589" max="3589" width="20.42578125" style="73" customWidth="1"/>
    <col min="3590" max="3590" width="35.5703125" style="73" customWidth="1"/>
    <col min="3591" max="3591" width="33.28515625" style="73" customWidth="1"/>
    <col min="3592" max="3592" width="36.5703125" style="73" customWidth="1"/>
    <col min="3593" max="3593" width="37" style="73" customWidth="1"/>
    <col min="3594" max="3594" width="24.140625" style="73" customWidth="1"/>
    <col min="3595" max="3595" width="27.28515625" style="73" customWidth="1"/>
    <col min="3596" max="3596" width="7.5703125" style="73" customWidth="1"/>
    <col min="3597" max="3597" width="9.28515625" style="73" customWidth="1"/>
    <col min="3598" max="3598" width="13.85546875" style="73" customWidth="1"/>
    <col min="3599" max="3827" width="10.28515625" style="73" customWidth="1"/>
    <col min="3828" max="3828" width="4.42578125" style="73" customWidth="1"/>
    <col min="3829" max="3829" width="18.28515625" style="73" customWidth="1"/>
    <col min="3830" max="3830" width="19" style="73" customWidth="1"/>
    <col min="3831" max="3831" width="15.42578125" style="73" customWidth="1"/>
    <col min="3832" max="3833" width="12.42578125" style="73" customWidth="1"/>
    <col min="3834" max="3834" width="7.140625" style="73" customWidth="1"/>
    <col min="3835" max="3835" width="10.140625" style="73" customWidth="1"/>
    <col min="3836" max="3836" width="15.85546875" style="73" customWidth="1"/>
    <col min="3837" max="3837" width="15.140625" style="73" customWidth="1"/>
    <col min="3838" max="3838" width="18.28515625" style="73" customWidth="1"/>
    <col min="3839" max="3839" width="13.28515625" style="73" customWidth="1"/>
    <col min="3840" max="3840" width="19.28515625" style="73"/>
    <col min="3841" max="3841" width="11.28515625" style="73" customWidth="1"/>
    <col min="3842" max="3842" width="36.28515625" style="73" customWidth="1"/>
    <col min="3843" max="3843" width="16" style="73" customWidth="1"/>
    <col min="3844" max="3844" width="23" style="73" customWidth="1"/>
    <col min="3845" max="3845" width="20.42578125" style="73" customWidth="1"/>
    <col min="3846" max="3846" width="35.5703125" style="73" customWidth="1"/>
    <col min="3847" max="3847" width="33.28515625" style="73" customWidth="1"/>
    <col min="3848" max="3848" width="36.5703125" style="73" customWidth="1"/>
    <col min="3849" max="3849" width="37" style="73" customWidth="1"/>
    <col min="3850" max="3850" width="24.140625" style="73" customWidth="1"/>
    <col min="3851" max="3851" width="27.28515625" style="73" customWidth="1"/>
    <col min="3852" max="3852" width="7.5703125" style="73" customWidth="1"/>
    <col min="3853" max="3853" width="9.28515625" style="73" customWidth="1"/>
    <col min="3854" max="3854" width="13.85546875" style="73" customWidth="1"/>
    <col min="3855" max="4083" width="10.28515625" style="73" customWidth="1"/>
    <col min="4084" max="4084" width="4.42578125" style="73" customWidth="1"/>
    <col min="4085" max="4085" width="18.28515625" style="73" customWidth="1"/>
    <col min="4086" max="4086" width="19" style="73" customWidth="1"/>
    <col min="4087" max="4087" width="15.42578125" style="73" customWidth="1"/>
    <col min="4088" max="4089" width="12.42578125" style="73" customWidth="1"/>
    <col min="4090" max="4090" width="7.140625" style="73" customWidth="1"/>
    <col min="4091" max="4091" width="10.140625" style="73" customWidth="1"/>
    <col min="4092" max="4092" width="15.85546875" style="73" customWidth="1"/>
    <col min="4093" max="4093" width="15.140625" style="73" customWidth="1"/>
    <col min="4094" max="4094" width="18.28515625" style="73" customWidth="1"/>
    <col min="4095" max="4095" width="13.28515625" style="73" customWidth="1"/>
    <col min="4096" max="4096" width="19.28515625" style="73"/>
    <col min="4097" max="4097" width="11.28515625" style="73" customWidth="1"/>
    <col min="4098" max="4098" width="36.28515625" style="73" customWidth="1"/>
    <col min="4099" max="4099" width="16" style="73" customWidth="1"/>
    <col min="4100" max="4100" width="23" style="73" customWidth="1"/>
    <col min="4101" max="4101" width="20.42578125" style="73" customWidth="1"/>
    <col min="4102" max="4102" width="35.5703125" style="73" customWidth="1"/>
    <col min="4103" max="4103" width="33.28515625" style="73" customWidth="1"/>
    <col min="4104" max="4104" width="36.5703125" style="73" customWidth="1"/>
    <col min="4105" max="4105" width="37" style="73" customWidth="1"/>
    <col min="4106" max="4106" width="24.140625" style="73" customWidth="1"/>
    <col min="4107" max="4107" width="27.28515625" style="73" customWidth="1"/>
    <col min="4108" max="4108" width="7.5703125" style="73" customWidth="1"/>
    <col min="4109" max="4109" width="9.28515625" style="73" customWidth="1"/>
    <col min="4110" max="4110" width="13.85546875" style="73" customWidth="1"/>
    <col min="4111" max="4339" width="10.28515625" style="73" customWidth="1"/>
    <col min="4340" max="4340" width="4.42578125" style="73" customWidth="1"/>
    <col min="4341" max="4341" width="18.28515625" style="73" customWidth="1"/>
    <col min="4342" max="4342" width="19" style="73" customWidth="1"/>
    <col min="4343" max="4343" width="15.42578125" style="73" customWidth="1"/>
    <col min="4344" max="4345" width="12.42578125" style="73" customWidth="1"/>
    <col min="4346" max="4346" width="7.140625" style="73" customWidth="1"/>
    <col min="4347" max="4347" width="10.140625" style="73" customWidth="1"/>
    <col min="4348" max="4348" width="15.85546875" style="73" customWidth="1"/>
    <col min="4349" max="4349" width="15.140625" style="73" customWidth="1"/>
    <col min="4350" max="4350" width="18.28515625" style="73" customWidth="1"/>
    <col min="4351" max="4351" width="13.28515625" style="73" customWidth="1"/>
    <col min="4352" max="4352" width="19.28515625" style="73"/>
    <col min="4353" max="4353" width="11.28515625" style="73" customWidth="1"/>
    <col min="4354" max="4354" width="36.28515625" style="73" customWidth="1"/>
    <col min="4355" max="4355" width="16" style="73" customWidth="1"/>
    <col min="4356" max="4356" width="23" style="73" customWidth="1"/>
    <col min="4357" max="4357" width="20.42578125" style="73" customWidth="1"/>
    <col min="4358" max="4358" width="35.5703125" style="73" customWidth="1"/>
    <col min="4359" max="4359" width="33.28515625" style="73" customWidth="1"/>
    <col min="4360" max="4360" width="36.5703125" style="73" customWidth="1"/>
    <col min="4361" max="4361" width="37" style="73" customWidth="1"/>
    <col min="4362" max="4362" width="24.140625" style="73" customWidth="1"/>
    <col min="4363" max="4363" width="27.28515625" style="73" customWidth="1"/>
    <col min="4364" max="4364" width="7.5703125" style="73" customWidth="1"/>
    <col min="4365" max="4365" width="9.28515625" style="73" customWidth="1"/>
    <col min="4366" max="4366" width="13.85546875" style="73" customWidth="1"/>
    <col min="4367" max="4595" width="10.28515625" style="73" customWidth="1"/>
    <col min="4596" max="4596" width="4.42578125" style="73" customWidth="1"/>
    <col min="4597" max="4597" width="18.28515625" style="73" customWidth="1"/>
    <col min="4598" max="4598" width="19" style="73" customWidth="1"/>
    <col min="4599" max="4599" width="15.42578125" style="73" customWidth="1"/>
    <col min="4600" max="4601" width="12.42578125" style="73" customWidth="1"/>
    <col min="4602" max="4602" width="7.140625" style="73" customWidth="1"/>
    <col min="4603" max="4603" width="10.140625" style="73" customWidth="1"/>
    <col min="4604" max="4604" width="15.85546875" style="73" customWidth="1"/>
    <col min="4605" max="4605" width="15.140625" style="73" customWidth="1"/>
    <col min="4606" max="4606" width="18.28515625" style="73" customWidth="1"/>
    <col min="4607" max="4607" width="13.28515625" style="73" customWidth="1"/>
    <col min="4608" max="4608" width="19.28515625" style="73"/>
    <col min="4609" max="4609" width="11.28515625" style="73" customWidth="1"/>
    <col min="4610" max="4610" width="36.28515625" style="73" customWidth="1"/>
    <col min="4611" max="4611" width="16" style="73" customWidth="1"/>
    <col min="4612" max="4612" width="23" style="73" customWidth="1"/>
    <col min="4613" max="4613" width="20.42578125" style="73" customWidth="1"/>
    <col min="4614" max="4614" width="35.5703125" style="73" customWidth="1"/>
    <col min="4615" max="4615" width="33.28515625" style="73" customWidth="1"/>
    <col min="4616" max="4616" width="36.5703125" style="73" customWidth="1"/>
    <col min="4617" max="4617" width="37" style="73" customWidth="1"/>
    <col min="4618" max="4618" width="24.140625" style="73" customWidth="1"/>
    <col min="4619" max="4619" width="27.28515625" style="73" customWidth="1"/>
    <col min="4620" max="4620" width="7.5703125" style="73" customWidth="1"/>
    <col min="4621" max="4621" width="9.28515625" style="73" customWidth="1"/>
    <col min="4622" max="4622" width="13.85546875" style="73" customWidth="1"/>
    <col min="4623" max="4851" width="10.28515625" style="73" customWidth="1"/>
    <col min="4852" max="4852" width="4.42578125" style="73" customWidth="1"/>
    <col min="4853" max="4853" width="18.28515625" style="73" customWidth="1"/>
    <col min="4854" max="4854" width="19" style="73" customWidth="1"/>
    <col min="4855" max="4855" width="15.42578125" style="73" customWidth="1"/>
    <col min="4856" max="4857" width="12.42578125" style="73" customWidth="1"/>
    <col min="4858" max="4858" width="7.140625" style="73" customWidth="1"/>
    <col min="4859" max="4859" width="10.140625" style="73" customWidth="1"/>
    <col min="4860" max="4860" width="15.85546875" style="73" customWidth="1"/>
    <col min="4861" max="4861" width="15.140625" style="73" customWidth="1"/>
    <col min="4862" max="4862" width="18.28515625" style="73" customWidth="1"/>
    <col min="4863" max="4863" width="13.28515625" style="73" customWidth="1"/>
    <col min="4864" max="4864" width="19.28515625" style="73"/>
    <col min="4865" max="4865" width="11.28515625" style="73" customWidth="1"/>
    <col min="4866" max="4866" width="36.28515625" style="73" customWidth="1"/>
    <col min="4867" max="4867" width="16" style="73" customWidth="1"/>
    <col min="4868" max="4868" width="23" style="73" customWidth="1"/>
    <col min="4869" max="4869" width="20.42578125" style="73" customWidth="1"/>
    <col min="4870" max="4870" width="35.5703125" style="73" customWidth="1"/>
    <col min="4871" max="4871" width="33.28515625" style="73" customWidth="1"/>
    <col min="4872" max="4872" width="36.5703125" style="73" customWidth="1"/>
    <col min="4873" max="4873" width="37" style="73" customWidth="1"/>
    <col min="4874" max="4874" width="24.140625" style="73" customWidth="1"/>
    <col min="4875" max="4875" width="27.28515625" style="73" customWidth="1"/>
    <col min="4876" max="4876" width="7.5703125" style="73" customWidth="1"/>
    <col min="4877" max="4877" width="9.28515625" style="73" customWidth="1"/>
    <col min="4878" max="4878" width="13.85546875" style="73" customWidth="1"/>
    <col min="4879" max="5107" width="10.28515625" style="73" customWidth="1"/>
    <col min="5108" max="5108" width="4.42578125" style="73" customWidth="1"/>
    <col min="5109" max="5109" width="18.28515625" style="73" customWidth="1"/>
    <col min="5110" max="5110" width="19" style="73" customWidth="1"/>
    <col min="5111" max="5111" width="15.42578125" style="73" customWidth="1"/>
    <col min="5112" max="5113" width="12.42578125" style="73" customWidth="1"/>
    <col min="5114" max="5114" width="7.140625" style="73" customWidth="1"/>
    <col min="5115" max="5115" width="10.140625" style="73" customWidth="1"/>
    <col min="5116" max="5116" width="15.85546875" style="73" customWidth="1"/>
    <col min="5117" max="5117" width="15.140625" style="73" customWidth="1"/>
    <col min="5118" max="5118" width="18.28515625" style="73" customWidth="1"/>
    <col min="5119" max="5119" width="13.28515625" style="73" customWidth="1"/>
    <col min="5120" max="5120" width="19.28515625" style="73"/>
    <col min="5121" max="5121" width="11.28515625" style="73" customWidth="1"/>
    <col min="5122" max="5122" width="36.28515625" style="73" customWidth="1"/>
    <col min="5123" max="5123" width="16" style="73" customWidth="1"/>
    <col min="5124" max="5124" width="23" style="73" customWidth="1"/>
    <col min="5125" max="5125" width="20.42578125" style="73" customWidth="1"/>
    <col min="5126" max="5126" width="35.5703125" style="73" customWidth="1"/>
    <col min="5127" max="5127" width="33.28515625" style="73" customWidth="1"/>
    <col min="5128" max="5128" width="36.5703125" style="73" customWidth="1"/>
    <col min="5129" max="5129" width="37" style="73" customWidth="1"/>
    <col min="5130" max="5130" width="24.140625" style="73" customWidth="1"/>
    <col min="5131" max="5131" width="27.28515625" style="73" customWidth="1"/>
    <col min="5132" max="5132" width="7.5703125" style="73" customWidth="1"/>
    <col min="5133" max="5133" width="9.28515625" style="73" customWidth="1"/>
    <col min="5134" max="5134" width="13.85546875" style="73" customWidth="1"/>
    <col min="5135" max="5363" width="10.28515625" style="73" customWidth="1"/>
    <col min="5364" max="5364" width="4.42578125" style="73" customWidth="1"/>
    <col min="5365" max="5365" width="18.28515625" style="73" customWidth="1"/>
    <col min="5366" max="5366" width="19" style="73" customWidth="1"/>
    <col min="5367" max="5367" width="15.42578125" style="73" customWidth="1"/>
    <col min="5368" max="5369" width="12.42578125" style="73" customWidth="1"/>
    <col min="5370" max="5370" width="7.140625" style="73" customWidth="1"/>
    <col min="5371" max="5371" width="10.140625" style="73" customWidth="1"/>
    <col min="5372" max="5372" width="15.85546875" style="73" customWidth="1"/>
    <col min="5373" max="5373" width="15.140625" style="73" customWidth="1"/>
    <col min="5374" max="5374" width="18.28515625" style="73" customWidth="1"/>
    <col min="5375" max="5375" width="13.28515625" style="73" customWidth="1"/>
    <col min="5376" max="5376" width="19.28515625" style="73"/>
    <col min="5377" max="5377" width="11.28515625" style="73" customWidth="1"/>
    <col min="5378" max="5378" width="36.28515625" style="73" customWidth="1"/>
    <col min="5379" max="5379" width="16" style="73" customWidth="1"/>
    <col min="5380" max="5380" width="23" style="73" customWidth="1"/>
    <col min="5381" max="5381" width="20.42578125" style="73" customWidth="1"/>
    <col min="5382" max="5382" width="35.5703125" style="73" customWidth="1"/>
    <col min="5383" max="5383" width="33.28515625" style="73" customWidth="1"/>
    <col min="5384" max="5384" width="36.5703125" style="73" customWidth="1"/>
    <col min="5385" max="5385" width="37" style="73" customWidth="1"/>
    <col min="5386" max="5386" width="24.140625" style="73" customWidth="1"/>
    <col min="5387" max="5387" width="27.28515625" style="73" customWidth="1"/>
    <col min="5388" max="5388" width="7.5703125" style="73" customWidth="1"/>
    <col min="5389" max="5389" width="9.28515625" style="73" customWidth="1"/>
    <col min="5390" max="5390" width="13.85546875" style="73" customWidth="1"/>
    <col min="5391" max="5619" width="10.28515625" style="73" customWidth="1"/>
    <col min="5620" max="5620" width="4.42578125" style="73" customWidth="1"/>
    <col min="5621" max="5621" width="18.28515625" style="73" customWidth="1"/>
    <col min="5622" max="5622" width="19" style="73" customWidth="1"/>
    <col min="5623" max="5623" width="15.42578125" style="73" customWidth="1"/>
    <col min="5624" max="5625" width="12.42578125" style="73" customWidth="1"/>
    <col min="5626" max="5626" width="7.140625" style="73" customWidth="1"/>
    <col min="5627" max="5627" width="10.140625" style="73" customWidth="1"/>
    <col min="5628" max="5628" width="15.85546875" style="73" customWidth="1"/>
    <col min="5629" max="5629" width="15.140625" style="73" customWidth="1"/>
    <col min="5630" max="5630" width="18.28515625" style="73" customWidth="1"/>
    <col min="5631" max="5631" width="13.28515625" style="73" customWidth="1"/>
    <col min="5632" max="5632" width="19.28515625" style="73"/>
    <col min="5633" max="5633" width="11.28515625" style="73" customWidth="1"/>
    <col min="5634" max="5634" width="36.28515625" style="73" customWidth="1"/>
    <col min="5635" max="5635" width="16" style="73" customWidth="1"/>
    <col min="5636" max="5636" width="23" style="73" customWidth="1"/>
    <col min="5637" max="5637" width="20.42578125" style="73" customWidth="1"/>
    <col min="5638" max="5638" width="35.5703125" style="73" customWidth="1"/>
    <col min="5639" max="5639" width="33.28515625" style="73" customWidth="1"/>
    <col min="5640" max="5640" width="36.5703125" style="73" customWidth="1"/>
    <col min="5641" max="5641" width="37" style="73" customWidth="1"/>
    <col min="5642" max="5642" width="24.140625" style="73" customWidth="1"/>
    <col min="5643" max="5643" width="27.28515625" style="73" customWidth="1"/>
    <col min="5644" max="5644" width="7.5703125" style="73" customWidth="1"/>
    <col min="5645" max="5645" width="9.28515625" style="73" customWidth="1"/>
    <col min="5646" max="5646" width="13.85546875" style="73" customWidth="1"/>
    <col min="5647" max="5875" width="10.28515625" style="73" customWidth="1"/>
    <col min="5876" max="5876" width="4.42578125" style="73" customWidth="1"/>
    <col min="5877" max="5877" width="18.28515625" style="73" customWidth="1"/>
    <col min="5878" max="5878" width="19" style="73" customWidth="1"/>
    <col min="5879" max="5879" width="15.42578125" style="73" customWidth="1"/>
    <col min="5880" max="5881" width="12.42578125" style="73" customWidth="1"/>
    <col min="5882" max="5882" width="7.140625" style="73" customWidth="1"/>
    <col min="5883" max="5883" width="10.140625" style="73" customWidth="1"/>
    <col min="5884" max="5884" width="15.85546875" style="73" customWidth="1"/>
    <col min="5885" max="5885" width="15.140625" style="73" customWidth="1"/>
    <col min="5886" max="5886" width="18.28515625" style="73" customWidth="1"/>
    <col min="5887" max="5887" width="13.28515625" style="73" customWidth="1"/>
    <col min="5888" max="5888" width="19.28515625" style="73"/>
    <col min="5889" max="5889" width="11.28515625" style="73" customWidth="1"/>
    <col min="5890" max="5890" width="36.28515625" style="73" customWidth="1"/>
    <col min="5891" max="5891" width="16" style="73" customWidth="1"/>
    <col min="5892" max="5892" width="23" style="73" customWidth="1"/>
    <col min="5893" max="5893" width="20.42578125" style="73" customWidth="1"/>
    <col min="5894" max="5894" width="35.5703125" style="73" customWidth="1"/>
    <col min="5895" max="5895" width="33.28515625" style="73" customWidth="1"/>
    <col min="5896" max="5896" width="36.5703125" style="73" customWidth="1"/>
    <col min="5897" max="5897" width="37" style="73" customWidth="1"/>
    <col min="5898" max="5898" width="24.140625" style="73" customWidth="1"/>
    <col min="5899" max="5899" width="27.28515625" style="73" customWidth="1"/>
    <col min="5900" max="5900" width="7.5703125" style="73" customWidth="1"/>
    <col min="5901" max="5901" width="9.28515625" style="73" customWidth="1"/>
    <col min="5902" max="5902" width="13.85546875" style="73" customWidth="1"/>
    <col min="5903" max="6131" width="10.28515625" style="73" customWidth="1"/>
    <col min="6132" max="6132" width="4.42578125" style="73" customWidth="1"/>
    <col min="6133" max="6133" width="18.28515625" style="73" customWidth="1"/>
    <col min="6134" max="6134" width="19" style="73" customWidth="1"/>
    <col min="6135" max="6135" width="15.42578125" style="73" customWidth="1"/>
    <col min="6136" max="6137" width="12.42578125" style="73" customWidth="1"/>
    <col min="6138" max="6138" width="7.140625" style="73" customWidth="1"/>
    <col min="6139" max="6139" width="10.140625" style="73" customWidth="1"/>
    <col min="6140" max="6140" width="15.85546875" style="73" customWidth="1"/>
    <col min="6141" max="6141" width="15.140625" style="73" customWidth="1"/>
    <col min="6142" max="6142" width="18.28515625" style="73" customWidth="1"/>
    <col min="6143" max="6143" width="13.28515625" style="73" customWidth="1"/>
    <col min="6144" max="6144" width="19.28515625" style="73"/>
    <col min="6145" max="6145" width="11.28515625" style="73" customWidth="1"/>
    <col min="6146" max="6146" width="36.28515625" style="73" customWidth="1"/>
    <col min="6147" max="6147" width="16" style="73" customWidth="1"/>
    <col min="6148" max="6148" width="23" style="73" customWidth="1"/>
    <col min="6149" max="6149" width="20.42578125" style="73" customWidth="1"/>
    <col min="6150" max="6150" width="35.5703125" style="73" customWidth="1"/>
    <col min="6151" max="6151" width="33.28515625" style="73" customWidth="1"/>
    <col min="6152" max="6152" width="36.5703125" style="73" customWidth="1"/>
    <col min="6153" max="6153" width="37" style="73" customWidth="1"/>
    <col min="6154" max="6154" width="24.140625" style="73" customWidth="1"/>
    <col min="6155" max="6155" width="27.28515625" style="73" customWidth="1"/>
    <col min="6156" max="6156" width="7.5703125" style="73" customWidth="1"/>
    <col min="6157" max="6157" width="9.28515625" style="73" customWidth="1"/>
    <col min="6158" max="6158" width="13.85546875" style="73" customWidth="1"/>
    <col min="6159" max="6387" width="10.28515625" style="73" customWidth="1"/>
    <col min="6388" max="6388" width="4.42578125" style="73" customWidth="1"/>
    <col min="6389" max="6389" width="18.28515625" style="73" customWidth="1"/>
    <col min="6390" max="6390" width="19" style="73" customWidth="1"/>
    <col min="6391" max="6391" width="15.42578125" style="73" customWidth="1"/>
    <col min="6392" max="6393" width="12.42578125" style="73" customWidth="1"/>
    <col min="6394" max="6394" width="7.140625" style="73" customWidth="1"/>
    <col min="6395" max="6395" width="10.140625" style="73" customWidth="1"/>
    <col min="6396" max="6396" width="15.85546875" style="73" customWidth="1"/>
    <col min="6397" max="6397" width="15.140625" style="73" customWidth="1"/>
    <col min="6398" max="6398" width="18.28515625" style="73" customWidth="1"/>
    <col min="6399" max="6399" width="13.28515625" style="73" customWidth="1"/>
    <col min="6400" max="6400" width="19.28515625" style="73"/>
    <col min="6401" max="6401" width="11.28515625" style="73" customWidth="1"/>
    <col min="6402" max="6402" width="36.28515625" style="73" customWidth="1"/>
    <col min="6403" max="6403" width="16" style="73" customWidth="1"/>
    <col min="6404" max="6404" width="23" style="73" customWidth="1"/>
    <col min="6405" max="6405" width="20.42578125" style="73" customWidth="1"/>
    <col min="6406" max="6406" width="35.5703125" style="73" customWidth="1"/>
    <col min="6407" max="6407" width="33.28515625" style="73" customWidth="1"/>
    <col min="6408" max="6408" width="36.5703125" style="73" customWidth="1"/>
    <col min="6409" max="6409" width="37" style="73" customWidth="1"/>
    <col min="6410" max="6410" width="24.140625" style="73" customWidth="1"/>
    <col min="6411" max="6411" width="27.28515625" style="73" customWidth="1"/>
    <col min="6412" max="6412" width="7.5703125" style="73" customWidth="1"/>
    <col min="6413" max="6413" width="9.28515625" style="73" customWidth="1"/>
    <col min="6414" max="6414" width="13.85546875" style="73" customWidth="1"/>
    <col min="6415" max="6643" width="10.28515625" style="73" customWidth="1"/>
    <col min="6644" max="6644" width="4.42578125" style="73" customWidth="1"/>
    <col min="6645" max="6645" width="18.28515625" style="73" customWidth="1"/>
    <col min="6646" max="6646" width="19" style="73" customWidth="1"/>
    <col min="6647" max="6647" width="15.42578125" style="73" customWidth="1"/>
    <col min="6648" max="6649" width="12.42578125" style="73" customWidth="1"/>
    <col min="6650" max="6650" width="7.140625" style="73" customWidth="1"/>
    <col min="6651" max="6651" width="10.140625" style="73" customWidth="1"/>
    <col min="6652" max="6652" width="15.85546875" style="73" customWidth="1"/>
    <col min="6653" max="6653" width="15.140625" style="73" customWidth="1"/>
    <col min="6654" max="6654" width="18.28515625" style="73" customWidth="1"/>
    <col min="6655" max="6655" width="13.28515625" style="73" customWidth="1"/>
    <col min="6656" max="6656" width="19.28515625" style="73"/>
    <col min="6657" max="6657" width="11.28515625" style="73" customWidth="1"/>
    <col min="6658" max="6658" width="36.28515625" style="73" customWidth="1"/>
    <col min="6659" max="6659" width="16" style="73" customWidth="1"/>
    <col min="6660" max="6660" width="23" style="73" customWidth="1"/>
    <col min="6661" max="6661" width="20.42578125" style="73" customWidth="1"/>
    <col min="6662" max="6662" width="35.5703125" style="73" customWidth="1"/>
    <col min="6663" max="6663" width="33.28515625" style="73" customWidth="1"/>
    <col min="6664" max="6664" width="36.5703125" style="73" customWidth="1"/>
    <col min="6665" max="6665" width="37" style="73" customWidth="1"/>
    <col min="6666" max="6666" width="24.140625" style="73" customWidth="1"/>
    <col min="6667" max="6667" width="27.28515625" style="73" customWidth="1"/>
    <col min="6668" max="6668" width="7.5703125" style="73" customWidth="1"/>
    <col min="6669" max="6669" width="9.28515625" style="73" customWidth="1"/>
    <col min="6670" max="6670" width="13.85546875" style="73" customWidth="1"/>
    <col min="6671" max="6899" width="10.28515625" style="73" customWidth="1"/>
    <col min="6900" max="6900" width="4.42578125" style="73" customWidth="1"/>
    <col min="6901" max="6901" width="18.28515625" style="73" customWidth="1"/>
    <col min="6902" max="6902" width="19" style="73" customWidth="1"/>
    <col min="6903" max="6903" width="15.42578125" style="73" customWidth="1"/>
    <col min="6904" max="6905" width="12.42578125" style="73" customWidth="1"/>
    <col min="6906" max="6906" width="7.140625" style="73" customWidth="1"/>
    <col min="6907" max="6907" width="10.140625" style="73" customWidth="1"/>
    <col min="6908" max="6908" width="15.85546875" style="73" customWidth="1"/>
    <col min="6909" max="6909" width="15.140625" style="73" customWidth="1"/>
    <col min="6910" max="6910" width="18.28515625" style="73" customWidth="1"/>
    <col min="6911" max="6911" width="13.28515625" style="73" customWidth="1"/>
    <col min="6912" max="6912" width="19.28515625" style="73"/>
    <col min="6913" max="6913" width="11.28515625" style="73" customWidth="1"/>
    <col min="6914" max="6914" width="36.28515625" style="73" customWidth="1"/>
    <col min="6915" max="6915" width="16" style="73" customWidth="1"/>
    <col min="6916" max="6916" width="23" style="73" customWidth="1"/>
    <col min="6917" max="6917" width="20.42578125" style="73" customWidth="1"/>
    <col min="6918" max="6918" width="35.5703125" style="73" customWidth="1"/>
    <col min="6919" max="6919" width="33.28515625" style="73" customWidth="1"/>
    <col min="6920" max="6920" width="36.5703125" style="73" customWidth="1"/>
    <col min="6921" max="6921" width="37" style="73" customWidth="1"/>
    <col min="6922" max="6922" width="24.140625" style="73" customWidth="1"/>
    <col min="6923" max="6923" width="27.28515625" style="73" customWidth="1"/>
    <col min="6924" max="6924" width="7.5703125" style="73" customWidth="1"/>
    <col min="6925" max="6925" width="9.28515625" style="73" customWidth="1"/>
    <col min="6926" max="6926" width="13.85546875" style="73" customWidth="1"/>
    <col min="6927" max="7155" width="10.28515625" style="73" customWidth="1"/>
    <col min="7156" max="7156" width="4.42578125" style="73" customWidth="1"/>
    <col min="7157" max="7157" width="18.28515625" style="73" customWidth="1"/>
    <col min="7158" max="7158" width="19" style="73" customWidth="1"/>
    <col min="7159" max="7159" width="15.42578125" style="73" customWidth="1"/>
    <col min="7160" max="7161" width="12.42578125" style="73" customWidth="1"/>
    <col min="7162" max="7162" width="7.140625" style="73" customWidth="1"/>
    <col min="7163" max="7163" width="10.140625" style="73" customWidth="1"/>
    <col min="7164" max="7164" width="15.85546875" style="73" customWidth="1"/>
    <col min="7165" max="7165" width="15.140625" style="73" customWidth="1"/>
    <col min="7166" max="7166" width="18.28515625" style="73" customWidth="1"/>
    <col min="7167" max="7167" width="13.28515625" style="73" customWidth="1"/>
    <col min="7168" max="7168" width="19.28515625" style="73"/>
    <col min="7169" max="7169" width="11.28515625" style="73" customWidth="1"/>
    <col min="7170" max="7170" width="36.28515625" style="73" customWidth="1"/>
    <col min="7171" max="7171" width="16" style="73" customWidth="1"/>
    <col min="7172" max="7172" width="23" style="73" customWidth="1"/>
    <col min="7173" max="7173" width="20.42578125" style="73" customWidth="1"/>
    <col min="7174" max="7174" width="35.5703125" style="73" customWidth="1"/>
    <col min="7175" max="7175" width="33.28515625" style="73" customWidth="1"/>
    <col min="7176" max="7176" width="36.5703125" style="73" customWidth="1"/>
    <col min="7177" max="7177" width="37" style="73" customWidth="1"/>
    <col min="7178" max="7178" width="24.140625" style="73" customWidth="1"/>
    <col min="7179" max="7179" width="27.28515625" style="73" customWidth="1"/>
    <col min="7180" max="7180" width="7.5703125" style="73" customWidth="1"/>
    <col min="7181" max="7181" width="9.28515625" style="73" customWidth="1"/>
    <col min="7182" max="7182" width="13.85546875" style="73" customWidth="1"/>
    <col min="7183" max="7411" width="10.28515625" style="73" customWidth="1"/>
    <col min="7412" max="7412" width="4.42578125" style="73" customWidth="1"/>
    <col min="7413" max="7413" width="18.28515625" style="73" customWidth="1"/>
    <col min="7414" max="7414" width="19" style="73" customWidth="1"/>
    <col min="7415" max="7415" width="15.42578125" style="73" customWidth="1"/>
    <col min="7416" max="7417" width="12.42578125" style="73" customWidth="1"/>
    <col min="7418" max="7418" width="7.140625" style="73" customWidth="1"/>
    <col min="7419" max="7419" width="10.140625" style="73" customWidth="1"/>
    <col min="7420" max="7420" width="15.85546875" style="73" customWidth="1"/>
    <col min="7421" max="7421" width="15.140625" style="73" customWidth="1"/>
    <col min="7422" max="7422" width="18.28515625" style="73" customWidth="1"/>
    <col min="7423" max="7423" width="13.28515625" style="73" customWidth="1"/>
    <col min="7424" max="7424" width="19.28515625" style="73"/>
    <col min="7425" max="7425" width="11.28515625" style="73" customWidth="1"/>
    <col min="7426" max="7426" width="36.28515625" style="73" customWidth="1"/>
    <col min="7427" max="7427" width="16" style="73" customWidth="1"/>
    <col min="7428" max="7428" width="23" style="73" customWidth="1"/>
    <col min="7429" max="7429" width="20.42578125" style="73" customWidth="1"/>
    <col min="7430" max="7430" width="35.5703125" style="73" customWidth="1"/>
    <col min="7431" max="7431" width="33.28515625" style="73" customWidth="1"/>
    <col min="7432" max="7432" width="36.5703125" style="73" customWidth="1"/>
    <col min="7433" max="7433" width="37" style="73" customWidth="1"/>
    <col min="7434" max="7434" width="24.140625" style="73" customWidth="1"/>
    <col min="7435" max="7435" width="27.28515625" style="73" customWidth="1"/>
    <col min="7436" max="7436" width="7.5703125" style="73" customWidth="1"/>
    <col min="7437" max="7437" width="9.28515625" style="73" customWidth="1"/>
    <col min="7438" max="7438" width="13.85546875" style="73" customWidth="1"/>
    <col min="7439" max="7667" width="10.28515625" style="73" customWidth="1"/>
    <col min="7668" max="7668" width="4.42578125" style="73" customWidth="1"/>
    <col min="7669" max="7669" width="18.28515625" style="73" customWidth="1"/>
    <col min="7670" max="7670" width="19" style="73" customWidth="1"/>
    <col min="7671" max="7671" width="15.42578125" style="73" customWidth="1"/>
    <col min="7672" max="7673" width="12.42578125" style="73" customWidth="1"/>
    <col min="7674" max="7674" width="7.140625" style="73" customWidth="1"/>
    <col min="7675" max="7675" width="10.140625" style="73" customWidth="1"/>
    <col min="7676" max="7676" width="15.85546875" style="73" customWidth="1"/>
    <col min="7677" max="7677" width="15.140625" style="73" customWidth="1"/>
    <col min="7678" max="7678" width="18.28515625" style="73" customWidth="1"/>
    <col min="7679" max="7679" width="13.28515625" style="73" customWidth="1"/>
    <col min="7680" max="7680" width="19.28515625" style="73"/>
    <col min="7681" max="7681" width="11.28515625" style="73" customWidth="1"/>
    <col min="7682" max="7682" width="36.28515625" style="73" customWidth="1"/>
    <col min="7683" max="7683" width="16" style="73" customWidth="1"/>
    <col min="7684" max="7684" width="23" style="73" customWidth="1"/>
    <col min="7685" max="7685" width="20.42578125" style="73" customWidth="1"/>
    <col min="7686" max="7686" width="35.5703125" style="73" customWidth="1"/>
    <col min="7687" max="7687" width="33.28515625" style="73" customWidth="1"/>
    <col min="7688" max="7688" width="36.5703125" style="73" customWidth="1"/>
    <col min="7689" max="7689" width="37" style="73" customWidth="1"/>
    <col min="7690" max="7690" width="24.140625" style="73" customWidth="1"/>
    <col min="7691" max="7691" width="27.28515625" style="73" customWidth="1"/>
    <col min="7692" max="7692" width="7.5703125" style="73" customWidth="1"/>
    <col min="7693" max="7693" width="9.28515625" style="73" customWidth="1"/>
    <col min="7694" max="7694" width="13.85546875" style="73" customWidth="1"/>
    <col min="7695" max="7923" width="10.28515625" style="73" customWidth="1"/>
    <col min="7924" max="7924" width="4.42578125" style="73" customWidth="1"/>
    <col min="7925" max="7925" width="18.28515625" style="73" customWidth="1"/>
    <col min="7926" max="7926" width="19" style="73" customWidth="1"/>
    <col min="7927" max="7927" width="15.42578125" style="73" customWidth="1"/>
    <col min="7928" max="7929" width="12.42578125" style="73" customWidth="1"/>
    <col min="7930" max="7930" width="7.140625" style="73" customWidth="1"/>
    <col min="7931" max="7931" width="10.140625" style="73" customWidth="1"/>
    <col min="7932" max="7932" width="15.85546875" style="73" customWidth="1"/>
    <col min="7933" max="7933" width="15.140625" style="73" customWidth="1"/>
    <col min="7934" max="7934" width="18.28515625" style="73" customWidth="1"/>
    <col min="7935" max="7935" width="13.28515625" style="73" customWidth="1"/>
    <col min="7936" max="7936" width="19.28515625" style="73"/>
    <col min="7937" max="7937" width="11.28515625" style="73" customWidth="1"/>
    <col min="7938" max="7938" width="36.28515625" style="73" customWidth="1"/>
    <col min="7939" max="7939" width="16" style="73" customWidth="1"/>
    <col min="7940" max="7940" width="23" style="73" customWidth="1"/>
    <col min="7941" max="7941" width="20.42578125" style="73" customWidth="1"/>
    <col min="7942" max="7942" width="35.5703125" style="73" customWidth="1"/>
    <col min="7943" max="7943" width="33.28515625" style="73" customWidth="1"/>
    <col min="7944" max="7944" width="36.5703125" style="73" customWidth="1"/>
    <col min="7945" max="7945" width="37" style="73" customWidth="1"/>
    <col min="7946" max="7946" width="24.140625" style="73" customWidth="1"/>
    <col min="7947" max="7947" width="27.28515625" style="73" customWidth="1"/>
    <col min="7948" max="7948" width="7.5703125" style="73" customWidth="1"/>
    <col min="7949" max="7949" width="9.28515625" style="73" customWidth="1"/>
    <col min="7950" max="7950" width="13.85546875" style="73" customWidth="1"/>
    <col min="7951" max="8179" width="10.28515625" style="73" customWidth="1"/>
    <col min="8180" max="8180" width="4.42578125" style="73" customWidth="1"/>
    <col min="8181" max="8181" width="18.28515625" style="73" customWidth="1"/>
    <col min="8182" max="8182" width="19" style="73" customWidth="1"/>
    <col min="8183" max="8183" width="15.42578125" style="73" customWidth="1"/>
    <col min="8184" max="8185" width="12.42578125" style="73" customWidth="1"/>
    <col min="8186" max="8186" width="7.140625" style="73" customWidth="1"/>
    <col min="8187" max="8187" width="10.140625" style="73" customWidth="1"/>
    <col min="8188" max="8188" width="15.85546875" style="73" customWidth="1"/>
    <col min="8189" max="8189" width="15.140625" style="73" customWidth="1"/>
    <col min="8190" max="8190" width="18.28515625" style="73" customWidth="1"/>
    <col min="8191" max="8191" width="13.28515625" style="73" customWidth="1"/>
    <col min="8192" max="8192" width="19.28515625" style="73"/>
    <col min="8193" max="8193" width="11.28515625" style="73" customWidth="1"/>
    <col min="8194" max="8194" width="36.28515625" style="73" customWidth="1"/>
    <col min="8195" max="8195" width="16" style="73" customWidth="1"/>
    <col min="8196" max="8196" width="23" style="73" customWidth="1"/>
    <col min="8197" max="8197" width="20.42578125" style="73" customWidth="1"/>
    <col min="8198" max="8198" width="35.5703125" style="73" customWidth="1"/>
    <col min="8199" max="8199" width="33.28515625" style="73" customWidth="1"/>
    <col min="8200" max="8200" width="36.5703125" style="73" customWidth="1"/>
    <col min="8201" max="8201" width="37" style="73" customWidth="1"/>
    <col min="8202" max="8202" width="24.140625" style="73" customWidth="1"/>
    <col min="8203" max="8203" width="27.28515625" style="73" customWidth="1"/>
    <col min="8204" max="8204" width="7.5703125" style="73" customWidth="1"/>
    <col min="8205" max="8205" width="9.28515625" style="73" customWidth="1"/>
    <col min="8206" max="8206" width="13.85546875" style="73" customWidth="1"/>
    <col min="8207" max="8435" width="10.28515625" style="73" customWidth="1"/>
    <col min="8436" max="8436" width="4.42578125" style="73" customWidth="1"/>
    <col min="8437" max="8437" width="18.28515625" style="73" customWidth="1"/>
    <col min="8438" max="8438" width="19" style="73" customWidth="1"/>
    <col min="8439" max="8439" width="15.42578125" style="73" customWidth="1"/>
    <col min="8440" max="8441" width="12.42578125" style="73" customWidth="1"/>
    <col min="8442" max="8442" width="7.140625" style="73" customWidth="1"/>
    <col min="8443" max="8443" width="10.140625" style="73" customWidth="1"/>
    <col min="8444" max="8444" width="15.85546875" style="73" customWidth="1"/>
    <col min="8445" max="8445" width="15.140625" style="73" customWidth="1"/>
    <col min="8446" max="8446" width="18.28515625" style="73" customWidth="1"/>
    <col min="8447" max="8447" width="13.28515625" style="73" customWidth="1"/>
    <col min="8448" max="8448" width="19.28515625" style="73"/>
    <col min="8449" max="8449" width="11.28515625" style="73" customWidth="1"/>
    <col min="8450" max="8450" width="36.28515625" style="73" customWidth="1"/>
    <col min="8451" max="8451" width="16" style="73" customWidth="1"/>
    <col min="8452" max="8452" width="23" style="73" customWidth="1"/>
    <col min="8453" max="8453" width="20.42578125" style="73" customWidth="1"/>
    <col min="8454" max="8454" width="35.5703125" style="73" customWidth="1"/>
    <col min="8455" max="8455" width="33.28515625" style="73" customWidth="1"/>
    <col min="8456" max="8456" width="36.5703125" style="73" customWidth="1"/>
    <col min="8457" max="8457" width="37" style="73" customWidth="1"/>
    <col min="8458" max="8458" width="24.140625" style="73" customWidth="1"/>
    <col min="8459" max="8459" width="27.28515625" style="73" customWidth="1"/>
    <col min="8460" max="8460" width="7.5703125" style="73" customWidth="1"/>
    <col min="8461" max="8461" width="9.28515625" style="73" customWidth="1"/>
    <col min="8462" max="8462" width="13.85546875" style="73" customWidth="1"/>
    <col min="8463" max="8691" width="10.28515625" style="73" customWidth="1"/>
    <col min="8692" max="8692" width="4.42578125" style="73" customWidth="1"/>
    <col min="8693" max="8693" width="18.28515625" style="73" customWidth="1"/>
    <col min="8694" max="8694" width="19" style="73" customWidth="1"/>
    <col min="8695" max="8695" width="15.42578125" style="73" customWidth="1"/>
    <col min="8696" max="8697" width="12.42578125" style="73" customWidth="1"/>
    <col min="8698" max="8698" width="7.140625" style="73" customWidth="1"/>
    <col min="8699" max="8699" width="10.140625" style="73" customWidth="1"/>
    <col min="8700" max="8700" width="15.85546875" style="73" customWidth="1"/>
    <col min="8701" max="8701" width="15.140625" style="73" customWidth="1"/>
    <col min="8702" max="8702" width="18.28515625" style="73" customWidth="1"/>
    <col min="8703" max="8703" width="13.28515625" style="73" customWidth="1"/>
    <col min="8704" max="8704" width="19.28515625" style="73"/>
    <col min="8705" max="8705" width="11.28515625" style="73" customWidth="1"/>
    <col min="8706" max="8706" width="36.28515625" style="73" customWidth="1"/>
    <col min="8707" max="8707" width="16" style="73" customWidth="1"/>
    <col min="8708" max="8708" width="23" style="73" customWidth="1"/>
    <col min="8709" max="8709" width="20.42578125" style="73" customWidth="1"/>
    <col min="8710" max="8710" width="35.5703125" style="73" customWidth="1"/>
    <col min="8711" max="8711" width="33.28515625" style="73" customWidth="1"/>
    <col min="8712" max="8712" width="36.5703125" style="73" customWidth="1"/>
    <col min="8713" max="8713" width="37" style="73" customWidth="1"/>
    <col min="8714" max="8714" width="24.140625" style="73" customWidth="1"/>
    <col min="8715" max="8715" width="27.28515625" style="73" customWidth="1"/>
    <col min="8716" max="8716" width="7.5703125" style="73" customWidth="1"/>
    <col min="8717" max="8717" width="9.28515625" style="73" customWidth="1"/>
    <col min="8718" max="8718" width="13.85546875" style="73" customWidth="1"/>
    <col min="8719" max="8947" width="10.28515625" style="73" customWidth="1"/>
    <col min="8948" max="8948" width="4.42578125" style="73" customWidth="1"/>
    <col min="8949" max="8949" width="18.28515625" style="73" customWidth="1"/>
    <col min="8950" max="8950" width="19" style="73" customWidth="1"/>
    <col min="8951" max="8951" width="15.42578125" style="73" customWidth="1"/>
    <col min="8952" max="8953" width="12.42578125" style="73" customWidth="1"/>
    <col min="8954" max="8954" width="7.140625" style="73" customWidth="1"/>
    <col min="8955" max="8955" width="10.140625" style="73" customWidth="1"/>
    <col min="8956" max="8956" width="15.85546875" style="73" customWidth="1"/>
    <col min="8957" max="8957" width="15.140625" style="73" customWidth="1"/>
    <col min="8958" max="8958" width="18.28515625" style="73" customWidth="1"/>
    <col min="8959" max="8959" width="13.28515625" style="73" customWidth="1"/>
    <col min="8960" max="8960" width="19.28515625" style="73"/>
    <col min="8961" max="8961" width="11.28515625" style="73" customWidth="1"/>
    <col min="8962" max="8962" width="36.28515625" style="73" customWidth="1"/>
    <col min="8963" max="8963" width="16" style="73" customWidth="1"/>
    <col min="8964" max="8964" width="23" style="73" customWidth="1"/>
    <col min="8965" max="8965" width="20.42578125" style="73" customWidth="1"/>
    <col min="8966" max="8966" width="35.5703125" style="73" customWidth="1"/>
    <col min="8967" max="8967" width="33.28515625" style="73" customWidth="1"/>
    <col min="8968" max="8968" width="36.5703125" style="73" customWidth="1"/>
    <col min="8969" max="8969" width="37" style="73" customWidth="1"/>
    <col min="8970" max="8970" width="24.140625" style="73" customWidth="1"/>
    <col min="8971" max="8971" width="27.28515625" style="73" customWidth="1"/>
    <col min="8972" max="8972" width="7.5703125" style="73" customWidth="1"/>
    <col min="8973" max="8973" width="9.28515625" style="73" customWidth="1"/>
    <col min="8974" max="8974" width="13.85546875" style="73" customWidth="1"/>
    <col min="8975" max="9203" width="10.28515625" style="73" customWidth="1"/>
    <col min="9204" max="9204" width="4.42578125" style="73" customWidth="1"/>
    <col min="9205" max="9205" width="18.28515625" style="73" customWidth="1"/>
    <col min="9206" max="9206" width="19" style="73" customWidth="1"/>
    <col min="9207" max="9207" width="15.42578125" style="73" customWidth="1"/>
    <col min="9208" max="9209" width="12.42578125" style="73" customWidth="1"/>
    <col min="9210" max="9210" width="7.140625" style="73" customWidth="1"/>
    <col min="9211" max="9211" width="10.140625" style="73" customWidth="1"/>
    <col min="9212" max="9212" width="15.85546875" style="73" customWidth="1"/>
    <col min="9213" max="9213" width="15.140625" style="73" customWidth="1"/>
    <col min="9214" max="9214" width="18.28515625" style="73" customWidth="1"/>
    <col min="9215" max="9215" width="13.28515625" style="73" customWidth="1"/>
    <col min="9216" max="9216" width="19.28515625" style="73"/>
    <col min="9217" max="9217" width="11.28515625" style="73" customWidth="1"/>
    <col min="9218" max="9218" width="36.28515625" style="73" customWidth="1"/>
    <col min="9219" max="9219" width="16" style="73" customWidth="1"/>
    <col min="9220" max="9220" width="23" style="73" customWidth="1"/>
    <col min="9221" max="9221" width="20.42578125" style="73" customWidth="1"/>
    <col min="9222" max="9222" width="35.5703125" style="73" customWidth="1"/>
    <col min="9223" max="9223" width="33.28515625" style="73" customWidth="1"/>
    <col min="9224" max="9224" width="36.5703125" style="73" customWidth="1"/>
    <col min="9225" max="9225" width="37" style="73" customWidth="1"/>
    <col min="9226" max="9226" width="24.140625" style="73" customWidth="1"/>
    <col min="9227" max="9227" width="27.28515625" style="73" customWidth="1"/>
    <col min="9228" max="9228" width="7.5703125" style="73" customWidth="1"/>
    <col min="9229" max="9229" width="9.28515625" style="73" customWidth="1"/>
    <col min="9230" max="9230" width="13.85546875" style="73" customWidth="1"/>
    <col min="9231" max="9459" width="10.28515625" style="73" customWidth="1"/>
    <col min="9460" max="9460" width="4.42578125" style="73" customWidth="1"/>
    <col min="9461" max="9461" width="18.28515625" style="73" customWidth="1"/>
    <col min="9462" max="9462" width="19" style="73" customWidth="1"/>
    <col min="9463" max="9463" width="15.42578125" style="73" customWidth="1"/>
    <col min="9464" max="9465" width="12.42578125" style="73" customWidth="1"/>
    <col min="9466" max="9466" width="7.140625" style="73" customWidth="1"/>
    <col min="9467" max="9467" width="10.140625" style="73" customWidth="1"/>
    <col min="9468" max="9468" width="15.85546875" style="73" customWidth="1"/>
    <col min="9469" max="9469" width="15.140625" style="73" customWidth="1"/>
    <col min="9470" max="9470" width="18.28515625" style="73" customWidth="1"/>
    <col min="9471" max="9471" width="13.28515625" style="73" customWidth="1"/>
    <col min="9472" max="9472" width="19.28515625" style="73"/>
    <col min="9473" max="9473" width="11.28515625" style="73" customWidth="1"/>
    <col min="9474" max="9474" width="36.28515625" style="73" customWidth="1"/>
    <col min="9475" max="9475" width="16" style="73" customWidth="1"/>
    <col min="9476" max="9476" width="23" style="73" customWidth="1"/>
    <col min="9477" max="9477" width="20.42578125" style="73" customWidth="1"/>
    <col min="9478" max="9478" width="35.5703125" style="73" customWidth="1"/>
    <col min="9479" max="9479" width="33.28515625" style="73" customWidth="1"/>
    <col min="9480" max="9480" width="36.5703125" style="73" customWidth="1"/>
    <col min="9481" max="9481" width="37" style="73" customWidth="1"/>
    <col min="9482" max="9482" width="24.140625" style="73" customWidth="1"/>
    <col min="9483" max="9483" width="27.28515625" style="73" customWidth="1"/>
    <col min="9484" max="9484" width="7.5703125" style="73" customWidth="1"/>
    <col min="9485" max="9485" width="9.28515625" style="73" customWidth="1"/>
    <col min="9486" max="9486" width="13.85546875" style="73" customWidth="1"/>
    <col min="9487" max="9715" width="10.28515625" style="73" customWidth="1"/>
    <col min="9716" max="9716" width="4.42578125" style="73" customWidth="1"/>
    <col min="9717" max="9717" width="18.28515625" style="73" customWidth="1"/>
    <col min="9718" max="9718" width="19" style="73" customWidth="1"/>
    <col min="9719" max="9719" width="15.42578125" style="73" customWidth="1"/>
    <col min="9720" max="9721" width="12.42578125" style="73" customWidth="1"/>
    <col min="9722" max="9722" width="7.140625" style="73" customWidth="1"/>
    <col min="9723" max="9723" width="10.140625" style="73" customWidth="1"/>
    <col min="9724" max="9724" width="15.85546875" style="73" customWidth="1"/>
    <col min="9725" max="9725" width="15.140625" style="73" customWidth="1"/>
    <col min="9726" max="9726" width="18.28515625" style="73" customWidth="1"/>
    <col min="9727" max="9727" width="13.28515625" style="73" customWidth="1"/>
    <col min="9728" max="9728" width="19.28515625" style="73"/>
    <col min="9729" max="9729" width="11.28515625" style="73" customWidth="1"/>
    <col min="9730" max="9730" width="36.28515625" style="73" customWidth="1"/>
    <col min="9731" max="9731" width="16" style="73" customWidth="1"/>
    <col min="9732" max="9732" width="23" style="73" customWidth="1"/>
    <col min="9733" max="9733" width="20.42578125" style="73" customWidth="1"/>
    <col min="9734" max="9734" width="35.5703125" style="73" customWidth="1"/>
    <col min="9735" max="9735" width="33.28515625" style="73" customWidth="1"/>
    <col min="9736" max="9736" width="36.5703125" style="73" customWidth="1"/>
    <col min="9737" max="9737" width="37" style="73" customWidth="1"/>
    <col min="9738" max="9738" width="24.140625" style="73" customWidth="1"/>
    <col min="9739" max="9739" width="27.28515625" style="73" customWidth="1"/>
    <col min="9740" max="9740" width="7.5703125" style="73" customWidth="1"/>
    <col min="9741" max="9741" width="9.28515625" style="73" customWidth="1"/>
    <col min="9742" max="9742" width="13.85546875" style="73" customWidth="1"/>
    <col min="9743" max="9971" width="10.28515625" style="73" customWidth="1"/>
    <col min="9972" max="9972" width="4.42578125" style="73" customWidth="1"/>
    <col min="9973" max="9973" width="18.28515625" style="73" customWidth="1"/>
    <col min="9974" max="9974" width="19" style="73" customWidth="1"/>
    <col min="9975" max="9975" width="15.42578125" style="73" customWidth="1"/>
    <col min="9976" max="9977" width="12.42578125" style="73" customWidth="1"/>
    <col min="9978" max="9978" width="7.140625" style="73" customWidth="1"/>
    <col min="9979" max="9979" width="10.140625" style="73" customWidth="1"/>
    <col min="9980" max="9980" width="15.85546875" style="73" customWidth="1"/>
    <col min="9981" max="9981" width="15.140625" style="73" customWidth="1"/>
    <col min="9982" max="9982" width="18.28515625" style="73" customWidth="1"/>
    <col min="9983" max="9983" width="13.28515625" style="73" customWidth="1"/>
    <col min="9984" max="9984" width="19.28515625" style="73"/>
    <col min="9985" max="9985" width="11.28515625" style="73" customWidth="1"/>
    <col min="9986" max="9986" width="36.28515625" style="73" customWidth="1"/>
    <col min="9987" max="9987" width="16" style="73" customWidth="1"/>
    <col min="9988" max="9988" width="23" style="73" customWidth="1"/>
    <col min="9989" max="9989" width="20.42578125" style="73" customWidth="1"/>
    <col min="9990" max="9990" width="35.5703125" style="73" customWidth="1"/>
    <col min="9991" max="9991" width="33.28515625" style="73" customWidth="1"/>
    <col min="9992" max="9992" width="36.5703125" style="73" customWidth="1"/>
    <col min="9993" max="9993" width="37" style="73" customWidth="1"/>
    <col min="9994" max="9994" width="24.140625" style="73" customWidth="1"/>
    <col min="9995" max="9995" width="27.28515625" style="73" customWidth="1"/>
    <col min="9996" max="9996" width="7.5703125" style="73" customWidth="1"/>
    <col min="9997" max="9997" width="9.28515625" style="73" customWidth="1"/>
    <col min="9998" max="9998" width="13.85546875" style="73" customWidth="1"/>
    <col min="9999" max="10227" width="10.28515625" style="73" customWidth="1"/>
    <col min="10228" max="10228" width="4.42578125" style="73" customWidth="1"/>
    <col min="10229" max="10229" width="18.28515625" style="73" customWidth="1"/>
    <col min="10230" max="10230" width="19" style="73" customWidth="1"/>
    <col min="10231" max="10231" width="15.42578125" style="73" customWidth="1"/>
    <col min="10232" max="10233" width="12.42578125" style="73" customWidth="1"/>
    <col min="10234" max="10234" width="7.140625" style="73" customWidth="1"/>
    <col min="10235" max="10235" width="10.140625" style="73" customWidth="1"/>
    <col min="10236" max="10236" width="15.85546875" style="73" customWidth="1"/>
    <col min="10237" max="10237" width="15.140625" style="73" customWidth="1"/>
    <col min="10238" max="10238" width="18.28515625" style="73" customWidth="1"/>
    <col min="10239" max="10239" width="13.28515625" style="73" customWidth="1"/>
    <col min="10240" max="10240" width="19.28515625" style="73"/>
    <col min="10241" max="10241" width="11.28515625" style="73" customWidth="1"/>
    <col min="10242" max="10242" width="36.28515625" style="73" customWidth="1"/>
    <col min="10243" max="10243" width="16" style="73" customWidth="1"/>
    <col min="10244" max="10244" width="23" style="73" customWidth="1"/>
    <col min="10245" max="10245" width="20.42578125" style="73" customWidth="1"/>
    <col min="10246" max="10246" width="35.5703125" style="73" customWidth="1"/>
    <col min="10247" max="10247" width="33.28515625" style="73" customWidth="1"/>
    <col min="10248" max="10248" width="36.5703125" style="73" customWidth="1"/>
    <col min="10249" max="10249" width="37" style="73" customWidth="1"/>
    <col min="10250" max="10250" width="24.140625" style="73" customWidth="1"/>
    <col min="10251" max="10251" width="27.28515625" style="73" customWidth="1"/>
    <col min="10252" max="10252" width="7.5703125" style="73" customWidth="1"/>
    <col min="10253" max="10253" width="9.28515625" style="73" customWidth="1"/>
    <col min="10254" max="10254" width="13.85546875" style="73" customWidth="1"/>
    <col min="10255" max="10483" width="10.28515625" style="73" customWidth="1"/>
    <col min="10484" max="10484" width="4.42578125" style="73" customWidth="1"/>
    <col min="10485" max="10485" width="18.28515625" style="73" customWidth="1"/>
    <col min="10486" max="10486" width="19" style="73" customWidth="1"/>
    <col min="10487" max="10487" width="15.42578125" style="73" customWidth="1"/>
    <col min="10488" max="10489" width="12.42578125" style="73" customWidth="1"/>
    <col min="10490" max="10490" width="7.140625" style="73" customWidth="1"/>
    <col min="10491" max="10491" width="10.140625" style="73" customWidth="1"/>
    <col min="10492" max="10492" width="15.85546875" style="73" customWidth="1"/>
    <col min="10493" max="10493" width="15.140625" style="73" customWidth="1"/>
    <col min="10494" max="10494" width="18.28515625" style="73" customWidth="1"/>
    <col min="10495" max="10495" width="13.28515625" style="73" customWidth="1"/>
    <col min="10496" max="10496" width="19.28515625" style="73"/>
    <col min="10497" max="10497" width="11.28515625" style="73" customWidth="1"/>
    <col min="10498" max="10498" width="36.28515625" style="73" customWidth="1"/>
    <col min="10499" max="10499" width="16" style="73" customWidth="1"/>
    <col min="10500" max="10500" width="23" style="73" customWidth="1"/>
    <col min="10501" max="10501" width="20.42578125" style="73" customWidth="1"/>
    <col min="10502" max="10502" width="35.5703125" style="73" customWidth="1"/>
    <col min="10503" max="10503" width="33.28515625" style="73" customWidth="1"/>
    <col min="10504" max="10504" width="36.5703125" style="73" customWidth="1"/>
    <col min="10505" max="10505" width="37" style="73" customWidth="1"/>
    <col min="10506" max="10506" width="24.140625" style="73" customWidth="1"/>
    <col min="10507" max="10507" width="27.28515625" style="73" customWidth="1"/>
    <col min="10508" max="10508" width="7.5703125" style="73" customWidth="1"/>
    <col min="10509" max="10509" width="9.28515625" style="73" customWidth="1"/>
    <col min="10510" max="10510" width="13.85546875" style="73" customWidth="1"/>
    <col min="10511" max="10739" width="10.28515625" style="73" customWidth="1"/>
    <col min="10740" max="10740" width="4.42578125" style="73" customWidth="1"/>
    <col min="10741" max="10741" width="18.28515625" style="73" customWidth="1"/>
    <col min="10742" max="10742" width="19" style="73" customWidth="1"/>
    <col min="10743" max="10743" width="15.42578125" style="73" customWidth="1"/>
    <col min="10744" max="10745" width="12.42578125" style="73" customWidth="1"/>
    <col min="10746" max="10746" width="7.140625" style="73" customWidth="1"/>
    <col min="10747" max="10747" width="10.140625" style="73" customWidth="1"/>
    <col min="10748" max="10748" width="15.85546875" style="73" customWidth="1"/>
    <col min="10749" max="10749" width="15.140625" style="73" customWidth="1"/>
    <col min="10750" max="10750" width="18.28515625" style="73" customWidth="1"/>
    <col min="10751" max="10751" width="13.28515625" style="73" customWidth="1"/>
    <col min="10752" max="10752" width="19.28515625" style="73"/>
    <col min="10753" max="10753" width="11.28515625" style="73" customWidth="1"/>
    <col min="10754" max="10754" width="36.28515625" style="73" customWidth="1"/>
    <col min="10755" max="10755" width="16" style="73" customWidth="1"/>
    <col min="10756" max="10756" width="23" style="73" customWidth="1"/>
    <col min="10757" max="10757" width="20.42578125" style="73" customWidth="1"/>
    <col min="10758" max="10758" width="35.5703125" style="73" customWidth="1"/>
    <col min="10759" max="10759" width="33.28515625" style="73" customWidth="1"/>
    <col min="10760" max="10760" width="36.5703125" style="73" customWidth="1"/>
    <col min="10761" max="10761" width="37" style="73" customWidth="1"/>
    <col min="10762" max="10762" width="24.140625" style="73" customWidth="1"/>
    <col min="10763" max="10763" width="27.28515625" style="73" customWidth="1"/>
    <col min="10764" max="10764" width="7.5703125" style="73" customWidth="1"/>
    <col min="10765" max="10765" width="9.28515625" style="73" customWidth="1"/>
    <col min="10766" max="10766" width="13.85546875" style="73" customWidth="1"/>
    <col min="10767" max="10995" width="10.28515625" style="73" customWidth="1"/>
    <col min="10996" max="10996" width="4.42578125" style="73" customWidth="1"/>
    <col min="10997" max="10997" width="18.28515625" style="73" customWidth="1"/>
    <col min="10998" max="10998" width="19" style="73" customWidth="1"/>
    <col min="10999" max="10999" width="15.42578125" style="73" customWidth="1"/>
    <col min="11000" max="11001" width="12.42578125" style="73" customWidth="1"/>
    <col min="11002" max="11002" width="7.140625" style="73" customWidth="1"/>
    <col min="11003" max="11003" width="10.140625" style="73" customWidth="1"/>
    <col min="11004" max="11004" width="15.85546875" style="73" customWidth="1"/>
    <col min="11005" max="11005" width="15.140625" style="73" customWidth="1"/>
    <col min="11006" max="11006" width="18.28515625" style="73" customWidth="1"/>
    <col min="11007" max="11007" width="13.28515625" style="73" customWidth="1"/>
    <col min="11008" max="11008" width="19.28515625" style="73"/>
    <col min="11009" max="11009" width="11.28515625" style="73" customWidth="1"/>
    <col min="11010" max="11010" width="36.28515625" style="73" customWidth="1"/>
    <col min="11011" max="11011" width="16" style="73" customWidth="1"/>
    <col min="11012" max="11012" width="23" style="73" customWidth="1"/>
    <col min="11013" max="11013" width="20.42578125" style="73" customWidth="1"/>
    <col min="11014" max="11014" width="35.5703125" style="73" customWidth="1"/>
    <col min="11015" max="11015" width="33.28515625" style="73" customWidth="1"/>
    <col min="11016" max="11016" width="36.5703125" style="73" customWidth="1"/>
    <col min="11017" max="11017" width="37" style="73" customWidth="1"/>
    <col min="11018" max="11018" width="24.140625" style="73" customWidth="1"/>
    <col min="11019" max="11019" width="27.28515625" style="73" customWidth="1"/>
    <col min="11020" max="11020" width="7.5703125" style="73" customWidth="1"/>
    <col min="11021" max="11021" width="9.28515625" style="73" customWidth="1"/>
    <col min="11022" max="11022" width="13.85546875" style="73" customWidth="1"/>
    <col min="11023" max="11251" width="10.28515625" style="73" customWidth="1"/>
    <col min="11252" max="11252" width="4.42578125" style="73" customWidth="1"/>
    <col min="11253" max="11253" width="18.28515625" style="73" customWidth="1"/>
    <col min="11254" max="11254" width="19" style="73" customWidth="1"/>
    <col min="11255" max="11255" width="15.42578125" style="73" customWidth="1"/>
    <col min="11256" max="11257" width="12.42578125" style="73" customWidth="1"/>
    <col min="11258" max="11258" width="7.140625" style="73" customWidth="1"/>
    <col min="11259" max="11259" width="10.140625" style="73" customWidth="1"/>
    <col min="11260" max="11260" width="15.85546875" style="73" customWidth="1"/>
    <col min="11261" max="11261" width="15.140625" style="73" customWidth="1"/>
    <col min="11262" max="11262" width="18.28515625" style="73" customWidth="1"/>
    <col min="11263" max="11263" width="13.28515625" style="73" customWidth="1"/>
    <col min="11264" max="11264" width="19.28515625" style="73"/>
    <col min="11265" max="11265" width="11.28515625" style="73" customWidth="1"/>
    <col min="11266" max="11266" width="36.28515625" style="73" customWidth="1"/>
    <col min="11267" max="11267" width="16" style="73" customWidth="1"/>
    <col min="11268" max="11268" width="23" style="73" customWidth="1"/>
    <col min="11269" max="11269" width="20.42578125" style="73" customWidth="1"/>
    <col min="11270" max="11270" width="35.5703125" style="73" customWidth="1"/>
    <col min="11271" max="11271" width="33.28515625" style="73" customWidth="1"/>
    <col min="11272" max="11272" width="36.5703125" style="73" customWidth="1"/>
    <col min="11273" max="11273" width="37" style="73" customWidth="1"/>
    <col min="11274" max="11274" width="24.140625" style="73" customWidth="1"/>
    <col min="11275" max="11275" width="27.28515625" style="73" customWidth="1"/>
    <col min="11276" max="11276" width="7.5703125" style="73" customWidth="1"/>
    <col min="11277" max="11277" width="9.28515625" style="73" customWidth="1"/>
    <col min="11278" max="11278" width="13.85546875" style="73" customWidth="1"/>
    <col min="11279" max="11507" width="10.28515625" style="73" customWidth="1"/>
    <col min="11508" max="11508" width="4.42578125" style="73" customWidth="1"/>
    <col min="11509" max="11509" width="18.28515625" style="73" customWidth="1"/>
    <col min="11510" max="11510" width="19" style="73" customWidth="1"/>
    <col min="11511" max="11511" width="15.42578125" style="73" customWidth="1"/>
    <col min="11512" max="11513" width="12.42578125" style="73" customWidth="1"/>
    <col min="11514" max="11514" width="7.140625" style="73" customWidth="1"/>
    <col min="11515" max="11515" width="10.140625" style="73" customWidth="1"/>
    <col min="11516" max="11516" width="15.85546875" style="73" customWidth="1"/>
    <col min="11517" max="11517" width="15.140625" style="73" customWidth="1"/>
    <col min="11518" max="11518" width="18.28515625" style="73" customWidth="1"/>
    <col min="11519" max="11519" width="13.28515625" style="73" customWidth="1"/>
    <col min="11520" max="11520" width="19.28515625" style="73"/>
    <col min="11521" max="11521" width="11.28515625" style="73" customWidth="1"/>
    <col min="11522" max="11522" width="36.28515625" style="73" customWidth="1"/>
    <col min="11523" max="11523" width="16" style="73" customWidth="1"/>
    <col min="11524" max="11524" width="23" style="73" customWidth="1"/>
    <col min="11525" max="11525" width="20.42578125" style="73" customWidth="1"/>
    <col min="11526" max="11526" width="35.5703125" style="73" customWidth="1"/>
    <col min="11527" max="11527" width="33.28515625" style="73" customWidth="1"/>
    <col min="11528" max="11528" width="36.5703125" style="73" customWidth="1"/>
    <col min="11529" max="11529" width="37" style="73" customWidth="1"/>
    <col min="11530" max="11530" width="24.140625" style="73" customWidth="1"/>
    <col min="11531" max="11531" width="27.28515625" style="73" customWidth="1"/>
    <col min="11532" max="11532" width="7.5703125" style="73" customWidth="1"/>
    <col min="11533" max="11533" width="9.28515625" style="73" customWidth="1"/>
    <col min="11534" max="11534" width="13.85546875" style="73" customWidth="1"/>
    <col min="11535" max="11763" width="10.28515625" style="73" customWidth="1"/>
    <col min="11764" max="11764" width="4.42578125" style="73" customWidth="1"/>
    <col min="11765" max="11765" width="18.28515625" style="73" customWidth="1"/>
    <col min="11766" max="11766" width="19" style="73" customWidth="1"/>
    <col min="11767" max="11767" width="15.42578125" style="73" customWidth="1"/>
    <col min="11768" max="11769" width="12.42578125" style="73" customWidth="1"/>
    <col min="11770" max="11770" width="7.140625" style="73" customWidth="1"/>
    <col min="11771" max="11771" width="10.140625" style="73" customWidth="1"/>
    <col min="11772" max="11772" width="15.85546875" style="73" customWidth="1"/>
    <col min="11773" max="11773" width="15.140625" style="73" customWidth="1"/>
    <col min="11774" max="11774" width="18.28515625" style="73" customWidth="1"/>
    <col min="11775" max="11775" width="13.28515625" style="73" customWidth="1"/>
    <col min="11776" max="11776" width="19.28515625" style="73"/>
    <col min="11777" max="11777" width="11.28515625" style="73" customWidth="1"/>
    <col min="11778" max="11778" width="36.28515625" style="73" customWidth="1"/>
    <col min="11779" max="11779" width="16" style="73" customWidth="1"/>
    <col min="11780" max="11780" width="23" style="73" customWidth="1"/>
    <col min="11781" max="11781" width="20.42578125" style="73" customWidth="1"/>
    <col min="11782" max="11782" width="35.5703125" style="73" customWidth="1"/>
    <col min="11783" max="11783" width="33.28515625" style="73" customWidth="1"/>
    <col min="11784" max="11784" width="36.5703125" style="73" customWidth="1"/>
    <col min="11785" max="11785" width="37" style="73" customWidth="1"/>
    <col min="11786" max="11786" width="24.140625" style="73" customWidth="1"/>
    <col min="11787" max="11787" width="27.28515625" style="73" customWidth="1"/>
    <col min="11788" max="11788" width="7.5703125" style="73" customWidth="1"/>
    <col min="11789" max="11789" width="9.28515625" style="73" customWidth="1"/>
    <col min="11790" max="11790" width="13.85546875" style="73" customWidth="1"/>
    <col min="11791" max="12019" width="10.28515625" style="73" customWidth="1"/>
    <col min="12020" max="12020" width="4.42578125" style="73" customWidth="1"/>
    <col min="12021" max="12021" width="18.28515625" style="73" customWidth="1"/>
    <col min="12022" max="12022" width="19" style="73" customWidth="1"/>
    <col min="12023" max="12023" width="15.42578125" style="73" customWidth="1"/>
    <col min="12024" max="12025" width="12.42578125" style="73" customWidth="1"/>
    <col min="12026" max="12026" width="7.140625" style="73" customWidth="1"/>
    <col min="12027" max="12027" width="10.140625" style="73" customWidth="1"/>
    <col min="12028" max="12028" width="15.85546875" style="73" customWidth="1"/>
    <col min="12029" max="12029" width="15.140625" style="73" customWidth="1"/>
    <col min="12030" max="12030" width="18.28515625" style="73" customWidth="1"/>
    <col min="12031" max="12031" width="13.28515625" style="73" customWidth="1"/>
    <col min="12032" max="12032" width="19.28515625" style="73"/>
    <col min="12033" max="12033" width="11.28515625" style="73" customWidth="1"/>
    <col min="12034" max="12034" width="36.28515625" style="73" customWidth="1"/>
    <col min="12035" max="12035" width="16" style="73" customWidth="1"/>
    <col min="12036" max="12036" width="23" style="73" customWidth="1"/>
    <col min="12037" max="12037" width="20.42578125" style="73" customWidth="1"/>
    <col min="12038" max="12038" width="35.5703125" style="73" customWidth="1"/>
    <col min="12039" max="12039" width="33.28515625" style="73" customWidth="1"/>
    <col min="12040" max="12040" width="36.5703125" style="73" customWidth="1"/>
    <col min="12041" max="12041" width="37" style="73" customWidth="1"/>
    <col min="12042" max="12042" width="24.140625" style="73" customWidth="1"/>
    <col min="12043" max="12043" width="27.28515625" style="73" customWidth="1"/>
    <col min="12044" max="12044" width="7.5703125" style="73" customWidth="1"/>
    <col min="12045" max="12045" width="9.28515625" style="73" customWidth="1"/>
    <col min="12046" max="12046" width="13.85546875" style="73" customWidth="1"/>
    <col min="12047" max="12275" width="10.28515625" style="73" customWidth="1"/>
    <col min="12276" max="12276" width="4.42578125" style="73" customWidth="1"/>
    <col min="12277" max="12277" width="18.28515625" style="73" customWidth="1"/>
    <col min="12278" max="12278" width="19" style="73" customWidth="1"/>
    <col min="12279" max="12279" width="15.42578125" style="73" customWidth="1"/>
    <col min="12280" max="12281" width="12.42578125" style="73" customWidth="1"/>
    <col min="12282" max="12282" width="7.140625" style="73" customWidth="1"/>
    <col min="12283" max="12283" width="10.140625" style="73" customWidth="1"/>
    <col min="12284" max="12284" width="15.85546875" style="73" customWidth="1"/>
    <col min="12285" max="12285" width="15.140625" style="73" customWidth="1"/>
    <col min="12286" max="12286" width="18.28515625" style="73" customWidth="1"/>
    <col min="12287" max="12287" width="13.28515625" style="73" customWidth="1"/>
    <col min="12288" max="12288" width="19.28515625" style="73"/>
    <col min="12289" max="12289" width="11.28515625" style="73" customWidth="1"/>
    <col min="12290" max="12290" width="36.28515625" style="73" customWidth="1"/>
    <col min="12291" max="12291" width="16" style="73" customWidth="1"/>
    <col min="12292" max="12292" width="23" style="73" customWidth="1"/>
    <col min="12293" max="12293" width="20.42578125" style="73" customWidth="1"/>
    <col min="12294" max="12294" width="35.5703125" style="73" customWidth="1"/>
    <col min="12295" max="12295" width="33.28515625" style="73" customWidth="1"/>
    <col min="12296" max="12296" width="36.5703125" style="73" customWidth="1"/>
    <col min="12297" max="12297" width="37" style="73" customWidth="1"/>
    <col min="12298" max="12298" width="24.140625" style="73" customWidth="1"/>
    <col min="12299" max="12299" width="27.28515625" style="73" customWidth="1"/>
    <col min="12300" max="12300" width="7.5703125" style="73" customWidth="1"/>
    <col min="12301" max="12301" width="9.28515625" style="73" customWidth="1"/>
    <col min="12302" max="12302" width="13.85546875" style="73" customWidth="1"/>
    <col min="12303" max="12531" width="10.28515625" style="73" customWidth="1"/>
    <col min="12532" max="12532" width="4.42578125" style="73" customWidth="1"/>
    <col min="12533" max="12533" width="18.28515625" style="73" customWidth="1"/>
    <col min="12534" max="12534" width="19" style="73" customWidth="1"/>
    <col min="12535" max="12535" width="15.42578125" style="73" customWidth="1"/>
    <col min="12536" max="12537" width="12.42578125" style="73" customWidth="1"/>
    <col min="12538" max="12538" width="7.140625" style="73" customWidth="1"/>
    <col min="12539" max="12539" width="10.140625" style="73" customWidth="1"/>
    <col min="12540" max="12540" width="15.85546875" style="73" customWidth="1"/>
    <col min="12541" max="12541" width="15.140625" style="73" customWidth="1"/>
    <col min="12542" max="12542" width="18.28515625" style="73" customWidth="1"/>
    <col min="12543" max="12543" width="13.28515625" style="73" customWidth="1"/>
    <col min="12544" max="12544" width="19.28515625" style="73"/>
    <col min="12545" max="12545" width="11.28515625" style="73" customWidth="1"/>
    <col min="12546" max="12546" width="36.28515625" style="73" customWidth="1"/>
    <col min="12547" max="12547" width="16" style="73" customWidth="1"/>
    <col min="12548" max="12548" width="23" style="73" customWidth="1"/>
    <col min="12549" max="12549" width="20.42578125" style="73" customWidth="1"/>
    <col min="12550" max="12550" width="35.5703125" style="73" customWidth="1"/>
    <col min="12551" max="12551" width="33.28515625" style="73" customWidth="1"/>
    <col min="12552" max="12552" width="36.5703125" style="73" customWidth="1"/>
    <col min="12553" max="12553" width="37" style="73" customWidth="1"/>
    <col min="12554" max="12554" width="24.140625" style="73" customWidth="1"/>
    <col min="12555" max="12555" width="27.28515625" style="73" customWidth="1"/>
    <col min="12556" max="12556" width="7.5703125" style="73" customWidth="1"/>
    <col min="12557" max="12557" width="9.28515625" style="73" customWidth="1"/>
    <col min="12558" max="12558" width="13.85546875" style="73" customWidth="1"/>
    <col min="12559" max="12787" width="10.28515625" style="73" customWidth="1"/>
    <col min="12788" max="12788" width="4.42578125" style="73" customWidth="1"/>
    <col min="12789" max="12789" width="18.28515625" style="73" customWidth="1"/>
    <col min="12790" max="12790" width="19" style="73" customWidth="1"/>
    <col min="12791" max="12791" width="15.42578125" style="73" customWidth="1"/>
    <col min="12792" max="12793" width="12.42578125" style="73" customWidth="1"/>
    <col min="12794" max="12794" width="7.140625" style="73" customWidth="1"/>
    <col min="12795" max="12795" width="10.140625" style="73" customWidth="1"/>
    <col min="12796" max="12796" width="15.85546875" style="73" customWidth="1"/>
    <col min="12797" max="12797" width="15.140625" style="73" customWidth="1"/>
    <col min="12798" max="12798" width="18.28515625" style="73" customWidth="1"/>
    <col min="12799" max="12799" width="13.28515625" style="73" customWidth="1"/>
    <col min="12800" max="12800" width="19.28515625" style="73"/>
    <col min="12801" max="12801" width="11.28515625" style="73" customWidth="1"/>
    <col min="12802" max="12802" width="36.28515625" style="73" customWidth="1"/>
    <col min="12803" max="12803" width="16" style="73" customWidth="1"/>
    <col min="12804" max="12804" width="23" style="73" customWidth="1"/>
    <col min="12805" max="12805" width="20.42578125" style="73" customWidth="1"/>
    <col min="12806" max="12806" width="35.5703125" style="73" customWidth="1"/>
    <col min="12807" max="12807" width="33.28515625" style="73" customWidth="1"/>
    <col min="12808" max="12808" width="36.5703125" style="73" customWidth="1"/>
    <col min="12809" max="12809" width="37" style="73" customWidth="1"/>
    <col min="12810" max="12810" width="24.140625" style="73" customWidth="1"/>
    <col min="12811" max="12811" width="27.28515625" style="73" customWidth="1"/>
    <col min="12812" max="12812" width="7.5703125" style="73" customWidth="1"/>
    <col min="12813" max="12813" width="9.28515625" style="73" customWidth="1"/>
    <col min="12814" max="12814" width="13.85546875" style="73" customWidth="1"/>
    <col min="12815" max="13043" width="10.28515625" style="73" customWidth="1"/>
    <col min="13044" max="13044" width="4.42578125" style="73" customWidth="1"/>
    <col min="13045" max="13045" width="18.28515625" style="73" customWidth="1"/>
    <col min="13046" max="13046" width="19" style="73" customWidth="1"/>
    <col min="13047" max="13047" width="15.42578125" style="73" customWidth="1"/>
    <col min="13048" max="13049" width="12.42578125" style="73" customWidth="1"/>
    <col min="13050" max="13050" width="7.140625" style="73" customWidth="1"/>
    <col min="13051" max="13051" width="10.140625" style="73" customWidth="1"/>
    <col min="13052" max="13052" width="15.85546875" style="73" customWidth="1"/>
    <col min="13053" max="13053" width="15.140625" style="73" customWidth="1"/>
    <col min="13054" max="13054" width="18.28515625" style="73" customWidth="1"/>
    <col min="13055" max="13055" width="13.28515625" style="73" customWidth="1"/>
    <col min="13056" max="13056" width="19.28515625" style="73"/>
    <col min="13057" max="13057" width="11.28515625" style="73" customWidth="1"/>
    <col min="13058" max="13058" width="36.28515625" style="73" customWidth="1"/>
    <col min="13059" max="13059" width="16" style="73" customWidth="1"/>
    <col min="13060" max="13060" width="23" style="73" customWidth="1"/>
    <col min="13061" max="13061" width="20.42578125" style="73" customWidth="1"/>
    <col min="13062" max="13062" width="35.5703125" style="73" customWidth="1"/>
    <col min="13063" max="13063" width="33.28515625" style="73" customWidth="1"/>
    <col min="13064" max="13064" width="36.5703125" style="73" customWidth="1"/>
    <col min="13065" max="13065" width="37" style="73" customWidth="1"/>
    <col min="13066" max="13066" width="24.140625" style="73" customWidth="1"/>
    <col min="13067" max="13067" width="27.28515625" style="73" customWidth="1"/>
    <col min="13068" max="13068" width="7.5703125" style="73" customWidth="1"/>
    <col min="13069" max="13069" width="9.28515625" style="73" customWidth="1"/>
    <col min="13070" max="13070" width="13.85546875" style="73" customWidth="1"/>
    <col min="13071" max="13299" width="10.28515625" style="73" customWidth="1"/>
    <col min="13300" max="13300" width="4.42578125" style="73" customWidth="1"/>
    <col min="13301" max="13301" width="18.28515625" style="73" customWidth="1"/>
    <col min="13302" max="13302" width="19" style="73" customWidth="1"/>
    <col min="13303" max="13303" width="15.42578125" style="73" customWidth="1"/>
    <col min="13304" max="13305" width="12.42578125" style="73" customWidth="1"/>
    <col min="13306" max="13306" width="7.140625" style="73" customWidth="1"/>
    <col min="13307" max="13307" width="10.140625" style="73" customWidth="1"/>
    <col min="13308" max="13308" width="15.85546875" style="73" customWidth="1"/>
    <col min="13309" max="13309" width="15.140625" style="73" customWidth="1"/>
    <col min="13310" max="13310" width="18.28515625" style="73" customWidth="1"/>
    <col min="13311" max="13311" width="13.28515625" style="73" customWidth="1"/>
    <col min="13312" max="13312" width="19.28515625" style="73"/>
    <col min="13313" max="13313" width="11.28515625" style="73" customWidth="1"/>
    <col min="13314" max="13314" width="36.28515625" style="73" customWidth="1"/>
    <col min="13315" max="13315" width="16" style="73" customWidth="1"/>
    <col min="13316" max="13316" width="23" style="73" customWidth="1"/>
    <col min="13317" max="13317" width="20.42578125" style="73" customWidth="1"/>
    <col min="13318" max="13318" width="35.5703125" style="73" customWidth="1"/>
    <col min="13319" max="13319" width="33.28515625" style="73" customWidth="1"/>
    <col min="13320" max="13320" width="36.5703125" style="73" customWidth="1"/>
    <col min="13321" max="13321" width="37" style="73" customWidth="1"/>
    <col min="13322" max="13322" width="24.140625" style="73" customWidth="1"/>
    <col min="13323" max="13323" width="27.28515625" style="73" customWidth="1"/>
    <col min="13324" max="13324" width="7.5703125" style="73" customWidth="1"/>
    <col min="13325" max="13325" width="9.28515625" style="73" customWidth="1"/>
    <col min="13326" max="13326" width="13.85546875" style="73" customWidth="1"/>
    <col min="13327" max="13555" width="10.28515625" style="73" customWidth="1"/>
    <col min="13556" max="13556" width="4.42578125" style="73" customWidth="1"/>
    <col min="13557" max="13557" width="18.28515625" style="73" customWidth="1"/>
    <col min="13558" max="13558" width="19" style="73" customWidth="1"/>
    <col min="13559" max="13559" width="15.42578125" style="73" customWidth="1"/>
    <col min="13560" max="13561" width="12.42578125" style="73" customWidth="1"/>
    <col min="13562" max="13562" width="7.140625" style="73" customWidth="1"/>
    <col min="13563" max="13563" width="10.140625" style="73" customWidth="1"/>
    <col min="13564" max="13564" width="15.85546875" style="73" customWidth="1"/>
    <col min="13565" max="13565" width="15.140625" style="73" customWidth="1"/>
    <col min="13566" max="13566" width="18.28515625" style="73" customWidth="1"/>
    <col min="13567" max="13567" width="13.28515625" style="73" customWidth="1"/>
    <col min="13568" max="13568" width="19.28515625" style="73"/>
    <col min="13569" max="13569" width="11.28515625" style="73" customWidth="1"/>
    <col min="13570" max="13570" width="36.28515625" style="73" customWidth="1"/>
    <col min="13571" max="13571" width="16" style="73" customWidth="1"/>
    <col min="13572" max="13572" width="23" style="73" customWidth="1"/>
    <col min="13573" max="13573" width="20.42578125" style="73" customWidth="1"/>
    <col min="13574" max="13574" width="35.5703125" style="73" customWidth="1"/>
    <col min="13575" max="13575" width="33.28515625" style="73" customWidth="1"/>
    <col min="13576" max="13576" width="36.5703125" style="73" customWidth="1"/>
    <col min="13577" max="13577" width="37" style="73" customWidth="1"/>
    <col min="13578" max="13578" width="24.140625" style="73" customWidth="1"/>
    <col min="13579" max="13579" width="27.28515625" style="73" customWidth="1"/>
    <col min="13580" max="13580" width="7.5703125" style="73" customWidth="1"/>
    <col min="13581" max="13581" width="9.28515625" style="73" customWidth="1"/>
    <col min="13582" max="13582" width="13.85546875" style="73" customWidth="1"/>
    <col min="13583" max="13811" width="10.28515625" style="73" customWidth="1"/>
    <col min="13812" max="13812" width="4.42578125" style="73" customWidth="1"/>
    <col min="13813" max="13813" width="18.28515625" style="73" customWidth="1"/>
    <col min="13814" max="13814" width="19" style="73" customWidth="1"/>
    <col min="13815" max="13815" width="15.42578125" style="73" customWidth="1"/>
    <col min="13816" max="13817" width="12.42578125" style="73" customWidth="1"/>
    <col min="13818" max="13818" width="7.140625" style="73" customWidth="1"/>
    <col min="13819" max="13819" width="10.140625" style="73" customWidth="1"/>
    <col min="13820" max="13820" width="15.85546875" style="73" customWidth="1"/>
    <col min="13821" max="13821" width="15.140625" style="73" customWidth="1"/>
    <col min="13822" max="13822" width="18.28515625" style="73" customWidth="1"/>
    <col min="13823" max="13823" width="13.28515625" style="73" customWidth="1"/>
    <col min="13824" max="13824" width="19.28515625" style="73"/>
    <col min="13825" max="13825" width="11.28515625" style="73" customWidth="1"/>
    <col min="13826" max="13826" width="36.28515625" style="73" customWidth="1"/>
    <col min="13827" max="13827" width="16" style="73" customWidth="1"/>
    <col min="13828" max="13828" width="23" style="73" customWidth="1"/>
    <col min="13829" max="13829" width="20.42578125" style="73" customWidth="1"/>
    <col min="13830" max="13830" width="35.5703125" style="73" customWidth="1"/>
    <col min="13831" max="13831" width="33.28515625" style="73" customWidth="1"/>
    <col min="13832" max="13832" width="36.5703125" style="73" customWidth="1"/>
    <col min="13833" max="13833" width="37" style="73" customWidth="1"/>
    <col min="13834" max="13834" width="24.140625" style="73" customWidth="1"/>
    <col min="13835" max="13835" width="27.28515625" style="73" customWidth="1"/>
    <col min="13836" max="13836" width="7.5703125" style="73" customWidth="1"/>
    <col min="13837" max="13837" width="9.28515625" style="73" customWidth="1"/>
    <col min="13838" max="13838" width="13.85546875" style="73" customWidth="1"/>
    <col min="13839" max="14067" width="10.28515625" style="73" customWidth="1"/>
    <col min="14068" max="14068" width="4.42578125" style="73" customWidth="1"/>
    <col min="14069" max="14069" width="18.28515625" style="73" customWidth="1"/>
    <col min="14070" max="14070" width="19" style="73" customWidth="1"/>
    <col min="14071" max="14071" width="15.42578125" style="73" customWidth="1"/>
    <col min="14072" max="14073" width="12.42578125" style="73" customWidth="1"/>
    <col min="14074" max="14074" width="7.140625" style="73" customWidth="1"/>
    <col min="14075" max="14075" width="10.140625" style="73" customWidth="1"/>
    <col min="14076" max="14076" width="15.85546875" style="73" customWidth="1"/>
    <col min="14077" max="14077" width="15.140625" style="73" customWidth="1"/>
    <col min="14078" max="14078" width="18.28515625" style="73" customWidth="1"/>
    <col min="14079" max="14079" width="13.28515625" style="73" customWidth="1"/>
    <col min="14080" max="14080" width="19.28515625" style="73"/>
    <col min="14081" max="14081" width="11.28515625" style="73" customWidth="1"/>
    <col min="14082" max="14082" width="36.28515625" style="73" customWidth="1"/>
    <col min="14083" max="14083" width="16" style="73" customWidth="1"/>
    <col min="14084" max="14084" width="23" style="73" customWidth="1"/>
    <col min="14085" max="14085" width="20.42578125" style="73" customWidth="1"/>
    <col min="14086" max="14086" width="35.5703125" style="73" customWidth="1"/>
    <col min="14087" max="14087" width="33.28515625" style="73" customWidth="1"/>
    <col min="14088" max="14088" width="36.5703125" style="73" customWidth="1"/>
    <col min="14089" max="14089" width="37" style="73" customWidth="1"/>
    <col min="14090" max="14090" width="24.140625" style="73" customWidth="1"/>
    <col min="14091" max="14091" width="27.28515625" style="73" customWidth="1"/>
    <col min="14092" max="14092" width="7.5703125" style="73" customWidth="1"/>
    <col min="14093" max="14093" width="9.28515625" style="73" customWidth="1"/>
    <col min="14094" max="14094" width="13.85546875" style="73" customWidth="1"/>
    <col min="14095" max="14323" width="10.28515625" style="73" customWidth="1"/>
    <col min="14324" max="14324" width="4.42578125" style="73" customWidth="1"/>
    <col min="14325" max="14325" width="18.28515625" style="73" customWidth="1"/>
    <col min="14326" max="14326" width="19" style="73" customWidth="1"/>
    <col min="14327" max="14327" width="15.42578125" style="73" customWidth="1"/>
    <col min="14328" max="14329" width="12.42578125" style="73" customWidth="1"/>
    <col min="14330" max="14330" width="7.140625" style="73" customWidth="1"/>
    <col min="14331" max="14331" width="10.140625" style="73" customWidth="1"/>
    <col min="14332" max="14332" width="15.85546875" style="73" customWidth="1"/>
    <col min="14333" max="14333" width="15.140625" style="73" customWidth="1"/>
    <col min="14334" max="14334" width="18.28515625" style="73" customWidth="1"/>
    <col min="14335" max="14335" width="13.28515625" style="73" customWidth="1"/>
    <col min="14336" max="14336" width="19.28515625" style="73"/>
    <col min="14337" max="14337" width="11.28515625" style="73" customWidth="1"/>
    <col min="14338" max="14338" width="36.28515625" style="73" customWidth="1"/>
    <col min="14339" max="14339" width="16" style="73" customWidth="1"/>
    <col min="14340" max="14340" width="23" style="73" customWidth="1"/>
    <col min="14341" max="14341" width="20.42578125" style="73" customWidth="1"/>
    <col min="14342" max="14342" width="35.5703125" style="73" customWidth="1"/>
    <col min="14343" max="14343" width="33.28515625" style="73" customWidth="1"/>
    <col min="14344" max="14344" width="36.5703125" style="73" customWidth="1"/>
    <col min="14345" max="14345" width="37" style="73" customWidth="1"/>
    <col min="14346" max="14346" width="24.140625" style="73" customWidth="1"/>
    <col min="14347" max="14347" width="27.28515625" style="73" customWidth="1"/>
    <col min="14348" max="14348" width="7.5703125" style="73" customWidth="1"/>
    <col min="14349" max="14349" width="9.28515625" style="73" customWidth="1"/>
    <col min="14350" max="14350" width="13.85546875" style="73" customWidth="1"/>
    <col min="14351" max="14579" width="10.28515625" style="73" customWidth="1"/>
    <col min="14580" max="14580" width="4.42578125" style="73" customWidth="1"/>
    <col min="14581" max="14581" width="18.28515625" style="73" customWidth="1"/>
    <col min="14582" max="14582" width="19" style="73" customWidth="1"/>
    <col min="14583" max="14583" width="15.42578125" style="73" customWidth="1"/>
    <col min="14584" max="14585" width="12.42578125" style="73" customWidth="1"/>
    <col min="14586" max="14586" width="7.140625" style="73" customWidth="1"/>
    <col min="14587" max="14587" width="10.140625" style="73" customWidth="1"/>
    <col min="14588" max="14588" width="15.85546875" style="73" customWidth="1"/>
    <col min="14589" max="14589" width="15.140625" style="73" customWidth="1"/>
    <col min="14590" max="14590" width="18.28515625" style="73" customWidth="1"/>
    <col min="14591" max="14591" width="13.28515625" style="73" customWidth="1"/>
    <col min="14592" max="14592" width="19.28515625" style="73"/>
    <col min="14593" max="14593" width="11.28515625" style="73" customWidth="1"/>
    <col min="14594" max="14594" width="36.28515625" style="73" customWidth="1"/>
    <col min="14595" max="14595" width="16" style="73" customWidth="1"/>
    <col min="14596" max="14596" width="23" style="73" customWidth="1"/>
    <col min="14597" max="14597" width="20.42578125" style="73" customWidth="1"/>
    <col min="14598" max="14598" width="35.5703125" style="73" customWidth="1"/>
    <col min="14599" max="14599" width="33.28515625" style="73" customWidth="1"/>
    <col min="14600" max="14600" width="36.5703125" style="73" customWidth="1"/>
    <col min="14601" max="14601" width="37" style="73" customWidth="1"/>
    <col min="14602" max="14602" width="24.140625" style="73" customWidth="1"/>
    <col min="14603" max="14603" width="27.28515625" style="73" customWidth="1"/>
    <col min="14604" max="14604" width="7.5703125" style="73" customWidth="1"/>
    <col min="14605" max="14605" width="9.28515625" style="73" customWidth="1"/>
    <col min="14606" max="14606" width="13.85546875" style="73" customWidth="1"/>
    <col min="14607" max="14835" width="10.28515625" style="73" customWidth="1"/>
    <col min="14836" max="14836" width="4.42578125" style="73" customWidth="1"/>
    <col min="14837" max="14837" width="18.28515625" style="73" customWidth="1"/>
    <col min="14838" max="14838" width="19" style="73" customWidth="1"/>
    <col min="14839" max="14839" width="15.42578125" style="73" customWidth="1"/>
    <col min="14840" max="14841" width="12.42578125" style="73" customWidth="1"/>
    <col min="14842" max="14842" width="7.140625" style="73" customWidth="1"/>
    <col min="14843" max="14843" width="10.140625" style="73" customWidth="1"/>
    <col min="14844" max="14844" width="15.85546875" style="73" customWidth="1"/>
    <col min="14845" max="14845" width="15.140625" style="73" customWidth="1"/>
    <col min="14846" max="14846" width="18.28515625" style="73" customWidth="1"/>
    <col min="14847" max="14847" width="13.28515625" style="73" customWidth="1"/>
    <col min="14848" max="14848" width="19.28515625" style="73"/>
    <col min="14849" max="14849" width="11.28515625" style="73" customWidth="1"/>
    <col min="14850" max="14850" width="36.28515625" style="73" customWidth="1"/>
    <col min="14851" max="14851" width="16" style="73" customWidth="1"/>
    <col min="14852" max="14852" width="23" style="73" customWidth="1"/>
    <col min="14853" max="14853" width="20.42578125" style="73" customWidth="1"/>
    <col min="14854" max="14854" width="35.5703125" style="73" customWidth="1"/>
    <col min="14855" max="14855" width="33.28515625" style="73" customWidth="1"/>
    <col min="14856" max="14856" width="36.5703125" style="73" customWidth="1"/>
    <col min="14857" max="14857" width="37" style="73" customWidth="1"/>
    <col min="14858" max="14858" width="24.140625" style="73" customWidth="1"/>
    <col min="14859" max="14859" width="27.28515625" style="73" customWidth="1"/>
    <col min="14860" max="14860" width="7.5703125" style="73" customWidth="1"/>
    <col min="14861" max="14861" width="9.28515625" style="73" customWidth="1"/>
    <col min="14862" max="14862" width="13.85546875" style="73" customWidth="1"/>
    <col min="14863" max="15091" width="10.28515625" style="73" customWidth="1"/>
    <col min="15092" max="15092" width="4.42578125" style="73" customWidth="1"/>
    <col min="15093" max="15093" width="18.28515625" style="73" customWidth="1"/>
    <col min="15094" max="15094" width="19" style="73" customWidth="1"/>
    <col min="15095" max="15095" width="15.42578125" style="73" customWidth="1"/>
    <col min="15096" max="15097" width="12.42578125" style="73" customWidth="1"/>
    <col min="15098" max="15098" width="7.140625" style="73" customWidth="1"/>
    <col min="15099" max="15099" width="10.140625" style="73" customWidth="1"/>
    <col min="15100" max="15100" width="15.85546875" style="73" customWidth="1"/>
    <col min="15101" max="15101" width="15.140625" style="73" customWidth="1"/>
    <col min="15102" max="15102" width="18.28515625" style="73" customWidth="1"/>
    <col min="15103" max="15103" width="13.28515625" style="73" customWidth="1"/>
    <col min="15104" max="15104" width="19.28515625" style="73"/>
    <col min="15105" max="15105" width="11.28515625" style="73" customWidth="1"/>
    <col min="15106" max="15106" width="36.28515625" style="73" customWidth="1"/>
    <col min="15107" max="15107" width="16" style="73" customWidth="1"/>
    <col min="15108" max="15108" width="23" style="73" customWidth="1"/>
    <col min="15109" max="15109" width="20.42578125" style="73" customWidth="1"/>
    <col min="15110" max="15110" width="35.5703125" style="73" customWidth="1"/>
    <col min="15111" max="15111" width="33.28515625" style="73" customWidth="1"/>
    <col min="15112" max="15112" width="36.5703125" style="73" customWidth="1"/>
    <col min="15113" max="15113" width="37" style="73" customWidth="1"/>
    <col min="15114" max="15114" width="24.140625" style="73" customWidth="1"/>
    <col min="15115" max="15115" width="27.28515625" style="73" customWidth="1"/>
    <col min="15116" max="15116" width="7.5703125" style="73" customWidth="1"/>
    <col min="15117" max="15117" width="9.28515625" style="73" customWidth="1"/>
    <col min="15118" max="15118" width="13.85546875" style="73" customWidth="1"/>
    <col min="15119" max="15347" width="10.28515625" style="73" customWidth="1"/>
    <col min="15348" max="15348" width="4.42578125" style="73" customWidth="1"/>
    <col min="15349" max="15349" width="18.28515625" style="73" customWidth="1"/>
    <col min="15350" max="15350" width="19" style="73" customWidth="1"/>
    <col min="15351" max="15351" width="15.42578125" style="73" customWidth="1"/>
    <col min="15352" max="15353" width="12.42578125" style="73" customWidth="1"/>
    <col min="15354" max="15354" width="7.140625" style="73" customWidth="1"/>
    <col min="15355" max="15355" width="10.140625" style="73" customWidth="1"/>
    <col min="15356" max="15356" width="15.85546875" style="73" customWidth="1"/>
    <col min="15357" max="15357" width="15.140625" style="73" customWidth="1"/>
    <col min="15358" max="15358" width="18.28515625" style="73" customWidth="1"/>
    <col min="15359" max="15359" width="13.28515625" style="73" customWidth="1"/>
    <col min="15360" max="15360" width="19.28515625" style="73"/>
    <col min="15361" max="15361" width="11.28515625" style="73" customWidth="1"/>
    <col min="15362" max="15362" width="36.28515625" style="73" customWidth="1"/>
    <col min="15363" max="15363" width="16" style="73" customWidth="1"/>
    <col min="15364" max="15364" width="23" style="73" customWidth="1"/>
    <col min="15365" max="15365" width="20.42578125" style="73" customWidth="1"/>
    <col min="15366" max="15366" width="35.5703125" style="73" customWidth="1"/>
    <col min="15367" max="15367" width="33.28515625" style="73" customWidth="1"/>
    <col min="15368" max="15368" width="36.5703125" style="73" customWidth="1"/>
    <col min="15369" max="15369" width="37" style="73" customWidth="1"/>
    <col min="15370" max="15370" width="24.140625" style="73" customWidth="1"/>
    <col min="15371" max="15371" width="27.28515625" style="73" customWidth="1"/>
    <col min="15372" max="15372" width="7.5703125" style="73" customWidth="1"/>
    <col min="15373" max="15373" width="9.28515625" style="73" customWidth="1"/>
    <col min="15374" max="15374" width="13.85546875" style="73" customWidth="1"/>
    <col min="15375" max="15603" width="10.28515625" style="73" customWidth="1"/>
    <col min="15604" max="15604" width="4.42578125" style="73" customWidth="1"/>
    <col min="15605" max="15605" width="18.28515625" style="73" customWidth="1"/>
    <col min="15606" max="15606" width="19" style="73" customWidth="1"/>
    <col min="15607" max="15607" width="15.42578125" style="73" customWidth="1"/>
    <col min="15608" max="15609" width="12.42578125" style="73" customWidth="1"/>
    <col min="15610" max="15610" width="7.140625" style="73" customWidth="1"/>
    <col min="15611" max="15611" width="10.140625" style="73" customWidth="1"/>
    <col min="15612" max="15612" width="15.85546875" style="73" customWidth="1"/>
    <col min="15613" max="15613" width="15.140625" style="73" customWidth="1"/>
    <col min="15614" max="15614" width="18.28515625" style="73" customWidth="1"/>
    <col min="15615" max="15615" width="13.28515625" style="73" customWidth="1"/>
    <col min="15616" max="15616" width="19.28515625" style="73"/>
    <col min="15617" max="15617" width="11.28515625" style="73" customWidth="1"/>
    <col min="15618" max="15618" width="36.28515625" style="73" customWidth="1"/>
    <col min="15619" max="15619" width="16" style="73" customWidth="1"/>
    <col min="15620" max="15620" width="23" style="73" customWidth="1"/>
    <col min="15621" max="15621" width="20.42578125" style="73" customWidth="1"/>
    <col min="15622" max="15622" width="35.5703125" style="73" customWidth="1"/>
    <col min="15623" max="15623" width="33.28515625" style="73" customWidth="1"/>
    <col min="15624" max="15624" width="36.5703125" style="73" customWidth="1"/>
    <col min="15625" max="15625" width="37" style="73" customWidth="1"/>
    <col min="15626" max="15626" width="24.140625" style="73" customWidth="1"/>
    <col min="15627" max="15627" width="27.28515625" style="73" customWidth="1"/>
    <col min="15628" max="15628" width="7.5703125" style="73" customWidth="1"/>
    <col min="15629" max="15629" width="9.28515625" style="73" customWidth="1"/>
    <col min="15630" max="15630" width="13.85546875" style="73" customWidth="1"/>
    <col min="15631" max="15859" width="10.28515625" style="73" customWidth="1"/>
    <col min="15860" max="15860" width="4.42578125" style="73" customWidth="1"/>
    <col min="15861" max="15861" width="18.28515625" style="73" customWidth="1"/>
    <col min="15862" max="15862" width="19" style="73" customWidth="1"/>
    <col min="15863" max="15863" width="15.42578125" style="73" customWidth="1"/>
    <col min="15864" max="15865" width="12.42578125" style="73" customWidth="1"/>
    <col min="15866" max="15866" width="7.140625" style="73" customWidth="1"/>
    <col min="15867" max="15867" width="10.140625" style="73" customWidth="1"/>
    <col min="15868" max="15868" width="15.85546875" style="73" customWidth="1"/>
    <col min="15869" max="15869" width="15.140625" style="73" customWidth="1"/>
    <col min="15870" max="15870" width="18.28515625" style="73" customWidth="1"/>
    <col min="15871" max="15871" width="13.28515625" style="73" customWidth="1"/>
    <col min="15872" max="15872" width="19.28515625" style="73"/>
    <col min="15873" max="15873" width="11.28515625" style="73" customWidth="1"/>
    <col min="15874" max="15874" width="36.28515625" style="73" customWidth="1"/>
    <col min="15875" max="15875" width="16" style="73" customWidth="1"/>
    <col min="15876" max="15876" width="23" style="73" customWidth="1"/>
    <col min="15877" max="15877" width="20.42578125" style="73" customWidth="1"/>
    <col min="15878" max="15878" width="35.5703125" style="73" customWidth="1"/>
    <col min="15879" max="15879" width="33.28515625" style="73" customWidth="1"/>
    <col min="15880" max="15880" width="36.5703125" style="73" customWidth="1"/>
    <col min="15881" max="15881" width="37" style="73" customWidth="1"/>
    <col min="15882" max="15882" width="24.140625" style="73" customWidth="1"/>
    <col min="15883" max="15883" width="27.28515625" style="73" customWidth="1"/>
    <col min="15884" max="15884" width="7.5703125" style="73" customWidth="1"/>
    <col min="15885" max="15885" width="9.28515625" style="73" customWidth="1"/>
    <col min="15886" max="15886" width="13.85546875" style="73" customWidth="1"/>
    <col min="15887" max="16115" width="10.28515625" style="73" customWidth="1"/>
    <col min="16116" max="16116" width="4.42578125" style="73" customWidth="1"/>
    <col min="16117" max="16117" width="18.28515625" style="73" customWidth="1"/>
    <col min="16118" max="16118" width="19" style="73" customWidth="1"/>
    <col min="16119" max="16119" width="15.42578125" style="73" customWidth="1"/>
    <col min="16120" max="16121" width="12.42578125" style="73" customWidth="1"/>
    <col min="16122" max="16122" width="7.140625" style="73" customWidth="1"/>
    <col min="16123" max="16123" width="10.140625" style="73" customWidth="1"/>
    <col min="16124" max="16124" width="15.85546875" style="73" customWidth="1"/>
    <col min="16125" max="16125" width="15.140625" style="73" customWidth="1"/>
    <col min="16126" max="16126" width="18.28515625" style="73" customWidth="1"/>
    <col min="16127" max="16127" width="13.28515625" style="73" customWidth="1"/>
    <col min="16128" max="16128" width="19.28515625" style="73"/>
    <col min="16129" max="16129" width="11.28515625" style="73" customWidth="1"/>
    <col min="16130" max="16130" width="36.28515625" style="73" customWidth="1"/>
    <col min="16131" max="16131" width="16" style="73" customWidth="1"/>
    <col min="16132" max="16132" width="23" style="73" customWidth="1"/>
    <col min="16133" max="16133" width="20.42578125" style="73" customWidth="1"/>
    <col min="16134" max="16134" width="35.5703125" style="73" customWidth="1"/>
    <col min="16135" max="16135" width="33.28515625" style="73" customWidth="1"/>
    <col min="16136" max="16136" width="36.5703125" style="73" customWidth="1"/>
    <col min="16137" max="16137" width="37" style="73" customWidth="1"/>
    <col min="16138" max="16138" width="24.140625" style="73" customWidth="1"/>
    <col min="16139" max="16139" width="27.28515625" style="73" customWidth="1"/>
    <col min="16140" max="16140" width="7.5703125" style="73" customWidth="1"/>
    <col min="16141" max="16141" width="9.28515625" style="73" customWidth="1"/>
    <col min="16142" max="16142" width="13.85546875" style="73" customWidth="1"/>
    <col min="16143" max="16371" width="10.28515625" style="73" customWidth="1"/>
    <col min="16372" max="16372" width="4.42578125" style="73" customWidth="1"/>
    <col min="16373" max="16373" width="18.28515625" style="73" customWidth="1"/>
    <col min="16374" max="16374" width="19" style="73" customWidth="1"/>
    <col min="16375" max="16375" width="15.42578125" style="73" customWidth="1"/>
    <col min="16376" max="16377" width="12.42578125" style="73" customWidth="1"/>
    <col min="16378" max="16378" width="7.140625" style="73" customWidth="1"/>
    <col min="16379" max="16379" width="10.140625" style="73" customWidth="1"/>
    <col min="16380" max="16380" width="15.85546875" style="73" customWidth="1"/>
    <col min="16381" max="16381" width="15.140625" style="73" customWidth="1"/>
    <col min="16382" max="16382" width="18.28515625" style="73" customWidth="1"/>
    <col min="16383" max="16383" width="13.28515625" style="73" customWidth="1"/>
    <col min="16384" max="16384" width="19.28515625" style="73"/>
  </cols>
  <sheetData>
    <row r="1" spans="1:31" s="68" customFormat="1" ht="11.25" x14ac:dyDescent="0.2">
      <c r="B1" s="69"/>
      <c r="C1" s="69"/>
      <c r="D1" s="69"/>
      <c r="E1" s="69"/>
      <c r="F1" s="69"/>
      <c r="G1" s="69"/>
      <c r="H1" s="69"/>
      <c r="I1" s="69"/>
      <c r="J1" s="70"/>
      <c r="K1" s="55" t="s">
        <v>590</v>
      </c>
      <c r="L1" s="69"/>
      <c r="M1" s="69"/>
      <c r="N1" s="69"/>
    </row>
    <row r="2" spans="1:31" s="68" customFormat="1" ht="11.25" x14ac:dyDescent="0.2">
      <c r="B2" s="69"/>
      <c r="C2" s="69"/>
      <c r="D2" s="69"/>
      <c r="E2" s="69"/>
      <c r="F2" s="69"/>
      <c r="G2" s="69"/>
      <c r="H2" s="69"/>
      <c r="I2" s="69"/>
      <c r="J2" s="70"/>
      <c r="K2" s="56" t="s">
        <v>1</v>
      </c>
      <c r="L2" s="69"/>
      <c r="M2" s="69"/>
      <c r="N2" s="69"/>
    </row>
    <row r="3" spans="1:31" s="68" customFormat="1" ht="11.25" x14ac:dyDescent="0.2">
      <c r="B3" s="69"/>
      <c r="C3" s="69"/>
      <c r="D3" s="69"/>
      <c r="E3" s="69"/>
      <c r="F3" s="69"/>
      <c r="G3" s="69"/>
      <c r="H3" s="69"/>
      <c r="I3" s="69"/>
      <c r="J3" s="70"/>
      <c r="K3" s="56" t="s">
        <v>51</v>
      </c>
      <c r="L3" s="69"/>
      <c r="M3" s="69"/>
      <c r="N3" s="69"/>
    </row>
    <row r="4" spans="1:31" ht="16.5" customHeight="1" x14ac:dyDescent="0.25">
      <c r="A4" s="492" t="s">
        <v>591</v>
      </c>
      <c r="B4" s="492"/>
      <c r="C4" s="492"/>
      <c r="D4" s="492"/>
      <c r="E4" s="492"/>
      <c r="F4" s="492"/>
      <c r="G4" s="492"/>
      <c r="H4" s="492"/>
      <c r="I4" s="492"/>
      <c r="J4" s="492"/>
      <c r="K4" s="492"/>
    </row>
    <row r="5" spans="1:31" ht="15" customHeight="1" x14ac:dyDescent="0.25">
      <c r="L5" s="106"/>
      <c r="M5" s="106"/>
    </row>
    <row r="6" spans="1:31" ht="15.75" customHeight="1" x14ac:dyDescent="0.25">
      <c r="A6" s="488" t="s">
        <v>800</v>
      </c>
      <c r="B6" s="488"/>
      <c r="C6" s="488"/>
      <c r="D6" s="488"/>
      <c r="E6" s="488"/>
      <c r="F6" s="488"/>
      <c r="G6" s="488"/>
      <c r="H6" s="488"/>
      <c r="I6" s="488"/>
      <c r="J6" s="488"/>
      <c r="K6" s="488"/>
      <c r="L6" s="74"/>
      <c r="M6" s="74"/>
      <c r="N6" s="74"/>
      <c r="O6" s="74"/>
      <c r="P6" s="74"/>
      <c r="Q6" s="74"/>
      <c r="R6" s="74"/>
      <c r="S6" s="74"/>
      <c r="T6" s="74"/>
      <c r="U6" s="74"/>
      <c r="V6" s="74"/>
      <c r="W6" s="74"/>
      <c r="X6" s="74"/>
      <c r="Y6" s="74"/>
      <c r="Z6" s="74"/>
      <c r="AA6" s="74"/>
      <c r="AB6" s="74"/>
      <c r="AC6" s="74"/>
      <c r="AD6" s="74"/>
      <c r="AE6" s="74"/>
    </row>
    <row r="7" spans="1:31" ht="15.75" customHeight="1" x14ac:dyDescent="0.25">
      <c r="A7" s="489" t="s">
        <v>592</v>
      </c>
      <c r="B7" s="489"/>
      <c r="C7" s="489"/>
      <c r="D7" s="489"/>
      <c r="E7" s="489"/>
      <c r="F7" s="489"/>
      <c r="G7" s="489"/>
      <c r="H7" s="489"/>
      <c r="I7" s="489"/>
      <c r="J7" s="489"/>
      <c r="K7" s="489"/>
      <c r="L7" s="75"/>
      <c r="M7" s="75"/>
      <c r="N7" s="75"/>
      <c r="O7" s="75"/>
      <c r="P7" s="75"/>
      <c r="Q7" s="75"/>
      <c r="R7" s="75"/>
      <c r="S7" s="75"/>
      <c r="T7" s="75"/>
      <c r="U7" s="75"/>
      <c r="V7" s="75"/>
      <c r="W7" s="75"/>
      <c r="X7" s="75"/>
      <c r="Y7" s="75"/>
      <c r="Z7" s="75"/>
      <c r="AA7" s="75"/>
      <c r="AB7" s="75"/>
      <c r="AC7" s="75"/>
      <c r="AD7" s="75"/>
      <c r="AE7" s="75"/>
    </row>
    <row r="8" spans="1:31" ht="16.5" customHeight="1" x14ac:dyDescent="0.25">
      <c r="L8" s="83"/>
      <c r="M8" s="83"/>
      <c r="N8" s="83"/>
      <c r="O8" s="83"/>
      <c r="P8" s="83"/>
      <c r="Q8" s="83"/>
      <c r="R8" s="83"/>
      <c r="S8" s="83"/>
      <c r="T8" s="83"/>
      <c r="U8" s="83"/>
      <c r="V8" s="83"/>
      <c r="W8" s="83"/>
      <c r="X8" s="83"/>
      <c r="Y8" s="83"/>
      <c r="Z8" s="83"/>
      <c r="AA8" s="83"/>
      <c r="AB8" s="83"/>
      <c r="AC8" s="83"/>
      <c r="AD8" s="83"/>
      <c r="AE8" s="83"/>
    </row>
    <row r="9" spans="1:31" ht="15.75" customHeight="1" x14ac:dyDescent="0.25">
      <c r="A9" s="490" t="s">
        <v>821</v>
      </c>
      <c r="B9" s="490"/>
      <c r="C9" s="490"/>
      <c r="D9" s="490"/>
      <c r="E9" s="490"/>
      <c r="F9" s="490"/>
      <c r="G9" s="490"/>
      <c r="H9" s="490"/>
      <c r="I9" s="490"/>
      <c r="J9" s="490"/>
      <c r="K9" s="490"/>
      <c r="L9" s="106"/>
      <c r="M9" s="106"/>
    </row>
    <row r="10" spans="1:31" ht="15" customHeight="1" x14ac:dyDescent="0.25">
      <c r="A10" s="107"/>
      <c r="B10" s="85"/>
      <c r="C10" s="85"/>
      <c r="D10" s="85"/>
      <c r="E10" s="85"/>
      <c r="F10" s="85"/>
      <c r="G10" s="85"/>
      <c r="H10" s="85"/>
      <c r="I10" s="85"/>
      <c r="L10" s="106"/>
      <c r="M10" s="106"/>
    </row>
    <row r="11" spans="1:31" s="71" customFormat="1" ht="81.75" customHeight="1" x14ac:dyDescent="0.2">
      <c r="A11" s="496" t="s">
        <v>5</v>
      </c>
      <c r="B11" s="496" t="s">
        <v>6</v>
      </c>
      <c r="C11" s="496" t="s">
        <v>58</v>
      </c>
      <c r="D11" s="496" t="s">
        <v>593</v>
      </c>
      <c r="E11" s="496" t="s">
        <v>594</v>
      </c>
      <c r="F11" s="494" t="s">
        <v>824</v>
      </c>
      <c r="G11" s="494" t="s">
        <v>823</v>
      </c>
      <c r="H11" s="494"/>
      <c r="I11" s="496" t="s">
        <v>595</v>
      </c>
      <c r="J11" s="525" t="s">
        <v>566</v>
      </c>
      <c r="K11" s="525"/>
      <c r="L11" s="72"/>
      <c r="M11" s="72"/>
      <c r="N11" s="72"/>
    </row>
    <row r="12" spans="1:31" s="71" customFormat="1" ht="296.25" customHeight="1" x14ac:dyDescent="0.2">
      <c r="A12" s="496"/>
      <c r="B12" s="496"/>
      <c r="C12" s="496"/>
      <c r="D12" s="496"/>
      <c r="E12" s="496"/>
      <c r="F12" s="494"/>
      <c r="G12" s="327" t="s">
        <v>822</v>
      </c>
      <c r="H12" s="327" t="s">
        <v>596</v>
      </c>
      <c r="I12" s="496"/>
      <c r="J12" s="292" t="s">
        <v>577</v>
      </c>
      <c r="K12" s="292" t="s">
        <v>578</v>
      </c>
      <c r="L12" s="72"/>
      <c r="M12" s="72"/>
      <c r="N12" s="72"/>
    </row>
    <row r="13" spans="1:31" s="71" customFormat="1" ht="15" customHeight="1" x14ac:dyDescent="0.2">
      <c r="A13" s="329">
        <v>1</v>
      </c>
      <c r="B13" s="329">
        <v>2</v>
      </c>
      <c r="C13" s="290">
        <v>3</v>
      </c>
      <c r="D13" s="290">
        <v>4</v>
      </c>
      <c r="E13" s="290">
        <v>5</v>
      </c>
      <c r="F13" s="290">
        <v>6</v>
      </c>
      <c r="G13" s="290">
        <v>7</v>
      </c>
      <c r="H13" s="290">
        <v>8</v>
      </c>
      <c r="I13" s="290">
        <v>9</v>
      </c>
      <c r="J13" s="290">
        <v>10</v>
      </c>
      <c r="K13" s="290">
        <v>11</v>
      </c>
      <c r="L13" s="72"/>
      <c r="M13" s="72"/>
      <c r="N13" s="72"/>
    </row>
    <row r="14" spans="1:31" ht="15" customHeight="1" x14ac:dyDescent="0.25">
      <c r="A14" s="159" t="s">
        <v>666</v>
      </c>
      <c r="B14" s="154" t="s">
        <v>804</v>
      </c>
      <c r="C14" s="274"/>
      <c r="D14" s="274"/>
      <c r="E14" s="274"/>
      <c r="F14" s="274"/>
      <c r="G14" s="274"/>
      <c r="H14" s="274"/>
      <c r="I14" s="274"/>
      <c r="J14" s="276"/>
      <c r="K14" s="276"/>
    </row>
    <row r="15" spans="1:31" ht="75" x14ac:dyDescent="0.25">
      <c r="A15" s="159" t="s">
        <v>129</v>
      </c>
      <c r="B15" s="154" t="s">
        <v>716</v>
      </c>
      <c r="C15" s="276" t="s">
        <v>469</v>
      </c>
      <c r="D15" s="276" t="s">
        <v>469</v>
      </c>
      <c r="E15" s="276" t="s">
        <v>469</v>
      </c>
      <c r="F15" s="276" t="s">
        <v>469</v>
      </c>
      <c r="G15" s="276" t="s">
        <v>469</v>
      </c>
      <c r="H15" s="276" t="s">
        <v>469</v>
      </c>
      <c r="I15" s="276" t="s">
        <v>469</v>
      </c>
      <c r="J15" s="276" t="s">
        <v>469</v>
      </c>
      <c r="K15" s="276" t="s">
        <v>469</v>
      </c>
    </row>
    <row r="16" spans="1:31" ht="75" x14ac:dyDescent="0.25">
      <c r="A16" s="159" t="s">
        <v>717</v>
      </c>
      <c r="B16" s="154" t="s">
        <v>718</v>
      </c>
      <c r="C16" s="276" t="s">
        <v>469</v>
      </c>
      <c r="D16" s="276" t="s">
        <v>469</v>
      </c>
      <c r="E16" s="276" t="s">
        <v>469</v>
      </c>
      <c r="F16" s="276" t="s">
        <v>469</v>
      </c>
      <c r="G16" s="276" t="s">
        <v>469</v>
      </c>
      <c r="H16" s="276" t="s">
        <v>469</v>
      </c>
      <c r="I16" s="276" t="s">
        <v>469</v>
      </c>
      <c r="J16" s="276" t="s">
        <v>469</v>
      </c>
      <c r="K16" s="276" t="s">
        <v>469</v>
      </c>
    </row>
    <row r="17" spans="1:11" ht="15" hidden="1" customHeight="1" outlineLevel="1" x14ac:dyDescent="0.25">
      <c r="A17" s="159" t="s">
        <v>717</v>
      </c>
      <c r="B17" s="156" t="s">
        <v>736</v>
      </c>
      <c r="C17" s="274"/>
      <c r="D17" s="274"/>
      <c r="E17" s="274"/>
      <c r="F17" s="274"/>
      <c r="G17" s="274"/>
      <c r="H17" s="274"/>
      <c r="I17" s="274"/>
      <c r="J17" s="276"/>
      <c r="K17" s="276"/>
    </row>
    <row r="18" spans="1:11" ht="15" hidden="1" customHeight="1" outlineLevel="1" x14ac:dyDescent="0.25">
      <c r="A18" s="159" t="s">
        <v>717</v>
      </c>
      <c r="B18" s="156" t="s">
        <v>736</v>
      </c>
      <c r="C18" s="274"/>
      <c r="D18" s="274"/>
      <c r="E18" s="274"/>
      <c r="F18" s="274"/>
      <c r="G18" s="274"/>
      <c r="H18" s="274"/>
      <c r="I18" s="274"/>
      <c r="J18" s="276"/>
      <c r="K18" s="276"/>
    </row>
    <row r="19" spans="1:11" ht="15" customHeight="1" collapsed="1" x14ac:dyDescent="0.25">
      <c r="A19" s="159" t="s">
        <v>737</v>
      </c>
      <c r="B19" s="154" t="s">
        <v>737</v>
      </c>
      <c r="C19" s="274"/>
      <c r="D19" s="274"/>
      <c r="E19" s="274"/>
      <c r="F19" s="274"/>
      <c r="G19" s="274"/>
      <c r="H19" s="274"/>
      <c r="I19" s="274"/>
      <c r="J19" s="276"/>
      <c r="K19" s="276"/>
    </row>
    <row r="20" spans="1:11" ht="75" x14ac:dyDescent="0.25">
      <c r="A20" s="159" t="s">
        <v>719</v>
      </c>
      <c r="B20" s="154" t="s">
        <v>720</v>
      </c>
      <c r="C20" s="276" t="s">
        <v>469</v>
      </c>
      <c r="D20" s="276" t="s">
        <v>469</v>
      </c>
      <c r="E20" s="276" t="s">
        <v>469</v>
      </c>
      <c r="F20" s="276" t="s">
        <v>469</v>
      </c>
      <c r="G20" s="276" t="s">
        <v>469</v>
      </c>
      <c r="H20" s="276" t="s">
        <v>469</v>
      </c>
      <c r="I20" s="276" t="s">
        <v>469</v>
      </c>
      <c r="J20" s="276" t="s">
        <v>469</v>
      </c>
      <c r="K20" s="276" t="s">
        <v>469</v>
      </c>
    </row>
    <row r="21" spans="1:11" ht="15" hidden="1" customHeight="1" outlineLevel="1" x14ac:dyDescent="0.25">
      <c r="A21" s="159" t="s">
        <v>719</v>
      </c>
      <c r="B21" s="156" t="s">
        <v>736</v>
      </c>
      <c r="C21" s="274"/>
      <c r="D21" s="274"/>
      <c r="E21" s="274"/>
      <c r="F21" s="274"/>
      <c r="G21" s="274"/>
      <c r="H21" s="274"/>
      <c r="I21" s="274"/>
      <c r="J21" s="276"/>
      <c r="K21" s="276"/>
    </row>
    <row r="22" spans="1:11" ht="15" hidden="1" customHeight="1" outlineLevel="1" x14ac:dyDescent="0.25">
      <c r="A22" s="159" t="s">
        <v>719</v>
      </c>
      <c r="B22" s="156" t="s">
        <v>736</v>
      </c>
      <c r="C22" s="274"/>
      <c r="D22" s="274"/>
      <c r="E22" s="274"/>
      <c r="F22" s="274"/>
      <c r="G22" s="274"/>
      <c r="H22" s="274"/>
      <c r="I22" s="274"/>
      <c r="J22" s="276"/>
      <c r="K22" s="276"/>
    </row>
    <row r="23" spans="1:11" ht="15" customHeight="1" collapsed="1" x14ac:dyDescent="0.25">
      <c r="A23" s="159" t="s">
        <v>737</v>
      </c>
      <c r="B23" s="154" t="s">
        <v>737</v>
      </c>
      <c r="C23" s="274"/>
      <c r="D23" s="274"/>
      <c r="E23" s="274"/>
      <c r="F23" s="274"/>
      <c r="G23" s="274"/>
      <c r="H23" s="274"/>
      <c r="I23" s="274"/>
      <c r="J23" s="276"/>
      <c r="K23" s="276"/>
    </row>
    <row r="24" spans="1:11" ht="15" customHeight="1" x14ac:dyDescent="0.25">
      <c r="A24" s="159" t="s">
        <v>724</v>
      </c>
      <c r="B24" s="154" t="s">
        <v>467</v>
      </c>
      <c r="C24" s="274"/>
      <c r="D24" s="274"/>
      <c r="E24" s="274"/>
      <c r="F24" s="274"/>
      <c r="G24" s="274"/>
      <c r="H24" s="274"/>
      <c r="I24" s="274"/>
      <c r="J24" s="276"/>
      <c r="K24" s="276"/>
    </row>
    <row r="25" spans="1:11" ht="15" customHeight="1" x14ac:dyDescent="0.25">
      <c r="A25" s="157" t="s">
        <v>747</v>
      </c>
      <c r="B25" s="157" t="s">
        <v>747</v>
      </c>
      <c r="C25" s="274"/>
      <c r="D25" s="274"/>
      <c r="E25" s="274"/>
      <c r="F25" s="274"/>
      <c r="G25" s="274"/>
      <c r="H25" s="274"/>
      <c r="I25" s="274"/>
      <c r="J25" s="276"/>
      <c r="K25" s="276"/>
    </row>
    <row r="26" spans="1:11" ht="15" customHeight="1" x14ac:dyDescent="0.25"/>
    <row r="27" spans="1:11" ht="15" customHeight="1" x14ac:dyDescent="0.25"/>
    <row r="28" spans="1:11" ht="15" customHeight="1" x14ac:dyDescent="0.25"/>
    <row r="29" spans="1:11" ht="15" customHeight="1" x14ac:dyDescent="0.25"/>
    <row r="30" spans="1:11" ht="15" customHeight="1" x14ac:dyDescent="0.25"/>
    <row r="31" spans="1:11" ht="15" customHeight="1" x14ac:dyDescent="0.25"/>
    <row r="32" spans="1:11"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spans="1:18" ht="15" customHeight="1" x14ac:dyDescent="0.25"/>
    <row r="50" spans="1:18" ht="15" customHeight="1" x14ac:dyDescent="0.25"/>
    <row r="51" spans="1:18" ht="35.25" customHeight="1" x14ac:dyDescent="0.25">
      <c r="A51" s="526" t="s">
        <v>820</v>
      </c>
      <c r="B51" s="526"/>
      <c r="C51" s="526"/>
      <c r="D51" s="526"/>
      <c r="E51" s="526"/>
      <c r="F51" s="526"/>
      <c r="G51" s="526"/>
      <c r="H51" s="526"/>
      <c r="I51" s="526"/>
      <c r="J51" s="526"/>
      <c r="K51" s="526"/>
      <c r="L51" s="296"/>
      <c r="M51" s="296"/>
      <c r="N51" s="296"/>
      <c r="O51" s="296"/>
      <c r="P51" s="296"/>
      <c r="Q51" s="296"/>
      <c r="R51" s="296"/>
    </row>
  </sheetData>
  <mergeCells count="14">
    <mergeCell ref="G11:H11"/>
    <mergeCell ref="I11:I12"/>
    <mergeCell ref="J11:K11"/>
    <mergeCell ref="A51:K51"/>
    <mergeCell ref="A4:K4"/>
    <mergeCell ref="A6:K6"/>
    <mergeCell ref="A7:K7"/>
    <mergeCell ref="A9:K9"/>
    <mergeCell ref="A11:A12"/>
    <mergeCell ref="B11:B12"/>
    <mergeCell ref="C11:C12"/>
    <mergeCell ref="D11:D12"/>
    <mergeCell ref="E11:E12"/>
    <mergeCell ref="F11:F12"/>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zoomScale="70" zoomScaleNormal="70" workbookViewId="0">
      <selection activeCell="E18" sqref="E18"/>
    </sheetView>
  </sheetViews>
  <sheetFormatPr defaultColWidth="12.42578125" defaultRowHeight="15" outlineLevelRow="1" x14ac:dyDescent="0.25"/>
  <cols>
    <col min="1" max="1" width="11.85546875" style="73" customWidth="1"/>
    <col min="2" max="2" width="37.7109375" style="72" customWidth="1"/>
    <col min="3" max="3" width="16" style="72" customWidth="1"/>
    <col min="4" max="4" width="23" style="72" customWidth="1"/>
    <col min="5" max="5" width="21.28515625" style="72" customWidth="1"/>
    <col min="6" max="6" width="13.42578125" style="72" customWidth="1"/>
    <col min="7" max="7" width="15" style="72" customWidth="1"/>
    <col min="8" max="8" width="17.5703125" style="72" customWidth="1"/>
    <col min="9" max="9" width="17.7109375" style="72" customWidth="1"/>
    <col min="10" max="10" width="15.85546875" style="72" customWidth="1"/>
    <col min="11" max="11" width="21.5703125" style="72" customWidth="1"/>
    <col min="12" max="12" width="16.85546875" style="72" customWidth="1"/>
    <col min="13" max="13" width="18.28515625" style="72" customWidth="1"/>
    <col min="14" max="15" width="20.42578125" style="72" customWidth="1"/>
    <col min="16" max="16" width="14" style="72" customWidth="1"/>
    <col min="17" max="17" width="10.7109375" style="72" customWidth="1"/>
    <col min="18" max="18" width="12.5703125" style="72" customWidth="1"/>
    <col min="19" max="19" width="13" style="71" customWidth="1"/>
    <col min="20" max="20" width="9.28515625" style="72" customWidth="1"/>
    <col min="21" max="21" width="13.85546875" style="72" customWidth="1"/>
    <col min="22" max="250" width="10.28515625" style="73" customWidth="1"/>
    <col min="251" max="251" width="4.42578125" style="73" customWidth="1"/>
    <col min="252" max="252" width="18.28515625" style="73" customWidth="1"/>
    <col min="253" max="253" width="19" style="73" customWidth="1"/>
    <col min="254" max="254" width="15.42578125" style="73" customWidth="1"/>
    <col min="255" max="256" width="12.42578125" style="73"/>
    <col min="257" max="257" width="11.85546875" style="73" customWidth="1"/>
    <col min="258" max="258" width="37.7109375" style="73" customWidth="1"/>
    <col min="259" max="259" width="16" style="73" customWidth="1"/>
    <col min="260" max="260" width="23" style="73" customWidth="1"/>
    <col min="261" max="261" width="21.28515625" style="73" customWidth="1"/>
    <col min="262" max="262" width="13.42578125" style="73" customWidth="1"/>
    <col min="263" max="263" width="15" style="73" customWidth="1"/>
    <col min="264" max="264" width="17.5703125" style="73" customWidth="1"/>
    <col min="265" max="265" width="17.7109375" style="73" customWidth="1"/>
    <col min="266" max="266" width="15.85546875" style="73" customWidth="1"/>
    <col min="267" max="267" width="21.5703125" style="73" customWidth="1"/>
    <col min="268" max="268" width="16.85546875" style="73" customWidth="1"/>
    <col min="269" max="269" width="18.28515625" style="73" customWidth="1"/>
    <col min="270" max="271" width="20.42578125" style="73" customWidth="1"/>
    <col min="272" max="272" width="14" style="73" customWidth="1"/>
    <col min="273" max="273" width="10.7109375" style="73" customWidth="1"/>
    <col min="274" max="274" width="12.5703125" style="73" customWidth="1"/>
    <col min="275" max="275" width="13" style="73" customWidth="1"/>
    <col min="276" max="276" width="9.28515625" style="73" customWidth="1"/>
    <col min="277" max="277" width="13.85546875" style="73" customWidth="1"/>
    <col min="278" max="506" width="10.28515625" style="73" customWidth="1"/>
    <col min="507" max="507" width="4.42578125" style="73" customWidth="1"/>
    <col min="508" max="508" width="18.28515625" style="73" customWidth="1"/>
    <col min="509" max="509" width="19" style="73" customWidth="1"/>
    <col min="510" max="510" width="15.42578125" style="73" customWidth="1"/>
    <col min="511" max="512" width="12.42578125" style="73"/>
    <col min="513" max="513" width="11.85546875" style="73" customWidth="1"/>
    <col min="514" max="514" width="37.7109375" style="73" customWidth="1"/>
    <col min="515" max="515" width="16" style="73" customWidth="1"/>
    <col min="516" max="516" width="23" style="73" customWidth="1"/>
    <col min="517" max="517" width="21.28515625" style="73" customWidth="1"/>
    <col min="518" max="518" width="13.42578125" style="73" customWidth="1"/>
    <col min="519" max="519" width="15" style="73" customWidth="1"/>
    <col min="520" max="520" width="17.5703125" style="73" customWidth="1"/>
    <col min="521" max="521" width="17.7109375" style="73" customWidth="1"/>
    <col min="522" max="522" width="15.85546875" style="73" customWidth="1"/>
    <col min="523" max="523" width="21.5703125" style="73" customWidth="1"/>
    <col min="524" max="524" width="16.85546875" style="73" customWidth="1"/>
    <col min="525" max="525" width="18.28515625" style="73" customWidth="1"/>
    <col min="526" max="527" width="20.42578125" style="73" customWidth="1"/>
    <col min="528" max="528" width="14" style="73" customWidth="1"/>
    <col min="529" max="529" width="10.7109375" style="73" customWidth="1"/>
    <col min="530" max="530" width="12.5703125" style="73" customWidth="1"/>
    <col min="531" max="531" width="13" style="73" customWidth="1"/>
    <col min="532" max="532" width="9.28515625" style="73" customWidth="1"/>
    <col min="533" max="533" width="13.85546875" style="73" customWidth="1"/>
    <col min="534" max="762" width="10.28515625" style="73" customWidth="1"/>
    <col min="763" max="763" width="4.42578125" style="73" customWidth="1"/>
    <col min="764" max="764" width="18.28515625" style="73" customWidth="1"/>
    <col min="765" max="765" width="19" style="73" customWidth="1"/>
    <col min="766" max="766" width="15.42578125" style="73" customWidth="1"/>
    <col min="767" max="768" width="12.42578125" style="73"/>
    <col min="769" max="769" width="11.85546875" style="73" customWidth="1"/>
    <col min="770" max="770" width="37.7109375" style="73" customWidth="1"/>
    <col min="771" max="771" width="16" style="73" customWidth="1"/>
    <col min="772" max="772" width="23" style="73" customWidth="1"/>
    <col min="773" max="773" width="21.28515625" style="73" customWidth="1"/>
    <col min="774" max="774" width="13.42578125" style="73" customWidth="1"/>
    <col min="775" max="775" width="15" style="73" customWidth="1"/>
    <col min="776" max="776" width="17.5703125" style="73" customWidth="1"/>
    <col min="777" max="777" width="17.7109375" style="73" customWidth="1"/>
    <col min="778" max="778" width="15.85546875" style="73" customWidth="1"/>
    <col min="779" max="779" width="21.5703125" style="73" customWidth="1"/>
    <col min="780" max="780" width="16.85546875" style="73" customWidth="1"/>
    <col min="781" max="781" width="18.28515625" style="73" customWidth="1"/>
    <col min="782" max="783" width="20.42578125" style="73" customWidth="1"/>
    <col min="784" max="784" width="14" style="73" customWidth="1"/>
    <col min="785" max="785" width="10.7109375" style="73" customWidth="1"/>
    <col min="786" max="786" width="12.5703125" style="73" customWidth="1"/>
    <col min="787" max="787" width="13" style="73" customWidth="1"/>
    <col min="788" max="788" width="9.28515625" style="73" customWidth="1"/>
    <col min="789" max="789" width="13.85546875" style="73" customWidth="1"/>
    <col min="790" max="1018" width="10.28515625" style="73" customWidth="1"/>
    <col min="1019" max="1019" width="4.42578125" style="73" customWidth="1"/>
    <col min="1020" max="1020" width="18.28515625" style="73" customWidth="1"/>
    <col min="1021" max="1021" width="19" style="73" customWidth="1"/>
    <col min="1022" max="1022" width="15.42578125" style="73" customWidth="1"/>
    <col min="1023" max="1024" width="12.42578125" style="73"/>
    <col min="1025" max="1025" width="11.85546875" style="73" customWidth="1"/>
    <col min="1026" max="1026" width="37.7109375" style="73" customWidth="1"/>
    <col min="1027" max="1027" width="16" style="73" customWidth="1"/>
    <col min="1028" max="1028" width="23" style="73" customWidth="1"/>
    <col min="1029" max="1029" width="21.28515625" style="73" customWidth="1"/>
    <col min="1030" max="1030" width="13.42578125" style="73" customWidth="1"/>
    <col min="1031" max="1031" width="15" style="73" customWidth="1"/>
    <col min="1032" max="1032" width="17.5703125" style="73" customWidth="1"/>
    <col min="1033" max="1033" width="17.7109375" style="73" customWidth="1"/>
    <col min="1034" max="1034" width="15.85546875" style="73" customWidth="1"/>
    <col min="1035" max="1035" width="21.5703125" style="73" customWidth="1"/>
    <col min="1036" max="1036" width="16.85546875" style="73" customWidth="1"/>
    <col min="1037" max="1037" width="18.28515625" style="73" customWidth="1"/>
    <col min="1038" max="1039" width="20.42578125" style="73" customWidth="1"/>
    <col min="1040" max="1040" width="14" style="73" customWidth="1"/>
    <col min="1041" max="1041" width="10.7109375" style="73" customWidth="1"/>
    <col min="1042" max="1042" width="12.5703125" style="73" customWidth="1"/>
    <col min="1043" max="1043" width="13" style="73" customWidth="1"/>
    <col min="1044" max="1044" width="9.28515625" style="73" customWidth="1"/>
    <col min="1045" max="1045" width="13.85546875" style="73" customWidth="1"/>
    <col min="1046" max="1274" width="10.28515625" style="73" customWidth="1"/>
    <col min="1275" max="1275" width="4.42578125" style="73" customWidth="1"/>
    <col min="1276" max="1276" width="18.28515625" style="73" customWidth="1"/>
    <col min="1277" max="1277" width="19" style="73" customWidth="1"/>
    <col min="1278" max="1278" width="15.42578125" style="73" customWidth="1"/>
    <col min="1279" max="1280" width="12.42578125" style="73"/>
    <col min="1281" max="1281" width="11.85546875" style="73" customWidth="1"/>
    <col min="1282" max="1282" width="37.7109375" style="73" customWidth="1"/>
    <col min="1283" max="1283" width="16" style="73" customWidth="1"/>
    <col min="1284" max="1284" width="23" style="73" customWidth="1"/>
    <col min="1285" max="1285" width="21.28515625" style="73" customWidth="1"/>
    <col min="1286" max="1286" width="13.42578125" style="73" customWidth="1"/>
    <col min="1287" max="1287" width="15" style="73" customWidth="1"/>
    <col min="1288" max="1288" width="17.5703125" style="73" customWidth="1"/>
    <col min="1289" max="1289" width="17.7109375" style="73" customWidth="1"/>
    <col min="1290" max="1290" width="15.85546875" style="73" customWidth="1"/>
    <col min="1291" max="1291" width="21.5703125" style="73" customWidth="1"/>
    <col min="1292" max="1292" width="16.85546875" style="73" customWidth="1"/>
    <col min="1293" max="1293" width="18.28515625" style="73" customWidth="1"/>
    <col min="1294" max="1295" width="20.42578125" style="73" customWidth="1"/>
    <col min="1296" max="1296" width="14" style="73" customWidth="1"/>
    <col min="1297" max="1297" width="10.7109375" style="73" customWidth="1"/>
    <col min="1298" max="1298" width="12.5703125" style="73" customWidth="1"/>
    <col min="1299" max="1299" width="13" style="73" customWidth="1"/>
    <col min="1300" max="1300" width="9.28515625" style="73" customWidth="1"/>
    <col min="1301" max="1301" width="13.85546875" style="73" customWidth="1"/>
    <col min="1302" max="1530" width="10.28515625" style="73" customWidth="1"/>
    <col min="1531" max="1531" width="4.42578125" style="73" customWidth="1"/>
    <col min="1532" max="1532" width="18.28515625" style="73" customWidth="1"/>
    <col min="1533" max="1533" width="19" style="73" customWidth="1"/>
    <col min="1534" max="1534" width="15.42578125" style="73" customWidth="1"/>
    <col min="1535" max="1536" width="12.42578125" style="73"/>
    <col min="1537" max="1537" width="11.85546875" style="73" customWidth="1"/>
    <col min="1538" max="1538" width="37.7109375" style="73" customWidth="1"/>
    <col min="1539" max="1539" width="16" style="73" customWidth="1"/>
    <col min="1540" max="1540" width="23" style="73" customWidth="1"/>
    <col min="1541" max="1541" width="21.28515625" style="73" customWidth="1"/>
    <col min="1542" max="1542" width="13.42578125" style="73" customWidth="1"/>
    <col min="1543" max="1543" width="15" style="73" customWidth="1"/>
    <col min="1544" max="1544" width="17.5703125" style="73" customWidth="1"/>
    <col min="1545" max="1545" width="17.7109375" style="73" customWidth="1"/>
    <col min="1546" max="1546" width="15.85546875" style="73" customWidth="1"/>
    <col min="1547" max="1547" width="21.5703125" style="73" customWidth="1"/>
    <col min="1548" max="1548" width="16.85546875" style="73" customWidth="1"/>
    <col min="1549" max="1549" width="18.28515625" style="73" customWidth="1"/>
    <col min="1550" max="1551" width="20.42578125" style="73" customWidth="1"/>
    <col min="1552" max="1552" width="14" style="73" customWidth="1"/>
    <col min="1553" max="1553" width="10.7109375" style="73" customWidth="1"/>
    <col min="1554" max="1554" width="12.5703125" style="73" customWidth="1"/>
    <col min="1555" max="1555" width="13" style="73" customWidth="1"/>
    <col min="1556" max="1556" width="9.28515625" style="73" customWidth="1"/>
    <col min="1557" max="1557" width="13.85546875" style="73" customWidth="1"/>
    <col min="1558" max="1786" width="10.28515625" style="73" customWidth="1"/>
    <col min="1787" max="1787" width="4.42578125" style="73" customWidth="1"/>
    <col min="1788" max="1788" width="18.28515625" style="73" customWidth="1"/>
    <col min="1789" max="1789" width="19" style="73" customWidth="1"/>
    <col min="1790" max="1790" width="15.42578125" style="73" customWidth="1"/>
    <col min="1791" max="1792" width="12.42578125" style="73"/>
    <col min="1793" max="1793" width="11.85546875" style="73" customWidth="1"/>
    <col min="1794" max="1794" width="37.7109375" style="73" customWidth="1"/>
    <col min="1795" max="1795" width="16" style="73" customWidth="1"/>
    <col min="1796" max="1796" width="23" style="73" customWidth="1"/>
    <col min="1797" max="1797" width="21.28515625" style="73" customWidth="1"/>
    <col min="1798" max="1798" width="13.42578125" style="73" customWidth="1"/>
    <col min="1799" max="1799" width="15" style="73" customWidth="1"/>
    <col min="1800" max="1800" width="17.5703125" style="73" customWidth="1"/>
    <col min="1801" max="1801" width="17.7109375" style="73" customWidth="1"/>
    <col min="1802" max="1802" width="15.85546875" style="73" customWidth="1"/>
    <col min="1803" max="1803" width="21.5703125" style="73" customWidth="1"/>
    <col min="1804" max="1804" width="16.85546875" style="73" customWidth="1"/>
    <col min="1805" max="1805" width="18.28515625" style="73" customWidth="1"/>
    <col min="1806" max="1807" width="20.42578125" style="73" customWidth="1"/>
    <col min="1808" max="1808" width="14" style="73" customWidth="1"/>
    <col min="1809" max="1809" width="10.7109375" style="73" customWidth="1"/>
    <col min="1810" max="1810" width="12.5703125" style="73" customWidth="1"/>
    <col min="1811" max="1811" width="13" style="73" customWidth="1"/>
    <col min="1812" max="1812" width="9.28515625" style="73" customWidth="1"/>
    <col min="1813" max="1813" width="13.85546875" style="73" customWidth="1"/>
    <col min="1814" max="2042" width="10.28515625" style="73" customWidth="1"/>
    <col min="2043" max="2043" width="4.42578125" style="73" customWidth="1"/>
    <col min="2044" max="2044" width="18.28515625" style="73" customWidth="1"/>
    <col min="2045" max="2045" width="19" style="73" customWidth="1"/>
    <col min="2046" max="2046" width="15.42578125" style="73" customWidth="1"/>
    <col min="2047" max="2048" width="12.42578125" style="73"/>
    <col min="2049" max="2049" width="11.85546875" style="73" customWidth="1"/>
    <col min="2050" max="2050" width="37.7109375" style="73" customWidth="1"/>
    <col min="2051" max="2051" width="16" style="73" customWidth="1"/>
    <col min="2052" max="2052" width="23" style="73" customWidth="1"/>
    <col min="2053" max="2053" width="21.28515625" style="73" customWidth="1"/>
    <col min="2054" max="2054" width="13.42578125" style="73" customWidth="1"/>
    <col min="2055" max="2055" width="15" style="73" customWidth="1"/>
    <col min="2056" max="2056" width="17.5703125" style="73" customWidth="1"/>
    <col min="2057" max="2057" width="17.7109375" style="73" customWidth="1"/>
    <col min="2058" max="2058" width="15.85546875" style="73" customWidth="1"/>
    <col min="2059" max="2059" width="21.5703125" style="73" customWidth="1"/>
    <col min="2060" max="2060" width="16.85546875" style="73" customWidth="1"/>
    <col min="2061" max="2061" width="18.28515625" style="73" customWidth="1"/>
    <col min="2062" max="2063" width="20.42578125" style="73" customWidth="1"/>
    <col min="2064" max="2064" width="14" style="73" customWidth="1"/>
    <col min="2065" max="2065" width="10.7109375" style="73" customWidth="1"/>
    <col min="2066" max="2066" width="12.5703125" style="73" customWidth="1"/>
    <col min="2067" max="2067" width="13" style="73" customWidth="1"/>
    <col min="2068" max="2068" width="9.28515625" style="73" customWidth="1"/>
    <col min="2069" max="2069" width="13.85546875" style="73" customWidth="1"/>
    <col min="2070" max="2298" width="10.28515625" style="73" customWidth="1"/>
    <col min="2299" max="2299" width="4.42578125" style="73" customWidth="1"/>
    <col min="2300" max="2300" width="18.28515625" style="73" customWidth="1"/>
    <col min="2301" max="2301" width="19" style="73" customWidth="1"/>
    <col min="2302" max="2302" width="15.42578125" style="73" customWidth="1"/>
    <col min="2303" max="2304" width="12.42578125" style="73"/>
    <col min="2305" max="2305" width="11.85546875" style="73" customWidth="1"/>
    <col min="2306" max="2306" width="37.7109375" style="73" customWidth="1"/>
    <col min="2307" max="2307" width="16" style="73" customWidth="1"/>
    <col min="2308" max="2308" width="23" style="73" customWidth="1"/>
    <col min="2309" max="2309" width="21.28515625" style="73" customWidth="1"/>
    <col min="2310" max="2310" width="13.42578125" style="73" customWidth="1"/>
    <col min="2311" max="2311" width="15" style="73" customWidth="1"/>
    <col min="2312" max="2312" width="17.5703125" style="73" customWidth="1"/>
    <col min="2313" max="2313" width="17.7109375" style="73" customWidth="1"/>
    <col min="2314" max="2314" width="15.85546875" style="73" customWidth="1"/>
    <col min="2315" max="2315" width="21.5703125" style="73" customWidth="1"/>
    <col min="2316" max="2316" width="16.85546875" style="73" customWidth="1"/>
    <col min="2317" max="2317" width="18.28515625" style="73" customWidth="1"/>
    <col min="2318" max="2319" width="20.42578125" style="73" customWidth="1"/>
    <col min="2320" max="2320" width="14" style="73" customWidth="1"/>
    <col min="2321" max="2321" width="10.7109375" style="73" customWidth="1"/>
    <col min="2322" max="2322" width="12.5703125" style="73" customWidth="1"/>
    <col min="2323" max="2323" width="13" style="73" customWidth="1"/>
    <col min="2324" max="2324" width="9.28515625" style="73" customWidth="1"/>
    <col min="2325" max="2325" width="13.85546875" style="73" customWidth="1"/>
    <col min="2326" max="2554" width="10.28515625" style="73" customWidth="1"/>
    <col min="2555" max="2555" width="4.42578125" style="73" customWidth="1"/>
    <col min="2556" max="2556" width="18.28515625" style="73" customWidth="1"/>
    <col min="2557" max="2557" width="19" style="73" customWidth="1"/>
    <col min="2558" max="2558" width="15.42578125" style="73" customWidth="1"/>
    <col min="2559" max="2560" width="12.42578125" style="73"/>
    <col min="2561" max="2561" width="11.85546875" style="73" customWidth="1"/>
    <col min="2562" max="2562" width="37.7109375" style="73" customWidth="1"/>
    <col min="2563" max="2563" width="16" style="73" customWidth="1"/>
    <col min="2564" max="2564" width="23" style="73" customWidth="1"/>
    <col min="2565" max="2565" width="21.28515625" style="73" customWidth="1"/>
    <col min="2566" max="2566" width="13.42578125" style="73" customWidth="1"/>
    <col min="2567" max="2567" width="15" style="73" customWidth="1"/>
    <col min="2568" max="2568" width="17.5703125" style="73" customWidth="1"/>
    <col min="2569" max="2569" width="17.7109375" style="73" customWidth="1"/>
    <col min="2570" max="2570" width="15.85546875" style="73" customWidth="1"/>
    <col min="2571" max="2571" width="21.5703125" style="73" customWidth="1"/>
    <col min="2572" max="2572" width="16.85546875" style="73" customWidth="1"/>
    <col min="2573" max="2573" width="18.28515625" style="73" customWidth="1"/>
    <col min="2574" max="2575" width="20.42578125" style="73" customWidth="1"/>
    <col min="2576" max="2576" width="14" style="73" customWidth="1"/>
    <col min="2577" max="2577" width="10.7109375" style="73" customWidth="1"/>
    <col min="2578" max="2578" width="12.5703125" style="73" customWidth="1"/>
    <col min="2579" max="2579" width="13" style="73" customWidth="1"/>
    <col min="2580" max="2580" width="9.28515625" style="73" customWidth="1"/>
    <col min="2581" max="2581" width="13.85546875" style="73" customWidth="1"/>
    <col min="2582" max="2810" width="10.28515625" style="73" customWidth="1"/>
    <col min="2811" max="2811" width="4.42578125" style="73" customWidth="1"/>
    <col min="2812" max="2812" width="18.28515625" style="73" customWidth="1"/>
    <col min="2813" max="2813" width="19" style="73" customWidth="1"/>
    <col min="2814" max="2814" width="15.42578125" style="73" customWidth="1"/>
    <col min="2815" max="2816" width="12.42578125" style="73"/>
    <col min="2817" max="2817" width="11.85546875" style="73" customWidth="1"/>
    <col min="2818" max="2818" width="37.7109375" style="73" customWidth="1"/>
    <col min="2819" max="2819" width="16" style="73" customWidth="1"/>
    <col min="2820" max="2820" width="23" style="73" customWidth="1"/>
    <col min="2821" max="2821" width="21.28515625" style="73" customWidth="1"/>
    <col min="2822" max="2822" width="13.42578125" style="73" customWidth="1"/>
    <col min="2823" max="2823" width="15" style="73" customWidth="1"/>
    <col min="2824" max="2824" width="17.5703125" style="73" customWidth="1"/>
    <col min="2825" max="2825" width="17.7109375" style="73" customWidth="1"/>
    <col min="2826" max="2826" width="15.85546875" style="73" customWidth="1"/>
    <col min="2827" max="2827" width="21.5703125" style="73" customWidth="1"/>
    <col min="2828" max="2828" width="16.85546875" style="73" customWidth="1"/>
    <col min="2829" max="2829" width="18.28515625" style="73" customWidth="1"/>
    <col min="2830" max="2831" width="20.42578125" style="73" customWidth="1"/>
    <col min="2832" max="2832" width="14" style="73" customWidth="1"/>
    <col min="2833" max="2833" width="10.7109375" style="73" customWidth="1"/>
    <col min="2834" max="2834" width="12.5703125" style="73" customWidth="1"/>
    <col min="2835" max="2835" width="13" style="73" customWidth="1"/>
    <col min="2836" max="2836" width="9.28515625" style="73" customWidth="1"/>
    <col min="2837" max="2837" width="13.85546875" style="73" customWidth="1"/>
    <col min="2838" max="3066" width="10.28515625" style="73" customWidth="1"/>
    <col min="3067" max="3067" width="4.42578125" style="73" customWidth="1"/>
    <col min="3068" max="3068" width="18.28515625" style="73" customWidth="1"/>
    <col min="3069" max="3069" width="19" style="73" customWidth="1"/>
    <col min="3070" max="3070" width="15.42578125" style="73" customWidth="1"/>
    <col min="3071" max="3072" width="12.42578125" style="73"/>
    <col min="3073" max="3073" width="11.85546875" style="73" customWidth="1"/>
    <col min="3074" max="3074" width="37.7109375" style="73" customWidth="1"/>
    <col min="3075" max="3075" width="16" style="73" customWidth="1"/>
    <col min="3076" max="3076" width="23" style="73" customWidth="1"/>
    <col min="3077" max="3077" width="21.28515625" style="73" customWidth="1"/>
    <col min="3078" max="3078" width="13.42578125" style="73" customWidth="1"/>
    <col min="3079" max="3079" width="15" style="73" customWidth="1"/>
    <col min="3080" max="3080" width="17.5703125" style="73" customWidth="1"/>
    <col min="3081" max="3081" width="17.7109375" style="73" customWidth="1"/>
    <col min="3082" max="3082" width="15.85546875" style="73" customWidth="1"/>
    <col min="3083" max="3083" width="21.5703125" style="73" customWidth="1"/>
    <col min="3084" max="3084" width="16.85546875" style="73" customWidth="1"/>
    <col min="3085" max="3085" width="18.28515625" style="73" customWidth="1"/>
    <col min="3086" max="3087" width="20.42578125" style="73" customWidth="1"/>
    <col min="3088" max="3088" width="14" style="73" customWidth="1"/>
    <col min="3089" max="3089" width="10.7109375" style="73" customWidth="1"/>
    <col min="3090" max="3090" width="12.5703125" style="73" customWidth="1"/>
    <col min="3091" max="3091" width="13" style="73" customWidth="1"/>
    <col min="3092" max="3092" width="9.28515625" style="73" customWidth="1"/>
    <col min="3093" max="3093" width="13.85546875" style="73" customWidth="1"/>
    <col min="3094" max="3322" width="10.28515625" style="73" customWidth="1"/>
    <col min="3323" max="3323" width="4.42578125" style="73" customWidth="1"/>
    <col min="3324" max="3324" width="18.28515625" style="73" customWidth="1"/>
    <col min="3325" max="3325" width="19" style="73" customWidth="1"/>
    <col min="3326" max="3326" width="15.42578125" style="73" customWidth="1"/>
    <col min="3327" max="3328" width="12.42578125" style="73"/>
    <col min="3329" max="3329" width="11.85546875" style="73" customWidth="1"/>
    <col min="3330" max="3330" width="37.7109375" style="73" customWidth="1"/>
    <col min="3331" max="3331" width="16" style="73" customWidth="1"/>
    <col min="3332" max="3332" width="23" style="73" customWidth="1"/>
    <col min="3333" max="3333" width="21.28515625" style="73" customWidth="1"/>
    <col min="3334" max="3334" width="13.42578125" style="73" customWidth="1"/>
    <col min="3335" max="3335" width="15" style="73" customWidth="1"/>
    <col min="3336" max="3336" width="17.5703125" style="73" customWidth="1"/>
    <col min="3337" max="3337" width="17.7109375" style="73" customWidth="1"/>
    <col min="3338" max="3338" width="15.85546875" style="73" customWidth="1"/>
    <col min="3339" max="3339" width="21.5703125" style="73" customWidth="1"/>
    <col min="3340" max="3340" width="16.85546875" style="73" customWidth="1"/>
    <col min="3341" max="3341" width="18.28515625" style="73" customWidth="1"/>
    <col min="3342" max="3343" width="20.42578125" style="73" customWidth="1"/>
    <col min="3344" max="3344" width="14" style="73" customWidth="1"/>
    <col min="3345" max="3345" width="10.7109375" style="73" customWidth="1"/>
    <col min="3346" max="3346" width="12.5703125" style="73" customWidth="1"/>
    <col min="3347" max="3347" width="13" style="73" customWidth="1"/>
    <col min="3348" max="3348" width="9.28515625" style="73" customWidth="1"/>
    <col min="3349" max="3349" width="13.85546875" style="73" customWidth="1"/>
    <col min="3350" max="3578" width="10.28515625" style="73" customWidth="1"/>
    <col min="3579" max="3579" width="4.42578125" style="73" customWidth="1"/>
    <col min="3580" max="3580" width="18.28515625" style="73" customWidth="1"/>
    <col min="3581" max="3581" width="19" style="73" customWidth="1"/>
    <col min="3582" max="3582" width="15.42578125" style="73" customWidth="1"/>
    <col min="3583" max="3584" width="12.42578125" style="73"/>
    <col min="3585" max="3585" width="11.85546875" style="73" customWidth="1"/>
    <col min="3586" max="3586" width="37.7109375" style="73" customWidth="1"/>
    <col min="3587" max="3587" width="16" style="73" customWidth="1"/>
    <col min="3588" max="3588" width="23" style="73" customWidth="1"/>
    <col min="3589" max="3589" width="21.28515625" style="73" customWidth="1"/>
    <col min="3590" max="3590" width="13.42578125" style="73" customWidth="1"/>
    <col min="3591" max="3591" width="15" style="73" customWidth="1"/>
    <col min="3592" max="3592" width="17.5703125" style="73" customWidth="1"/>
    <col min="3593" max="3593" width="17.7109375" style="73" customWidth="1"/>
    <col min="3594" max="3594" width="15.85546875" style="73" customWidth="1"/>
    <col min="3595" max="3595" width="21.5703125" style="73" customWidth="1"/>
    <col min="3596" max="3596" width="16.85546875" style="73" customWidth="1"/>
    <col min="3597" max="3597" width="18.28515625" style="73" customWidth="1"/>
    <col min="3598" max="3599" width="20.42578125" style="73" customWidth="1"/>
    <col min="3600" max="3600" width="14" style="73" customWidth="1"/>
    <col min="3601" max="3601" width="10.7109375" style="73" customWidth="1"/>
    <col min="3602" max="3602" width="12.5703125" style="73" customWidth="1"/>
    <col min="3603" max="3603" width="13" style="73" customWidth="1"/>
    <col min="3604" max="3604" width="9.28515625" style="73" customWidth="1"/>
    <col min="3605" max="3605" width="13.85546875" style="73" customWidth="1"/>
    <col min="3606" max="3834" width="10.28515625" style="73" customWidth="1"/>
    <col min="3835" max="3835" width="4.42578125" style="73" customWidth="1"/>
    <col min="3836" max="3836" width="18.28515625" style="73" customWidth="1"/>
    <col min="3837" max="3837" width="19" style="73" customWidth="1"/>
    <col min="3838" max="3838" width="15.42578125" style="73" customWidth="1"/>
    <col min="3839" max="3840" width="12.42578125" style="73"/>
    <col min="3841" max="3841" width="11.85546875" style="73" customWidth="1"/>
    <col min="3842" max="3842" width="37.7109375" style="73" customWidth="1"/>
    <col min="3843" max="3843" width="16" style="73" customWidth="1"/>
    <col min="3844" max="3844" width="23" style="73" customWidth="1"/>
    <col min="3845" max="3845" width="21.28515625" style="73" customWidth="1"/>
    <col min="3846" max="3846" width="13.42578125" style="73" customWidth="1"/>
    <col min="3847" max="3847" width="15" style="73" customWidth="1"/>
    <col min="3848" max="3848" width="17.5703125" style="73" customWidth="1"/>
    <col min="3849" max="3849" width="17.7109375" style="73" customWidth="1"/>
    <col min="3850" max="3850" width="15.85546875" style="73" customWidth="1"/>
    <col min="3851" max="3851" width="21.5703125" style="73" customWidth="1"/>
    <col min="3852" max="3852" width="16.85546875" style="73" customWidth="1"/>
    <col min="3853" max="3853" width="18.28515625" style="73" customWidth="1"/>
    <col min="3854" max="3855" width="20.42578125" style="73" customWidth="1"/>
    <col min="3856" max="3856" width="14" style="73" customWidth="1"/>
    <col min="3857" max="3857" width="10.7109375" style="73" customWidth="1"/>
    <col min="3858" max="3858" width="12.5703125" style="73" customWidth="1"/>
    <col min="3859" max="3859" width="13" style="73" customWidth="1"/>
    <col min="3860" max="3860" width="9.28515625" style="73" customWidth="1"/>
    <col min="3861" max="3861" width="13.85546875" style="73" customWidth="1"/>
    <col min="3862" max="4090" width="10.28515625" style="73" customWidth="1"/>
    <col min="4091" max="4091" width="4.42578125" style="73" customWidth="1"/>
    <col min="4092" max="4092" width="18.28515625" style="73" customWidth="1"/>
    <col min="4093" max="4093" width="19" style="73" customWidth="1"/>
    <col min="4094" max="4094" width="15.42578125" style="73" customWidth="1"/>
    <col min="4095" max="4096" width="12.42578125" style="73"/>
    <col min="4097" max="4097" width="11.85546875" style="73" customWidth="1"/>
    <col min="4098" max="4098" width="37.7109375" style="73" customWidth="1"/>
    <col min="4099" max="4099" width="16" style="73" customWidth="1"/>
    <col min="4100" max="4100" width="23" style="73" customWidth="1"/>
    <col min="4101" max="4101" width="21.28515625" style="73" customWidth="1"/>
    <col min="4102" max="4102" width="13.42578125" style="73" customWidth="1"/>
    <col min="4103" max="4103" width="15" style="73" customWidth="1"/>
    <col min="4104" max="4104" width="17.5703125" style="73" customWidth="1"/>
    <col min="4105" max="4105" width="17.7109375" style="73" customWidth="1"/>
    <col min="4106" max="4106" width="15.85546875" style="73" customWidth="1"/>
    <col min="4107" max="4107" width="21.5703125" style="73" customWidth="1"/>
    <col min="4108" max="4108" width="16.85546875" style="73" customWidth="1"/>
    <col min="4109" max="4109" width="18.28515625" style="73" customWidth="1"/>
    <col min="4110" max="4111" width="20.42578125" style="73" customWidth="1"/>
    <col min="4112" max="4112" width="14" style="73" customWidth="1"/>
    <col min="4113" max="4113" width="10.7109375" style="73" customWidth="1"/>
    <col min="4114" max="4114" width="12.5703125" style="73" customWidth="1"/>
    <col min="4115" max="4115" width="13" style="73" customWidth="1"/>
    <col min="4116" max="4116" width="9.28515625" style="73" customWidth="1"/>
    <col min="4117" max="4117" width="13.85546875" style="73" customWidth="1"/>
    <col min="4118" max="4346" width="10.28515625" style="73" customWidth="1"/>
    <col min="4347" max="4347" width="4.42578125" style="73" customWidth="1"/>
    <col min="4348" max="4348" width="18.28515625" style="73" customWidth="1"/>
    <col min="4349" max="4349" width="19" style="73" customWidth="1"/>
    <col min="4350" max="4350" width="15.42578125" style="73" customWidth="1"/>
    <col min="4351" max="4352" width="12.42578125" style="73"/>
    <col min="4353" max="4353" width="11.85546875" style="73" customWidth="1"/>
    <col min="4354" max="4354" width="37.7109375" style="73" customWidth="1"/>
    <col min="4355" max="4355" width="16" style="73" customWidth="1"/>
    <col min="4356" max="4356" width="23" style="73" customWidth="1"/>
    <col min="4357" max="4357" width="21.28515625" style="73" customWidth="1"/>
    <col min="4358" max="4358" width="13.42578125" style="73" customWidth="1"/>
    <col min="4359" max="4359" width="15" style="73" customWidth="1"/>
    <col min="4360" max="4360" width="17.5703125" style="73" customWidth="1"/>
    <col min="4361" max="4361" width="17.7109375" style="73" customWidth="1"/>
    <col min="4362" max="4362" width="15.85546875" style="73" customWidth="1"/>
    <col min="4363" max="4363" width="21.5703125" style="73" customWidth="1"/>
    <col min="4364" max="4364" width="16.85546875" style="73" customWidth="1"/>
    <col min="4365" max="4365" width="18.28515625" style="73" customWidth="1"/>
    <col min="4366" max="4367" width="20.42578125" style="73" customWidth="1"/>
    <col min="4368" max="4368" width="14" style="73" customWidth="1"/>
    <col min="4369" max="4369" width="10.7109375" style="73" customWidth="1"/>
    <col min="4370" max="4370" width="12.5703125" style="73" customWidth="1"/>
    <col min="4371" max="4371" width="13" style="73" customWidth="1"/>
    <col min="4372" max="4372" width="9.28515625" style="73" customWidth="1"/>
    <col min="4373" max="4373" width="13.85546875" style="73" customWidth="1"/>
    <col min="4374" max="4602" width="10.28515625" style="73" customWidth="1"/>
    <col min="4603" max="4603" width="4.42578125" style="73" customWidth="1"/>
    <col min="4604" max="4604" width="18.28515625" style="73" customWidth="1"/>
    <col min="4605" max="4605" width="19" style="73" customWidth="1"/>
    <col min="4606" max="4606" width="15.42578125" style="73" customWidth="1"/>
    <col min="4607" max="4608" width="12.42578125" style="73"/>
    <col min="4609" max="4609" width="11.85546875" style="73" customWidth="1"/>
    <col min="4610" max="4610" width="37.7109375" style="73" customWidth="1"/>
    <col min="4611" max="4611" width="16" style="73" customWidth="1"/>
    <col min="4612" max="4612" width="23" style="73" customWidth="1"/>
    <col min="4613" max="4613" width="21.28515625" style="73" customWidth="1"/>
    <col min="4614" max="4614" width="13.42578125" style="73" customWidth="1"/>
    <col min="4615" max="4615" width="15" style="73" customWidth="1"/>
    <col min="4616" max="4616" width="17.5703125" style="73" customWidth="1"/>
    <col min="4617" max="4617" width="17.7109375" style="73" customWidth="1"/>
    <col min="4618" max="4618" width="15.85546875" style="73" customWidth="1"/>
    <col min="4619" max="4619" width="21.5703125" style="73" customWidth="1"/>
    <col min="4620" max="4620" width="16.85546875" style="73" customWidth="1"/>
    <col min="4621" max="4621" width="18.28515625" style="73" customWidth="1"/>
    <col min="4622" max="4623" width="20.42578125" style="73" customWidth="1"/>
    <col min="4624" max="4624" width="14" style="73" customWidth="1"/>
    <col min="4625" max="4625" width="10.7109375" style="73" customWidth="1"/>
    <col min="4626" max="4626" width="12.5703125" style="73" customWidth="1"/>
    <col min="4627" max="4627" width="13" style="73" customWidth="1"/>
    <col min="4628" max="4628" width="9.28515625" style="73" customWidth="1"/>
    <col min="4629" max="4629" width="13.85546875" style="73" customWidth="1"/>
    <col min="4630" max="4858" width="10.28515625" style="73" customWidth="1"/>
    <col min="4859" max="4859" width="4.42578125" style="73" customWidth="1"/>
    <col min="4860" max="4860" width="18.28515625" style="73" customWidth="1"/>
    <col min="4861" max="4861" width="19" style="73" customWidth="1"/>
    <col min="4862" max="4862" width="15.42578125" style="73" customWidth="1"/>
    <col min="4863" max="4864" width="12.42578125" style="73"/>
    <col min="4865" max="4865" width="11.85546875" style="73" customWidth="1"/>
    <col min="4866" max="4866" width="37.7109375" style="73" customWidth="1"/>
    <col min="4867" max="4867" width="16" style="73" customWidth="1"/>
    <col min="4868" max="4868" width="23" style="73" customWidth="1"/>
    <col min="4869" max="4869" width="21.28515625" style="73" customWidth="1"/>
    <col min="4870" max="4870" width="13.42578125" style="73" customWidth="1"/>
    <col min="4871" max="4871" width="15" style="73" customWidth="1"/>
    <col min="4872" max="4872" width="17.5703125" style="73" customWidth="1"/>
    <col min="4873" max="4873" width="17.7109375" style="73" customWidth="1"/>
    <col min="4874" max="4874" width="15.85546875" style="73" customWidth="1"/>
    <col min="4875" max="4875" width="21.5703125" style="73" customWidth="1"/>
    <col min="4876" max="4876" width="16.85546875" style="73" customWidth="1"/>
    <col min="4877" max="4877" width="18.28515625" style="73" customWidth="1"/>
    <col min="4878" max="4879" width="20.42578125" style="73" customWidth="1"/>
    <col min="4880" max="4880" width="14" style="73" customWidth="1"/>
    <col min="4881" max="4881" width="10.7109375" style="73" customWidth="1"/>
    <col min="4882" max="4882" width="12.5703125" style="73" customWidth="1"/>
    <col min="4883" max="4883" width="13" style="73" customWidth="1"/>
    <col min="4884" max="4884" width="9.28515625" style="73" customWidth="1"/>
    <col min="4885" max="4885" width="13.85546875" style="73" customWidth="1"/>
    <col min="4886" max="5114" width="10.28515625" style="73" customWidth="1"/>
    <col min="5115" max="5115" width="4.42578125" style="73" customWidth="1"/>
    <col min="5116" max="5116" width="18.28515625" style="73" customWidth="1"/>
    <col min="5117" max="5117" width="19" style="73" customWidth="1"/>
    <col min="5118" max="5118" width="15.42578125" style="73" customWidth="1"/>
    <col min="5119" max="5120" width="12.42578125" style="73"/>
    <col min="5121" max="5121" width="11.85546875" style="73" customWidth="1"/>
    <col min="5122" max="5122" width="37.7109375" style="73" customWidth="1"/>
    <col min="5123" max="5123" width="16" style="73" customWidth="1"/>
    <col min="5124" max="5124" width="23" style="73" customWidth="1"/>
    <col min="5125" max="5125" width="21.28515625" style="73" customWidth="1"/>
    <col min="5126" max="5126" width="13.42578125" style="73" customWidth="1"/>
    <col min="5127" max="5127" width="15" style="73" customWidth="1"/>
    <col min="5128" max="5128" width="17.5703125" style="73" customWidth="1"/>
    <col min="5129" max="5129" width="17.7109375" style="73" customWidth="1"/>
    <col min="5130" max="5130" width="15.85546875" style="73" customWidth="1"/>
    <col min="5131" max="5131" width="21.5703125" style="73" customWidth="1"/>
    <col min="5132" max="5132" width="16.85546875" style="73" customWidth="1"/>
    <col min="5133" max="5133" width="18.28515625" style="73" customWidth="1"/>
    <col min="5134" max="5135" width="20.42578125" style="73" customWidth="1"/>
    <col min="5136" max="5136" width="14" style="73" customWidth="1"/>
    <col min="5137" max="5137" width="10.7109375" style="73" customWidth="1"/>
    <col min="5138" max="5138" width="12.5703125" style="73" customWidth="1"/>
    <col min="5139" max="5139" width="13" style="73" customWidth="1"/>
    <col min="5140" max="5140" width="9.28515625" style="73" customWidth="1"/>
    <col min="5141" max="5141" width="13.85546875" style="73" customWidth="1"/>
    <col min="5142" max="5370" width="10.28515625" style="73" customWidth="1"/>
    <col min="5371" max="5371" width="4.42578125" style="73" customWidth="1"/>
    <col min="5372" max="5372" width="18.28515625" style="73" customWidth="1"/>
    <col min="5373" max="5373" width="19" style="73" customWidth="1"/>
    <col min="5374" max="5374" width="15.42578125" style="73" customWidth="1"/>
    <col min="5375" max="5376" width="12.42578125" style="73"/>
    <col min="5377" max="5377" width="11.85546875" style="73" customWidth="1"/>
    <col min="5378" max="5378" width="37.7109375" style="73" customWidth="1"/>
    <col min="5379" max="5379" width="16" style="73" customWidth="1"/>
    <col min="5380" max="5380" width="23" style="73" customWidth="1"/>
    <col min="5381" max="5381" width="21.28515625" style="73" customWidth="1"/>
    <col min="5382" max="5382" width="13.42578125" style="73" customWidth="1"/>
    <col min="5383" max="5383" width="15" style="73" customWidth="1"/>
    <col min="5384" max="5384" width="17.5703125" style="73" customWidth="1"/>
    <col min="5385" max="5385" width="17.7109375" style="73" customWidth="1"/>
    <col min="5386" max="5386" width="15.85546875" style="73" customWidth="1"/>
    <col min="5387" max="5387" width="21.5703125" style="73" customWidth="1"/>
    <col min="5388" max="5388" width="16.85546875" style="73" customWidth="1"/>
    <col min="5389" max="5389" width="18.28515625" style="73" customWidth="1"/>
    <col min="5390" max="5391" width="20.42578125" style="73" customWidth="1"/>
    <col min="5392" max="5392" width="14" style="73" customWidth="1"/>
    <col min="5393" max="5393" width="10.7109375" style="73" customWidth="1"/>
    <col min="5394" max="5394" width="12.5703125" style="73" customWidth="1"/>
    <col min="5395" max="5395" width="13" style="73" customWidth="1"/>
    <col min="5396" max="5396" width="9.28515625" style="73" customWidth="1"/>
    <col min="5397" max="5397" width="13.85546875" style="73" customWidth="1"/>
    <col min="5398" max="5626" width="10.28515625" style="73" customWidth="1"/>
    <col min="5627" max="5627" width="4.42578125" style="73" customWidth="1"/>
    <col min="5628" max="5628" width="18.28515625" style="73" customWidth="1"/>
    <col min="5629" max="5629" width="19" style="73" customWidth="1"/>
    <col min="5630" max="5630" width="15.42578125" style="73" customWidth="1"/>
    <col min="5631" max="5632" width="12.42578125" style="73"/>
    <col min="5633" max="5633" width="11.85546875" style="73" customWidth="1"/>
    <col min="5634" max="5634" width="37.7109375" style="73" customWidth="1"/>
    <col min="5635" max="5635" width="16" style="73" customWidth="1"/>
    <col min="5636" max="5636" width="23" style="73" customWidth="1"/>
    <col min="5637" max="5637" width="21.28515625" style="73" customWidth="1"/>
    <col min="5638" max="5638" width="13.42578125" style="73" customWidth="1"/>
    <col min="5639" max="5639" width="15" style="73" customWidth="1"/>
    <col min="5640" max="5640" width="17.5703125" style="73" customWidth="1"/>
    <col min="5641" max="5641" width="17.7109375" style="73" customWidth="1"/>
    <col min="5642" max="5642" width="15.85546875" style="73" customWidth="1"/>
    <col min="5643" max="5643" width="21.5703125" style="73" customWidth="1"/>
    <col min="5644" max="5644" width="16.85546875" style="73" customWidth="1"/>
    <col min="5645" max="5645" width="18.28515625" style="73" customWidth="1"/>
    <col min="5646" max="5647" width="20.42578125" style="73" customWidth="1"/>
    <col min="5648" max="5648" width="14" style="73" customWidth="1"/>
    <col min="5649" max="5649" width="10.7109375" style="73" customWidth="1"/>
    <col min="5650" max="5650" width="12.5703125" style="73" customWidth="1"/>
    <col min="5651" max="5651" width="13" style="73" customWidth="1"/>
    <col min="5652" max="5652" width="9.28515625" style="73" customWidth="1"/>
    <col min="5653" max="5653" width="13.85546875" style="73" customWidth="1"/>
    <col min="5654" max="5882" width="10.28515625" style="73" customWidth="1"/>
    <col min="5883" max="5883" width="4.42578125" style="73" customWidth="1"/>
    <col min="5884" max="5884" width="18.28515625" style="73" customWidth="1"/>
    <col min="5885" max="5885" width="19" style="73" customWidth="1"/>
    <col min="5886" max="5886" width="15.42578125" style="73" customWidth="1"/>
    <col min="5887" max="5888" width="12.42578125" style="73"/>
    <col min="5889" max="5889" width="11.85546875" style="73" customWidth="1"/>
    <col min="5890" max="5890" width="37.7109375" style="73" customWidth="1"/>
    <col min="5891" max="5891" width="16" style="73" customWidth="1"/>
    <col min="5892" max="5892" width="23" style="73" customWidth="1"/>
    <col min="5893" max="5893" width="21.28515625" style="73" customWidth="1"/>
    <col min="5894" max="5894" width="13.42578125" style="73" customWidth="1"/>
    <col min="5895" max="5895" width="15" style="73" customWidth="1"/>
    <col min="5896" max="5896" width="17.5703125" style="73" customWidth="1"/>
    <col min="5897" max="5897" width="17.7109375" style="73" customWidth="1"/>
    <col min="5898" max="5898" width="15.85546875" style="73" customWidth="1"/>
    <col min="5899" max="5899" width="21.5703125" style="73" customWidth="1"/>
    <col min="5900" max="5900" width="16.85546875" style="73" customWidth="1"/>
    <col min="5901" max="5901" width="18.28515625" style="73" customWidth="1"/>
    <col min="5902" max="5903" width="20.42578125" style="73" customWidth="1"/>
    <col min="5904" max="5904" width="14" style="73" customWidth="1"/>
    <col min="5905" max="5905" width="10.7109375" style="73" customWidth="1"/>
    <col min="5906" max="5906" width="12.5703125" style="73" customWidth="1"/>
    <col min="5907" max="5907" width="13" style="73" customWidth="1"/>
    <col min="5908" max="5908" width="9.28515625" style="73" customWidth="1"/>
    <col min="5909" max="5909" width="13.85546875" style="73" customWidth="1"/>
    <col min="5910" max="6138" width="10.28515625" style="73" customWidth="1"/>
    <col min="6139" max="6139" width="4.42578125" style="73" customWidth="1"/>
    <col min="6140" max="6140" width="18.28515625" style="73" customWidth="1"/>
    <col min="6141" max="6141" width="19" style="73" customWidth="1"/>
    <col min="6142" max="6142" width="15.42578125" style="73" customWidth="1"/>
    <col min="6143" max="6144" width="12.42578125" style="73"/>
    <col min="6145" max="6145" width="11.85546875" style="73" customWidth="1"/>
    <col min="6146" max="6146" width="37.7109375" style="73" customWidth="1"/>
    <col min="6147" max="6147" width="16" style="73" customWidth="1"/>
    <col min="6148" max="6148" width="23" style="73" customWidth="1"/>
    <col min="6149" max="6149" width="21.28515625" style="73" customWidth="1"/>
    <col min="6150" max="6150" width="13.42578125" style="73" customWidth="1"/>
    <col min="6151" max="6151" width="15" style="73" customWidth="1"/>
    <col min="6152" max="6152" width="17.5703125" style="73" customWidth="1"/>
    <col min="6153" max="6153" width="17.7109375" style="73" customWidth="1"/>
    <col min="6154" max="6154" width="15.85546875" style="73" customWidth="1"/>
    <col min="6155" max="6155" width="21.5703125" style="73" customWidth="1"/>
    <col min="6156" max="6156" width="16.85546875" style="73" customWidth="1"/>
    <col min="6157" max="6157" width="18.28515625" style="73" customWidth="1"/>
    <col min="6158" max="6159" width="20.42578125" style="73" customWidth="1"/>
    <col min="6160" max="6160" width="14" style="73" customWidth="1"/>
    <col min="6161" max="6161" width="10.7109375" style="73" customWidth="1"/>
    <col min="6162" max="6162" width="12.5703125" style="73" customWidth="1"/>
    <col min="6163" max="6163" width="13" style="73" customWidth="1"/>
    <col min="6164" max="6164" width="9.28515625" style="73" customWidth="1"/>
    <col min="6165" max="6165" width="13.85546875" style="73" customWidth="1"/>
    <col min="6166" max="6394" width="10.28515625" style="73" customWidth="1"/>
    <col min="6395" max="6395" width="4.42578125" style="73" customWidth="1"/>
    <col min="6396" max="6396" width="18.28515625" style="73" customWidth="1"/>
    <col min="6397" max="6397" width="19" style="73" customWidth="1"/>
    <col min="6398" max="6398" width="15.42578125" style="73" customWidth="1"/>
    <col min="6399" max="6400" width="12.42578125" style="73"/>
    <col min="6401" max="6401" width="11.85546875" style="73" customWidth="1"/>
    <col min="6402" max="6402" width="37.7109375" style="73" customWidth="1"/>
    <col min="6403" max="6403" width="16" style="73" customWidth="1"/>
    <col min="6404" max="6404" width="23" style="73" customWidth="1"/>
    <col min="6405" max="6405" width="21.28515625" style="73" customWidth="1"/>
    <col min="6406" max="6406" width="13.42578125" style="73" customWidth="1"/>
    <col min="6407" max="6407" width="15" style="73" customWidth="1"/>
    <col min="6408" max="6408" width="17.5703125" style="73" customWidth="1"/>
    <col min="6409" max="6409" width="17.7109375" style="73" customWidth="1"/>
    <col min="6410" max="6410" width="15.85546875" style="73" customWidth="1"/>
    <col min="6411" max="6411" width="21.5703125" style="73" customWidth="1"/>
    <col min="6412" max="6412" width="16.85546875" style="73" customWidth="1"/>
    <col min="6413" max="6413" width="18.28515625" style="73" customWidth="1"/>
    <col min="6414" max="6415" width="20.42578125" style="73" customWidth="1"/>
    <col min="6416" max="6416" width="14" style="73" customWidth="1"/>
    <col min="6417" max="6417" width="10.7109375" style="73" customWidth="1"/>
    <col min="6418" max="6418" width="12.5703125" style="73" customWidth="1"/>
    <col min="6419" max="6419" width="13" style="73" customWidth="1"/>
    <col min="6420" max="6420" width="9.28515625" style="73" customWidth="1"/>
    <col min="6421" max="6421" width="13.85546875" style="73" customWidth="1"/>
    <col min="6422" max="6650" width="10.28515625" style="73" customWidth="1"/>
    <col min="6651" max="6651" width="4.42578125" style="73" customWidth="1"/>
    <col min="6652" max="6652" width="18.28515625" style="73" customWidth="1"/>
    <col min="6653" max="6653" width="19" style="73" customWidth="1"/>
    <col min="6654" max="6654" width="15.42578125" style="73" customWidth="1"/>
    <col min="6655" max="6656" width="12.42578125" style="73"/>
    <col min="6657" max="6657" width="11.85546875" style="73" customWidth="1"/>
    <col min="6658" max="6658" width="37.7109375" style="73" customWidth="1"/>
    <col min="6659" max="6659" width="16" style="73" customWidth="1"/>
    <col min="6660" max="6660" width="23" style="73" customWidth="1"/>
    <col min="6661" max="6661" width="21.28515625" style="73" customWidth="1"/>
    <col min="6662" max="6662" width="13.42578125" style="73" customWidth="1"/>
    <col min="6663" max="6663" width="15" style="73" customWidth="1"/>
    <col min="6664" max="6664" width="17.5703125" style="73" customWidth="1"/>
    <col min="6665" max="6665" width="17.7109375" style="73" customWidth="1"/>
    <col min="6666" max="6666" width="15.85546875" style="73" customWidth="1"/>
    <col min="6667" max="6667" width="21.5703125" style="73" customWidth="1"/>
    <col min="6668" max="6668" width="16.85546875" style="73" customWidth="1"/>
    <col min="6669" max="6669" width="18.28515625" style="73" customWidth="1"/>
    <col min="6670" max="6671" width="20.42578125" style="73" customWidth="1"/>
    <col min="6672" max="6672" width="14" style="73" customWidth="1"/>
    <col min="6673" max="6673" width="10.7109375" style="73" customWidth="1"/>
    <col min="6674" max="6674" width="12.5703125" style="73" customWidth="1"/>
    <col min="6675" max="6675" width="13" style="73" customWidth="1"/>
    <col min="6676" max="6676" width="9.28515625" style="73" customWidth="1"/>
    <col min="6677" max="6677" width="13.85546875" style="73" customWidth="1"/>
    <col min="6678" max="6906" width="10.28515625" style="73" customWidth="1"/>
    <col min="6907" max="6907" width="4.42578125" style="73" customWidth="1"/>
    <col min="6908" max="6908" width="18.28515625" style="73" customWidth="1"/>
    <col min="6909" max="6909" width="19" style="73" customWidth="1"/>
    <col min="6910" max="6910" width="15.42578125" style="73" customWidth="1"/>
    <col min="6911" max="6912" width="12.42578125" style="73"/>
    <col min="6913" max="6913" width="11.85546875" style="73" customWidth="1"/>
    <col min="6914" max="6914" width="37.7109375" style="73" customWidth="1"/>
    <col min="6915" max="6915" width="16" style="73" customWidth="1"/>
    <col min="6916" max="6916" width="23" style="73" customWidth="1"/>
    <col min="6917" max="6917" width="21.28515625" style="73" customWidth="1"/>
    <col min="6918" max="6918" width="13.42578125" style="73" customWidth="1"/>
    <col min="6919" max="6919" width="15" style="73" customWidth="1"/>
    <col min="6920" max="6920" width="17.5703125" style="73" customWidth="1"/>
    <col min="6921" max="6921" width="17.7109375" style="73" customWidth="1"/>
    <col min="6922" max="6922" width="15.85546875" style="73" customWidth="1"/>
    <col min="6923" max="6923" width="21.5703125" style="73" customWidth="1"/>
    <col min="6924" max="6924" width="16.85546875" style="73" customWidth="1"/>
    <col min="6925" max="6925" width="18.28515625" style="73" customWidth="1"/>
    <col min="6926" max="6927" width="20.42578125" style="73" customWidth="1"/>
    <col min="6928" max="6928" width="14" style="73" customWidth="1"/>
    <col min="6929" max="6929" width="10.7109375" style="73" customWidth="1"/>
    <col min="6930" max="6930" width="12.5703125" style="73" customWidth="1"/>
    <col min="6931" max="6931" width="13" style="73" customWidth="1"/>
    <col min="6932" max="6932" width="9.28515625" style="73" customWidth="1"/>
    <col min="6933" max="6933" width="13.85546875" style="73" customWidth="1"/>
    <col min="6934" max="7162" width="10.28515625" style="73" customWidth="1"/>
    <col min="7163" max="7163" width="4.42578125" style="73" customWidth="1"/>
    <col min="7164" max="7164" width="18.28515625" style="73" customWidth="1"/>
    <col min="7165" max="7165" width="19" style="73" customWidth="1"/>
    <col min="7166" max="7166" width="15.42578125" style="73" customWidth="1"/>
    <col min="7167" max="7168" width="12.42578125" style="73"/>
    <col min="7169" max="7169" width="11.85546875" style="73" customWidth="1"/>
    <col min="7170" max="7170" width="37.7109375" style="73" customWidth="1"/>
    <col min="7171" max="7171" width="16" style="73" customWidth="1"/>
    <col min="7172" max="7172" width="23" style="73" customWidth="1"/>
    <col min="7173" max="7173" width="21.28515625" style="73" customWidth="1"/>
    <col min="7174" max="7174" width="13.42578125" style="73" customWidth="1"/>
    <col min="7175" max="7175" width="15" style="73" customWidth="1"/>
    <col min="7176" max="7176" width="17.5703125" style="73" customWidth="1"/>
    <col min="7177" max="7177" width="17.7109375" style="73" customWidth="1"/>
    <col min="7178" max="7178" width="15.85546875" style="73" customWidth="1"/>
    <col min="7179" max="7179" width="21.5703125" style="73" customWidth="1"/>
    <col min="7180" max="7180" width="16.85546875" style="73" customWidth="1"/>
    <col min="7181" max="7181" width="18.28515625" style="73" customWidth="1"/>
    <col min="7182" max="7183" width="20.42578125" style="73" customWidth="1"/>
    <col min="7184" max="7184" width="14" style="73" customWidth="1"/>
    <col min="7185" max="7185" width="10.7109375" style="73" customWidth="1"/>
    <col min="7186" max="7186" width="12.5703125" style="73" customWidth="1"/>
    <col min="7187" max="7187" width="13" style="73" customWidth="1"/>
    <col min="7188" max="7188" width="9.28515625" style="73" customWidth="1"/>
    <col min="7189" max="7189" width="13.85546875" style="73" customWidth="1"/>
    <col min="7190" max="7418" width="10.28515625" style="73" customWidth="1"/>
    <col min="7419" max="7419" width="4.42578125" style="73" customWidth="1"/>
    <col min="7420" max="7420" width="18.28515625" style="73" customWidth="1"/>
    <col min="7421" max="7421" width="19" style="73" customWidth="1"/>
    <col min="7422" max="7422" width="15.42578125" style="73" customWidth="1"/>
    <col min="7423" max="7424" width="12.42578125" style="73"/>
    <col min="7425" max="7425" width="11.85546875" style="73" customWidth="1"/>
    <col min="7426" max="7426" width="37.7109375" style="73" customWidth="1"/>
    <col min="7427" max="7427" width="16" style="73" customWidth="1"/>
    <col min="7428" max="7428" width="23" style="73" customWidth="1"/>
    <col min="7429" max="7429" width="21.28515625" style="73" customWidth="1"/>
    <col min="7430" max="7430" width="13.42578125" style="73" customWidth="1"/>
    <col min="7431" max="7431" width="15" style="73" customWidth="1"/>
    <col min="7432" max="7432" width="17.5703125" style="73" customWidth="1"/>
    <col min="7433" max="7433" width="17.7109375" style="73" customWidth="1"/>
    <col min="7434" max="7434" width="15.85546875" style="73" customWidth="1"/>
    <col min="7435" max="7435" width="21.5703125" style="73" customWidth="1"/>
    <col min="7436" max="7436" width="16.85546875" style="73" customWidth="1"/>
    <col min="7437" max="7437" width="18.28515625" style="73" customWidth="1"/>
    <col min="7438" max="7439" width="20.42578125" style="73" customWidth="1"/>
    <col min="7440" max="7440" width="14" style="73" customWidth="1"/>
    <col min="7441" max="7441" width="10.7109375" style="73" customWidth="1"/>
    <col min="7442" max="7442" width="12.5703125" style="73" customWidth="1"/>
    <col min="7443" max="7443" width="13" style="73" customWidth="1"/>
    <col min="7444" max="7444" width="9.28515625" style="73" customWidth="1"/>
    <col min="7445" max="7445" width="13.85546875" style="73" customWidth="1"/>
    <col min="7446" max="7674" width="10.28515625" style="73" customWidth="1"/>
    <col min="7675" max="7675" width="4.42578125" style="73" customWidth="1"/>
    <col min="7676" max="7676" width="18.28515625" style="73" customWidth="1"/>
    <col min="7677" max="7677" width="19" style="73" customWidth="1"/>
    <col min="7678" max="7678" width="15.42578125" style="73" customWidth="1"/>
    <col min="7679" max="7680" width="12.42578125" style="73"/>
    <col min="7681" max="7681" width="11.85546875" style="73" customWidth="1"/>
    <col min="7682" max="7682" width="37.7109375" style="73" customWidth="1"/>
    <col min="7683" max="7683" width="16" style="73" customWidth="1"/>
    <col min="7684" max="7684" width="23" style="73" customWidth="1"/>
    <col min="7685" max="7685" width="21.28515625" style="73" customWidth="1"/>
    <col min="7686" max="7686" width="13.42578125" style="73" customWidth="1"/>
    <col min="7687" max="7687" width="15" style="73" customWidth="1"/>
    <col min="7688" max="7688" width="17.5703125" style="73" customWidth="1"/>
    <col min="7689" max="7689" width="17.7109375" style="73" customWidth="1"/>
    <col min="7690" max="7690" width="15.85546875" style="73" customWidth="1"/>
    <col min="7691" max="7691" width="21.5703125" style="73" customWidth="1"/>
    <col min="7692" max="7692" width="16.85546875" style="73" customWidth="1"/>
    <col min="7693" max="7693" width="18.28515625" style="73" customWidth="1"/>
    <col min="7694" max="7695" width="20.42578125" style="73" customWidth="1"/>
    <col min="7696" max="7696" width="14" style="73" customWidth="1"/>
    <col min="7697" max="7697" width="10.7109375" style="73" customWidth="1"/>
    <col min="7698" max="7698" width="12.5703125" style="73" customWidth="1"/>
    <col min="7699" max="7699" width="13" style="73" customWidth="1"/>
    <col min="7700" max="7700" width="9.28515625" style="73" customWidth="1"/>
    <col min="7701" max="7701" width="13.85546875" style="73" customWidth="1"/>
    <col min="7702" max="7930" width="10.28515625" style="73" customWidth="1"/>
    <col min="7931" max="7931" width="4.42578125" style="73" customWidth="1"/>
    <col min="7932" max="7932" width="18.28515625" style="73" customWidth="1"/>
    <col min="7933" max="7933" width="19" style="73" customWidth="1"/>
    <col min="7934" max="7934" width="15.42578125" style="73" customWidth="1"/>
    <col min="7935" max="7936" width="12.42578125" style="73"/>
    <col min="7937" max="7937" width="11.85546875" style="73" customWidth="1"/>
    <col min="7938" max="7938" width="37.7109375" style="73" customWidth="1"/>
    <col min="7939" max="7939" width="16" style="73" customWidth="1"/>
    <col min="7940" max="7940" width="23" style="73" customWidth="1"/>
    <col min="7941" max="7941" width="21.28515625" style="73" customWidth="1"/>
    <col min="7942" max="7942" width="13.42578125" style="73" customWidth="1"/>
    <col min="7943" max="7943" width="15" style="73" customWidth="1"/>
    <col min="7944" max="7944" width="17.5703125" style="73" customWidth="1"/>
    <col min="7945" max="7945" width="17.7109375" style="73" customWidth="1"/>
    <col min="7946" max="7946" width="15.85546875" style="73" customWidth="1"/>
    <col min="7947" max="7947" width="21.5703125" style="73" customWidth="1"/>
    <col min="7948" max="7948" width="16.85546875" style="73" customWidth="1"/>
    <col min="7949" max="7949" width="18.28515625" style="73" customWidth="1"/>
    <col min="7950" max="7951" width="20.42578125" style="73" customWidth="1"/>
    <col min="7952" max="7952" width="14" style="73" customWidth="1"/>
    <col min="7953" max="7953" width="10.7109375" style="73" customWidth="1"/>
    <col min="7954" max="7954" width="12.5703125" style="73" customWidth="1"/>
    <col min="7955" max="7955" width="13" style="73" customWidth="1"/>
    <col min="7956" max="7956" width="9.28515625" style="73" customWidth="1"/>
    <col min="7957" max="7957" width="13.85546875" style="73" customWidth="1"/>
    <col min="7958" max="8186" width="10.28515625" style="73" customWidth="1"/>
    <col min="8187" max="8187" width="4.42578125" style="73" customWidth="1"/>
    <col min="8188" max="8188" width="18.28515625" style="73" customWidth="1"/>
    <col min="8189" max="8189" width="19" style="73" customWidth="1"/>
    <col min="8190" max="8190" width="15.42578125" style="73" customWidth="1"/>
    <col min="8191" max="8192" width="12.42578125" style="73"/>
    <col min="8193" max="8193" width="11.85546875" style="73" customWidth="1"/>
    <col min="8194" max="8194" width="37.7109375" style="73" customWidth="1"/>
    <col min="8195" max="8195" width="16" style="73" customWidth="1"/>
    <col min="8196" max="8196" width="23" style="73" customWidth="1"/>
    <col min="8197" max="8197" width="21.28515625" style="73" customWidth="1"/>
    <col min="8198" max="8198" width="13.42578125" style="73" customWidth="1"/>
    <col min="8199" max="8199" width="15" style="73" customWidth="1"/>
    <col min="8200" max="8200" width="17.5703125" style="73" customWidth="1"/>
    <col min="8201" max="8201" width="17.7109375" style="73" customWidth="1"/>
    <col min="8202" max="8202" width="15.85546875" style="73" customWidth="1"/>
    <col min="8203" max="8203" width="21.5703125" style="73" customWidth="1"/>
    <col min="8204" max="8204" width="16.85546875" style="73" customWidth="1"/>
    <col min="8205" max="8205" width="18.28515625" style="73" customWidth="1"/>
    <col min="8206" max="8207" width="20.42578125" style="73" customWidth="1"/>
    <col min="8208" max="8208" width="14" style="73" customWidth="1"/>
    <col min="8209" max="8209" width="10.7109375" style="73" customWidth="1"/>
    <col min="8210" max="8210" width="12.5703125" style="73" customWidth="1"/>
    <col min="8211" max="8211" width="13" style="73" customWidth="1"/>
    <col min="8212" max="8212" width="9.28515625" style="73" customWidth="1"/>
    <col min="8213" max="8213" width="13.85546875" style="73" customWidth="1"/>
    <col min="8214" max="8442" width="10.28515625" style="73" customWidth="1"/>
    <col min="8443" max="8443" width="4.42578125" style="73" customWidth="1"/>
    <col min="8444" max="8444" width="18.28515625" style="73" customWidth="1"/>
    <col min="8445" max="8445" width="19" style="73" customWidth="1"/>
    <col min="8446" max="8446" width="15.42578125" style="73" customWidth="1"/>
    <col min="8447" max="8448" width="12.42578125" style="73"/>
    <col min="8449" max="8449" width="11.85546875" style="73" customWidth="1"/>
    <col min="8450" max="8450" width="37.7109375" style="73" customWidth="1"/>
    <col min="8451" max="8451" width="16" style="73" customWidth="1"/>
    <col min="8452" max="8452" width="23" style="73" customWidth="1"/>
    <col min="8453" max="8453" width="21.28515625" style="73" customWidth="1"/>
    <col min="8454" max="8454" width="13.42578125" style="73" customWidth="1"/>
    <col min="8455" max="8455" width="15" style="73" customWidth="1"/>
    <col min="8456" max="8456" width="17.5703125" style="73" customWidth="1"/>
    <col min="8457" max="8457" width="17.7109375" style="73" customWidth="1"/>
    <col min="8458" max="8458" width="15.85546875" style="73" customWidth="1"/>
    <col min="8459" max="8459" width="21.5703125" style="73" customWidth="1"/>
    <col min="8460" max="8460" width="16.85546875" style="73" customWidth="1"/>
    <col min="8461" max="8461" width="18.28515625" style="73" customWidth="1"/>
    <col min="8462" max="8463" width="20.42578125" style="73" customWidth="1"/>
    <col min="8464" max="8464" width="14" style="73" customWidth="1"/>
    <col min="8465" max="8465" width="10.7109375" style="73" customWidth="1"/>
    <col min="8466" max="8466" width="12.5703125" style="73" customWidth="1"/>
    <col min="8467" max="8467" width="13" style="73" customWidth="1"/>
    <col min="8468" max="8468" width="9.28515625" style="73" customWidth="1"/>
    <col min="8469" max="8469" width="13.85546875" style="73" customWidth="1"/>
    <col min="8470" max="8698" width="10.28515625" style="73" customWidth="1"/>
    <col min="8699" max="8699" width="4.42578125" style="73" customWidth="1"/>
    <col min="8700" max="8700" width="18.28515625" style="73" customWidth="1"/>
    <col min="8701" max="8701" width="19" style="73" customWidth="1"/>
    <col min="8702" max="8702" width="15.42578125" style="73" customWidth="1"/>
    <col min="8703" max="8704" width="12.42578125" style="73"/>
    <col min="8705" max="8705" width="11.85546875" style="73" customWidth="1"/>
    <col min="8706" max="8706" width="37.7109375" style="73" customWidth="1"/>
    <col min="8707" max="8707" width="16" style="73" customWidth="1"/>
    <col min="8708" max="8708" width="23" style="73" customWidth="1"/>
    <col min="8709" max="8709" width="21.28515625" style="73" customWidth="1"/>
    <col min="8710" max="8710" width="13.42578125" style="73" customWidth="1"/>
    <col min="8711" max="8711" width="15" style="73" customWidth="1"/>
    <col min="8712" max="8712" width="17.5703125" style="73" customWidth="1"/>
    <col min="8713" max="8713" width="17.7109375" style="73" customWidth="1"/>
    <col min="8714" max="8714" width="15.85546875" style="73" customWidth="1"/>
    <col min="8715" max="8715" width="21.5703125" style="73" customWidth="1"/>
    <col min="8716" max="8716" width="16.85546875" style="73" customWidth="1"/>
    <col min="8717" max="8717" width="18.28515625" style="73" customWidth="1"/>
    <col min="8718" max="8719" width="20.42578125" style="73" customWidth="1"/>
    <col min="8720" max="8720" width="14" style="73" customWidth="1"/>
    <col min="8721" max="8721" width="10.7109375" style="73" customWidth="1"/>
    <col min="8722" max="8722" width="12.5703125" style="73" customWidth="1"/>
    <col min="8723" max="8723" width="13" style="73" customWidth="1"/>
    <col min="8724" max="8724" width="9.28515625" style="73" customWidth="1"/>
    <col min="8725" max="8725" width="13.85546875" style="73" customWidth="1"/>
    <col min="8726" max="8954" width="10.28515625" style="73" customWidth="1"/>
    <col min="8955" max="8955" width="4.42578125" style="73" customWidth="1"/>
    <col min="8956" max="8956" width="18.28515625" style="73" customWidth="1"/>
    <col min="8957" max="8957" width="19" style="73" customWidth="1"/>
    <col min="8958" max="8958" width="15.42578125" style="73" customWidth="1"/>
    <col min="8959" max="8960" width="12.42578125" style="73"/>
    <col min="8961" max="8961" width="11.85546875" style="73" customWidth="1"/>
    <col min="8962" max="8962" width="37.7109375" style="73" customWidth="1"/>
    <col min="8963" max="8963" width="16" style="73" customWidth="1"/>
    <col min="8964" max="8964" width="23" style="73" customWidth="1"/>
    <col min="8965" max="8965" width="21.28515625" style="73" customWidth="1"/>
    <col min="8966" max="8966" width="13.42578125" style="73" customWidth="1"/>
    <col min="8967" max="8967" width="15" style="73" customWidth="1"/>
    <col min="8968" max="8968" width="17.5703125" style="73" customWidth="1"/>
    <col min="8969" max="8969" width="17.7109375" style="73" customWidth="1"/>
    <col min="8970" max="8970" width="15.85546875" style="73" customWidth="1"/>
    <col min="8971" max="8971" width="21.5703125" style="73" customWidth="1"/>
    <col min="8972" max="8972" width="16.85546875" style="73" customWidth="1"/>
    <col min="8973" max="8973" width="18.28515625" style="73" customWidth="1"/>
    <col min="8974" max="8975" width="20.42578125" style="73" customWidth="1"/>
    <col min="8976" max="8976" width="14" style="73" customWidth="1"/>
    <col min="8977" max="8977" width="10.7109375" style="73" customWidth="1"/>
    <col min="8978" max="8978" width="12.5703125" style="73" customWidth="1"/>
    <col min="8979" max="8979" width="13" style="73" customWidth="1"/>
    <col min="8980" max="8980" width="9.28515625" style="73" customWidth="1"/>
    <col min="8981" max="8981" width="13.85546875" style="73" customWidth="1"/>
    <col min="8982" max="9210" width="10.28515625" style="73" customWidth="1"/>
    <col min="9211" max="9211" width="4.42578125" style="73" customWidth="1"/>
    <col min="9212" max="9212" width="18.28515625" style="73" customWidth="1"/>
    <col min="9213" max="9213" width="19" style="73" customWidth="1"/>
    <col min="9214" max="9214" width="15.42578125" style="73" customWidth="1"/>
    <col min="9215" max="9216" width="12.42578125" style="73"/>
    <col min="9217" max="9217" width="11.85546875" style="73" customWidth="1"/>
    <col min="9218" max="9218" width="37.7109375" style="73" customWidth="1"/>
    <col min="9219" max="9219" width="16" style="73" customWidth="1"/>
    <col min="9220" max="9220" width="23" style="73" customWidth="1"/>
    <col min="9221" max="9221" width="21.28515625" style="73" customWidth="1"/>
    <col min="9222" max="9222" width="13.42578125" style="73" customWidth="1"/>
    <col min="9223" max="9223" width="15" style="73" customWidth="1"/>
    <col min="9224" max="9224" width="17.5703125" style="73" customWidth="1"/>
    <col min="9225" max="9225" width="17.7109375" style="73" customWidth="1"/>
    <col min="9226" max="9226" width="15.85546875" style="73" customWidth="1"/>
    <col min="9227" max="9227" width="21.5703125" style="73" customWidth="1"/>
    <col min="9228" max="9228" width="16.85546875" style="73" customWidth="1"/>
    <col min="9229" max="9229" width="18.28515625" style="73" customWidth="1"/>
    <col min="9230" max="9231" width="20.42578125" style="73" customWidth="1"/>
    <col min="9232" max="9232" width="14" style="73" customWidth="1"/>
    <col min="9233" max="9233" width="10.7109375" style="73" customWidth="1"/>
    <col min="9234" max="9234" width="12.5703125" style="73" customWidth="1"/>
    <col min="9235" max="9235" width="13" style="73" customWidth="1"/>
    <col min="9236" max="9236" width="9.28515625" style="73" customWidth="1"/>
    <col min="9237" max="9237" width="13.85546875" style="73" customWidth="1"/>
    <col min="9238" max="9466" width="10.28515625" style="73" customWidth="1"/>
    <col min="9467" max="9467" width="4.42578125" style="73" customWidth="1"/>
    <col min="9468" max="9468" width="18.28515625" style="73" customWidth="1"/>
    <col min="9469" max="9469" width="19" style="73" customWidth="1"/>
    <col min="9470" max="9470" width="15.42578125" style="73" customWidth="1"/>
    <col min="9471" max="9472" width="12.42578125" style="73"/>
    <col min="9473" max="9473" width="11.85546875" style="73" customWidth="1"/>
    <col min="9474" max="9474" width="37.7109375" style="73" customWidth="1"/>
    <col min="9475" max="9475" width="16" style="73" customWidth="1"/>
    <col min="9476" max="9476" width="23" style="73" customWidth="1"/>
    <col min="9477" max="9477" width="21.28515625" style="73" customWidth="1"/>
    <col min="9478" max="9478" width="13.42578125" style="73" customWidth="1"/>
    <col min="9479" max="9479" width="15" style="73" customWidth="1"/>
    <col min="9480" max="9480" width="17.5703125" style="73" customWidth="1"/>
    <col min="9481" max="9481" width="17.7109375" style="73" customWidth="1"/>
    <col min="9482" max="9482" width="15.85546875" style="73" customWidth="1"/>
    <col min="9483" max="9483" width="21.5703125" style="73" customWidth="1"/>
    <col min="9484" max="9484" width="16.85546875" style="73" customWidth="1"/>
    <col min="9485" max="9485" width="18.28515625" style="73" customWidth="1"/>
    <col min="9486" max="9487" width="20.42578125" style="73" customWidth="1"/>
    <col min="9488" max="9488" width="14" style="73" customWidth="1"/>
    <col min="9489" max="9489" width="10.7109375" style="73" customWidth="1"/>
    <col min="9490" max="9490" width="12.5703125" style="73" customWidth="1"/>
    <col min="9491" max="9491" width="13" style="73" customWidth="1"/>
    <col min="9492" max="9492" width="9.28515625" style="73" customWidth="1"/>
    <col min="9493" max="9493" width="13.85546875" style="73" customWidth="1"/>
    <col min="9494" max="9722" width="10.28515625" style="73" customWidth="1"/>
    <col min="9723" max="9723" width="4.42578125" style="73" customWidth="1"/>
    <col min="9724" max="9724" width="18.28515625" style="73" customWidth="1"/>
    <col min="9725" max="9725" width="19" style="73" customWidth="1"/>
    <col min="9726" max="9726" width="15.42578125" style="73" customWidth="1"/>
    <col min="9727" max="9728" width="12.42578125" style="73"/>
    <col min="9729" max="9729" width="11.85546875" style="73" customWidth="1"/>
    <col min="9730" max="9730" width="37.7109375" style="73" customWidth="1"/>
    <col min="9731" max="9731" width="16" style="73" customWidth="1"/>
    <col min="9732" max="9732" width="23" style="73" customWidth="1"/>
    <col min="9733" max="9733" width="21.28515625" style="73" customWidth="1"/>
    <col min="9734" max="9734" width="13.42578125" style="73" customWidth="1"/>
    <col min="9735" max="9735" width="15" style="73" customWidth="1"/>
    <col min="9736" max="9736" width="17.5703125" style="73" customWidth="1"/>
    <col min="9737" max="9737" width="17.7109375" style="73" customWidth="1"/>
    <col min="9738" max="9738" width="15.85546875" style="73" customWidth="1"/>
    <col min="9739" max="9739" width="21.5703125" style="73" customWidth="1"/>
    <col min="9740" max="9740" width="16.85546875" style="73" customWidth="1"/>
    <col min="9741" max="9741" width="18.28515625" style="73" customWidth="1"/>
    <col min="9742" max="9743" width="20.42578125" style="73" customWidth="1"/>
    <col min="9744" max="9744" width="14" style="73" customWidth="1"/>
    <col min="9745" max="9745" width="10.7109375" style="73" customWidth="1"/>
    <col min="9746" max="9746" width="12.5703125" style="73" customWidth="1"/>
    <col min="9747" max="9747" width="13" style="73" customWidth="1"/>
    <col min="9748" max="9748" width="9.28515625" style="73" customWidth="1"/>
    <col min="9749" max="9749" width="13.85546875" style="73" customWidth="1"/>
    <col min="9750" max="9978" width="10.28515625" style="73" customWidth="1"/>
    <col min="9979" max="9979" width="4.42578125" style="73" customWidth="1"/>
    <col min="9980" max="9980" width="18.28515625" style="73" customWidth="1"/>
    <col min="9981" max="9981" width="19" style="73" customWidth="1"/>
    <col min="9982" max="9982" width="15.42578125" style="73" customWidth="1"/>
    <col min="9983" max="9984" width="12.42578125" style="73"/>
    <col min="9985" max="9985" width="11.85546875" style="73" customWidth="1"/>
    <col min="9986" max="9986" width="37.7109375" style="73" customWidth="1"/>
    <col min="9987" max="9987" width="16" style="73" customWidth="1"/>
    <col min="9988" max="9988" width="23" style="73" customWidth="1"/>
    <col min="9989" max="9989" width="21.28515625" style="73" customWidth="1"/>
    <col min="9990" max="9990" width="13.42578125" style="73" customWidth="1"/>
    <col min="9991" max="9991" width="15" style="73" customWidth="1"/>
    <col min="9992" max="9992" width="17.5703125" style="73" customWidth="1"/>
    <col min="9993" max="9993" width="17.7109375" style="73" customWidth="1"/>
    <col min="9994" max="9994" width="15.85546875" style="73" customWidth="1"/>
    <col min="9995" max="9995" width="21.5703125" style="73" customWidth="1"/>
    <col min="9996" max="9996" width="16.85546875" style="73" customWidth="1"/>
    <col min="9997" max="9997" width="18.28515625" style="73" customWidth="1"/>
    <col min="9998" max="9999" width="20.42578125" style="73" customWidth="1"/>
    <col min="10000" max="10000" width="14" style="73" customWidth="1"/>
    <col min="10001" max="10001" width="10.7109375" style="73" customWidth="1"/>
    <col min="10002" max="10002" width="12.5703125" style="73" customWidth="1"/>
    <col min="10003" max="10003" width="13" style="73" customWidth="1"/>
    <col min="10004" max="10004" width="9.28515625" style="73" customWidth="1"/>
    <col min="10005" max="10005" width="13.85546875" style="73" customWidth="1"/>
    <col min="10006" max="10234" width="10.28515625" style="73" customWidth="1"/>
    <col min="10235" max="10235" width="4.42578125" style="73" customWidth="1"/>
    <col min="10236" max="10236" width="18.28515625" style="73" customWidth="1"/>
    <col min="10237" max="10237" width="19" style="73" customWidth="1"/>
    <col min="10238" max="10238" width="15.42578125" style="73" customWidth="1"/>
    <col min="10239" max="10240" width="12.42578125" style="73"/>
    <col min="10241" max="10241" width="11.85546875" style="73" customWidth="1"/>
    <col min="10242" max="10242" width="37.7109375" style="73" customWidth="1"/>
    <col min="10243" max="10243" width="16" style="73" customWidth="1"/>
    <col min="10244" max="10244" width="23" style="73" customWidth="1"/>
    <col min="10245" max="10245" width="21.28515625" style="73" customWidth="1"/>
    <col min="10246" max="10246" width="13.42578125" style="73" customWidth="1"/>
    <col min="10247" max="10247" width="15" style="73" customWidth="1"/>
    <col min="10248" max="10248" width="17.5703125" style="73" customWidth="1"/>
    <col min="10249" max="10249" width="17.7109375" style="73" customWidth="1"/>
    <col min="10250" max="10250" width="15.85546875" style="73" customWidth="1"/>
    <col min="10251" max="10251" width="21.5703125" style="73" customWidth="1"/>
    <col min="10252" max="10252" width="16.85546875" style="73" customWidth="1"/>
    <col min="10253" max="10253" width="18.28515625" style="73" customWidth="1"/>
    <col min="10254" max="10255" width="20.42578125" style="73" customWidth="1"/>
    <col min="10256" max="10256" width="14" style="73" customWidth="1"/>
    <col min="10257" max="10257" width="10.7109375" style="73" customWidth="1"/>
    <col min="10258" max="10258" width="12.5703125" style="73" customWidth="1"/>
    <col min="10259" max="10259" width="13" style="73" customWidth="1"/>
    <col min="10260" max="10260" width="9.28515625" style="73" customWidth="1"/>
    <col min="10261" max="10261" width="13.85546875" style="73" customWidth="1"/>
    <col min="10262" max="10490" width="10.28515625" style="73" customWidth="1"/>
    <col min="10491" max="10491" width="4.42578125" style="73" customWidth="1"/>
    <col min="10492" max="10492" width="18.28515625" style="73" customWidth="1"/>
    <col min="10493" max="10493" width="19" style="73" customWidth="1"/>
    <col min="10494" max="10494" width="15.42578125" style="73" customWidth="1"/>
    <col min="10495" max="10496" width="12.42578125" style="73"/>
    <col min="10497" max="10497" width="11.85546875" style="73" customWidth="1"/>
    <col min="10498" max="10498" width="37.7109375" style="73" customWidth="1"/>
    <col min="10499" max="10499" width="16" style="73" customWidth="1"/>
    <col min="10500" max="10500" width="23" style="73" customWidth="1"/>
    <col min="10501" max="10501" width="21.28515625" style="73" customWidth="1"/>
    <col min="10502" max="10502" width="13.42578125" style="73" customWidth="1"/>
    <col min="10503" max="10503" width="15" style="73" customWidth="1"/>
    <col min="10504" max="10504" width="17.5703125" style="73" customWidth="1"/>
    <col min="10505" max="10505" width="17.7109375" style="73" customWidth="1"/>
    <col min="10506" max="10506" width="15.85546875" style="73" customWidth="1"/>
    <col min="10507" max="10507" width="21.5703125" style="73" customWidth="1"/>
    <col min="10508" max="10508" width="16.85546875" style="73" customWidth="1"/>
    <col min="10509" max="10509" width="18.28515625" style="73" customWidth="1"/>
    <col min="10510" max="10511" width="20.42578125" style="73" customWidth="1"/>
    <col min="10512" max="10512" width="14" style="73" customWidth="1"/>
    <col min="10513" max="10513" width="10.7109375" style="73" customWidth="1"/>
    <col min="10514" max="10514" width="12.5703125" style="73" customWidth="1"/>
    <col min="10515" max="10515" width="13" style="73" customWidth="1"/>
    <col min="10516" max="10516" width="9.28515625" style="73" customWidth="1"/>
    <col min="10517" max="10517" width="13.85546875" style="73" customWidth="1"/>
    <col min="10518" max="10746" width="10.28515625" style="73" customWidth="1"/>
    <col min="10747" max="10747" width="4.42578125" style="73" customWidth="1"/>
    <col min="10748" max="10748" width="18.28515625" style="73" customWidth="1"/>
    <col min="10749" max="10749" width="19" style="73" customWidth="1"/>
    <col min="10750" max="10750" width="15.42578125" style="73" customWidth="1"/>
    <col min="10751" max="10752" width="12.42578125" style="73"/>
    <col min="10753" max="10753" width="11.85546875" style="73" customWidth="1"/>
    <col min="10754" max="10754" width="37.7109375" style="73" customWidth="1"/>
    <col min="10755" max="10755" width="16" style="73" customWidth="1"/>
    <col min="10756" max="10756" width="23" style="73" customWidth="1"/>
    <col min="10757" max="10757" width="21.28515625" style="73" customWidth="1"/>
    <col min="10758" max="10758" width="13.42578125" style="73" customWidth="1"/>
    <col min="10759" max="10759" width="15" style="73" customWidth="1"/>
    <col min="10760" max="10760" width="17.5703125" style="73" customWidth="1"/>
    <col min="10761" max="10761" width="17.7109375" style="73" customWidth="1"/>
    <col min="10762" max="10762" width="15.85546875" style="73" customWidth="1"/>
    <col min="10763" max="10763" width="21.5703125" style="73" customWidth="1"/>
    <col min="10764" max="10764" width="16.85546875" style="73" customWidth="1"/>
    <col min="10765" max="10765" width="18.28515625" style="73" customWidth="1"/>
    <col min="10766" max="10767" width="20.42578125" style="73" customWidth="1"/>
    <col min="10768" max="10768" width="14" style="73" customWidth="1"/>
    <col min="10769" max="10769" width="10.7109375" style="73" customWidth="1"/>
    <col min="10770" max="10770" width="12.5703125" style="73" customWidth="1"/>
    <col min="10771" max="10771" width="13" style="73" customWidth="1"/>
    <col min="10772" max="10772" width="9.28515625" style="73" customWidth="1"/>
    <col min="10773" max="10773" width="13.85546875" style="73" customWidth="1"/>
    <col min="10774" max="11002" width="10.28515625" style="73" customWidth="1"/>
    <col min="11003" max="11003" width="4.42578125" style="73" customWidth="1"/>
    <col min="11004" max="11004" width="18.28515625" style="73" customWidth="1"/>
    <col min="11005" max="11005" width="19" style="73" customWidth="1"/>
    <col min="11006" max="11006" width="15.42578125" style="73" customWidth="1"/>
    <col min="11007" max="11008" width="12.42578125" style="73"/>
    <col min="11009" max="11009" width="11.85546875" style="73" customWidth="1"/>
    <col min="11010" max="11010" width="37.7109375" style="73" customWidth="1"/>
    <col min="11011" max="11011" width="16" style="73" customWidth="1"/>
    <col min="11012" max="11012" width="23" style="73" customWidth="1"/>
    <col min="11013" max="11013" width="21.28515625" style="73" customWidth="1"/>
    <col min="11014" max="11014" width="13.42578125" style="73" customWidth="1"/>
    <col min="11015" max="11015" width="15" style="73" customWidth="1"/>
    <col min="11016" max="11016" width="17.5703125" style="73" customWidth="1"/>
    <col min="11017" max="11017" width="17.7109375" style="73" customWidth="1"/>
    <col min="11018" max="11018" width="15.85546875" style="73" customWidth="1"/>
    <col min="11019" max="11019" width="21.5703125" style="73" customWidth="1"/>
    <col min="11020" max="11020" width="16.85546875" style="73" customWidth="1"/>
    <col min="11021" max="11021" width="18.28515625" style="73" customWidth="1"/>
    <col min="11022" max="11023" width="20.42578125" style="73" customWidth="1"/>
    <col min="11024" max="11024" width="14" style="73" customWidth="1"/>
    <col min="11025" max="11025" width="10.7109375" style="73" customWidth="1"/>
    <col min="11026" max="11026" width="12.5703125" style="73" customWidth="1"/>
    <col min="11027" max="11027" width="13" style="73" customWidth="1"/>
    <col min="11028" max="11028" width="9.28515625" style="73" customWidth="1"/>
    <col min="11029" max="11029" width="13.85546875" style="73" customWidth="1"/>
    <col min="11030" max="11258" width="10.28515625" style="73" customWidth="1"/>
    <col min="11259" max="11259" width="4.42578125" style="73" customWidth="1"/>
    <col min="11260" max="11260" width="18.28515625" style="73" customWidth="1"/>
    <col min="11261" max="11261" width="19" style="73" customWidth="1"/>
    <col min="11262" max="11262" width="15.42578125" style="73" customWidth="1"/>
    <col min="11263" max="11264" width="12.42578125" style="73"/>
    <col min="11265" max="11265" width="11.85546875" style="73" customWidth="1"/>
    <col min="11266" max="11266" width="37.7109375" style="73" customWidth="1"/>
    <col min="11267" max="11267" width="16" style="73" customWidth="1"/>
    <col min="11268" max="11268" width="23" style="73" customWidth="1"/>
    <col min="11269" max="11269" width="21.28515625" style="73" customWidth="1"/>
    <col min="11270" max="11270" width="13.42578125" style="73" customWidth="1"/>
    <col min="11271" max="11271" width="15" style="73" customWidth="1"/>
    <col min="11272" max="11272" width="17.5703125" style="73" customWidth="1"/>
    <col min="11273" max="11273" width="17.7109375" style="73" customWidth="1"/>
    <col min="11274" max="11274" width="15.85546875" style="73" customWidth="1"/>
    <col min="11275" max="11275" width="21.5703125" style="73" customWidth="1"/>
    <col min="11276" max="11276" width="16.85546875" style="73" customWidth="1"/>
    <col min="11277" max="11277" width="18.28515625" style="73" customWidth="1"/>
    <col min="11278" max="11279" width="20.42578125" style="73" customWidth="1"/>
    <col min="11280" max="11280" width="14" style="73" customWidth="1"/>
    <col min="11281" max="11281" width="10.7109375" style="73" customWidth="1"/>
    <col min="11282" max="11282" width="12.5703125" style="73" customWidth="1"/>
    <col min="11283" max="11283" width="13" style="73" customWidth="1"/>
    <col min="11284" max="11284" width="9.28515625" style="73" customWidth="1"/>
    <col min="11285" max="11285" width="13.85546875" style="73" customWidth="1"/>
    <col min="11286" max="11514" width="10.28515625" style="73" customWidth="1"/>
    <col min="11515" max="11515" width="4.42578125" style="73" customWidth="1"/>
    <col min="11516" max="11516" width="18.28515625" style="73" customWidth="1"/>
    <col min="11517" max="11517" width="19" style="73" customWidth="1"/>
    <col min="11518" max="11518" width="15.42578125" style="73" customWidth="1"/>
    <col min="11519" max="11520" width="12.42578125" style="73"/>
    <col min="11521" max="11521" width="11.85546875" style="73" customWidth="1"/>
    <col min="11522" max="11522" width="37.7109375" style="73" customWidth="1"/>
    <col min="11523" max="11523" width="16" style="73" customWidth="1"/>
    <col min="11524" max="11524" width="23" style="73" customWidth="1"/>
    <col min="11525" max="11525" width="21.28515625" style="73" customWidth="1"/>
    <col min="11526" max="11526" width="13.42578125" style="73" customWidth="1"/>
    <col min="11527" max="11527" width="15" style="73" customWidth="1"/>
    <col min="11528" max="11528" width="17.5703125" style="73" customWidth="1"/>
    <col min="11529" max="11529" width="17.7109375" style="73" customWidth="1"/>
    <col min="11530" max="11530" width="15.85546875" style="73" customWidth="1"/>
    <col min="11531" max="11531" width="21.5703125" style="73" customWidth="1"/>
    <col min="11532" max="11532" width="16.85546875" style="73" customWidth="1"/>
    <col min="11533" max="11533" width="18.28515625" style="73" customWidth="1"/>
    <col min="11534" max="11535" width="20.42578125" style="73" customWidth="1"/>
    <col min="11536" max="11536" width="14" style="73" customWidth="1"/>
    <col min="11537" max="11537" width="10.7109375" style="73" customWidth="1"/>
    <col min="11538" max="11538" width="12.5703125" style="73" customWidth="1"/>
    <col min="11539" max="11539" width="13" style="73" customWidth="1"/>
    <col min="11540" max="11540" width="9.28515625" style="73" customWidth="1"/>
    <col min="11541" max="11541" width="13.85546875" style="73" customWidth="1"/>
    <col min="11542" max="11770" width="10.28515625" style="73" customWidth="1"/>
    <col min="11771" max="11771" width="4.42578125" style="73" customWidth="1"/>
    <col min="11772" max="11772" width="18.28515625" style="73" customWidth="1"/>
    <col min="11773" max="11773" width="19" style="73" customWidth="1"/>
    <col min="11774" max="11774" width="15.42578125" style="73" customWidth="1"/>
    <col min="11775" max="11776" width="12.42578125" style="73"/>
    <col min="11777" max="11777" width="11.85546875" style="73" customWidth="1"/>
    <col min="11778" max="11778" width="37.7109375" style="73" customWidth="1"/>
    <col min="11779" max="11779" width="16" style="73" customWidth="1"/>
    <col min="11780" max="11780" width="23" style="73" customWidth="1"/>
    <col min="11781" max="11781" width="21.28515625" style="73" customWidth="1"/>
    <col min="11782" max="11782" width="13.42578125" style="73" customWidth="1"/>
    <col min="11783" max="11783" width="15" style="73" customWidth="1"/>
    <col min="11784" max="11784" width="17.5703125" style="73" customWidth="1"/>
    <col min="11785" max="11785" width="17.7109375" style="73" customWidth="1"/>
    <col min="11786" max="11786" width="15.85546875" style="73" customWidth="1"/>
    <col min="11787" max="11787" width="21.5703125" style="73" customWidth="1"/>
    <col min="11788" max="11788" width="16.85546875" style="73" customWidth="1"/>
    <col min="11789" max="11789" width="18.28515625" style="73" customWidth="1"/>
    <col min="11790" max="11791" width="20.42578125" style="73" customWidth="1"/>
    <col min="11792" max="11792" width="14" style="73" customWidth="1"/>
    <col min="11793" max="11793" width="10.7109375" style="73" customWidth="1"/>
    <col min="11794" max="11794" width="12.5703125" style="73" customWidth="1"/>
    <col min="11795" max="11795" width="13" style="73" customWidth="1"/>
    <col min="11796" max="11796" width="9.28515625" style="73" customWidth="1"/>
    <col min="11797" max="11797" width="13.85546875" style="73" customWidth="1"/>
    <col min="11798" max="12026" width="10.28515625" style="73" customWidth="1"/>
    <col min="12027" max="12027" width="4.42578125" style="73" customWidth="1"/>
    <col min="12028" max="12028" width="18.28515625" style="73" customWidth="1"/>
    <col min="12029" max="12029" width="19" style="73" customWidth="1"/>
    <col min="12030" max="12030" width="15.42578125" style="73" customWidth="1"/>
    <col min="12031" max="12032" width="12.42578125" style="73"/>
    <col min="12033" max="12033" width="11.85546875" style="73" customWidth="1"/>
    <col min="12034" max="12034" width="37.7109375" style="73" customWidth="1"/>
    <col min="12035" max="12035" width="16" style="73" customWidth="1"/>
    <col min="12036" max="12036" width="23" style="73" customWidth="1"/>
    <col min="12037" max="12037" width="21.28515625" style="73" customWidth="1"/>
    <col min="12038" max="12038" width="13.42578125" style="73" customWidth="1"/>
    <col min="12039" max="12039" width="15" style="73" customWidth="1"/>
    <col min="12040" max="12040" width="17.5703125" style="73" customWidth="1"/>
    <col min="12041" max="12041" width="17.7109375" style="73" customWidth="1"/>
    <col min="12042" max="12042" width="15.85546875" style="73" customWidth="1"/>
    <col min="12043" max="12043" width="21.5703125" style="73" customWidth="1"/>
    <col min="12044" max="12044" width="16.85546875" style="73" customWidth="1"/>
    <col min="12045" max="12045" width="18.28515625" style="73" customWidth="1"/>
    <col min="12046" max="12047" width="20.42578125" style="73" customWidth="1"/>
    <col min="12048" max="12048" width="14" style="73" customWidth="1"/>
    <col min="12049" max="12049" width="10.7109375" style="73" customWidth="1"/>
    <col min="12050" max="12050" width="12.5703125" style="73" customWidth="1"/>
    <col min="12051" max="12051" width="13" style="73" customWidth="1"/>
    <col min="12052" max="12052" width="9.28515625" style="73" customWidth="1"/>
    <col min="12053" max="12053" width="13.85546875" style="73" customWidth="1"/>
    <col min="12054" max="12282" width="10.28515625" style="73" customWidth="1"/>
    <col min="12283" max="12283" width="4.42578125" style="73" customWidth="1"/>
    <col min="12284" max="12284" width="18.28515625" style="73" customWidth="1"/>
    <col min="12285" max="12285" width="19" style="73" customWidth="1"/>
    <col min="12286" max="12286" width="15.42578125" style="73" customWidth="1"/>
    <col min="12287" max="12288" width="12.42578125" style="73"/>
    <col min="12289" max="12289" width="11.85546875" style="73" customWidth="1"/>
    <col min="12290" max="12290" width="37.7109375" style="73" customWidth="1"/>
    <col min="12291" max="12291" width="16" style="73" customWidth="1"/>
    <col min="12292" max="12292" width="23" style="73" customWidth="1"/>
    <col min="12293" max="12293" width="21.28515625" style="73" customWidth="1"/>
    <col min="12294" max="12294" width="13.42578125" style="73" customWidth="1"/>
    <col min="12295" max="12295" width="15" style="73" customWidth="1"/>
    <col min="12296" max="12296" width="17.5703125" style="73" customWidth="1"/>
    <col min="12297" max="12297" width="17.7109375" style="73" customWidth="1"/>
    <col min="12298" max="12298" width="15.85546875" style="73" customWidth="1"/>
    <col min="12299" max="12299" width="21.5703125" style="73" customWidth="1"/>
    <col min="12300" max="12300" width="16.85546875" style="73" customWidth="1"/>
    <col min="12301" max="12301" width="18.28515625" style="73" customWidth="1"/>
    <col min="12302" max="12303" width="20.42578125" style="73" customWidth="1"/>
    <col min="12304" max="12304" width="14" style="73" customWidth="1"/>
    <col min="12305" max="12305" width="10.7109375" style="73" customWidth="1"/>
    <col min="12306" max="12306" width="12.5703125" style="73" customWidth="1"/>
    <col min="12307" max="12307" width="13" style="73" customWidth="1"/>
    <col min="12308" max="12308" width="9.28515625" style="73" customWidth="1"/>
    <col min="12309" max="12309" width="13.85546875" style="73" customWidth="1"/>
    <col min="12310" max="12538" width="10.28515625" style="73" customWidth="1"/>
    <col min="12539" max="12539" width="4.42578125" style="73" customWidth="1"/>
    <col min="12540" max="12540" width="18.28515625" style="73" customWidth="1"/>
    <col min="12541" max="12541" width="19" style="73" customWidth="1"/>
    <col min="12542" max="12542" width="15.42578125" style="73" customWidth="1"/>
    <col min="12543" max="12544" width="12.42578125" style="73"/>
    <col min="12545" max="12545" width="11.85546875" style="73" customWidth="1"/>
    <col min="12546" max="12546" width="37.7109375" style="73" customWidth="1"/>
    <col min="12547" max="12547" width="16" style="73" customWidth="1"/>
    <col min="12548" max="12548" width="23" style="73" customWidth="1"/>
    <col min="12549" max="12549" width="21.28515625" style="73" customWidth="1"/>
    <col min="12550" max="12550" width="13.42578125" style="73" customWidth="1"/>
    <col min="12551" max="12551" width="15" style="73" customWidth="1"/>
    <col min="12552" max="12552" width="17.5703125" style="73" customWidth="1"/>
    <col min="12553" max="12553" width="17.7109375" style="73" customWidth="1"/>
    <col min="12554" max="12554" width="15.85546875" style="73" customWidth="1"/>
    <col min="12555" max="12555" width="21.5703125" style="73" customWidth="1"/>
    <col min="12556" max="12556" width="16.85546875" style="73" customWidth="1"/>
    <col min="12557" max="12557" width="18.28515625" style="73" customWidth="1"/>
    <col min="12558" max="12559" width="20.42578125" style="73" customWidth="1"/>
    <col min="12560" max="12560" width="14" style="73" customWidth="1"/>
    <col min="12561" max="12561" width="10.7109375" style="73" customWidth="1"/>
    <col min="12562" max="12562" width="12.5703125" style="73" customWidth="1"/>
    <col min="12563" max="12563" width="13" style="73" customWidth="1"/>
    <col min="12564" max="12564" width="9.28515625" style="73" customWidth="1"/>
    <col min="12565" max="12565" width="13.85546875" style="73" customWidth="1"/>
    <col min="12566" max="12794" width="10.28515625" style="73" customWidth="1"/>
    <col min="12795" max="12795" width="4.42578125" style="73" customWidth="1"/>
    <col min="12796" max="12796" width="18.28515625" style="73" customWidth="1"/>
    <col min="12797" max="12797" width="19" style="73" customWidth="1"/>
    <col min="12798" max="12798" width="15.42578125" style="73" customWidth="1"/>
    <col min="12799" max="12800" width="12.42578125" style="73"/>
    <col min="12801" max="12801" width="11.85546875" style="73" customWidth="1"/>
    <col min="12802" max="12802" width="37.7109375" style="73" customWidth="1"/>
    <col min="12803" max="12803" width="16" style="73" customWidth="1"/>
    <col min="12804" max="12804" width="23" style="73" customWidth="1"/>
    <col min="12805" max="12805" width="21.28515625" style="73" customWidth="1"/>
    <col min="12806" max="12806" width="13.42578125" style="73" customWidth="1"/>
    <col min="12807" max="12807" width="15" style="73" customWidth="1"/>
    <col min="12808" max="12808" width="17.5703125" style="73" customWidth="1"/>
    <col min="12809" max="12809" width="17.7109375" style="73" customWidth="1"/>
    <col min="12810" max="12810" width="15.85546875" style="73" customWidth="1"/>
    <col min="12811" max="12811" width="21.5703125" style="73" customWidth="1"/>
    <col min="12812" max="12812" width="16.85546875" style="73" customWidth="1"/>
    <col min="12813" max="12813" width="18.28515625" style="73" customWidth="1"/>
    <col min="12814" max="12815" width="20.42578125" style="73" customWidth="1"/>
    <col min="12816" max="12816" width="14" style="73" customWidth="1"/>
    <col min="12817" max="12817" width="10.7109375" style="73" customWidth="1"/>
    <col min="12818" max="12818" width="12.5703125" style="73" customWidth="1"/>
    <col min="12819" max="12819" width="13" style="73" customWidth="1"/>
    <col min="12820" max="12820" width="9.28515625" style="73" customWidth="1"/>
    <col min="12821" max="12821" width="13.85546875" style="73" customWidth="1"/>
    <col min="12822" max="13050" width="10.28515625" style="73" customWidth="1"/>
    <col min="13051" max="13051" width="4.42578125" style="73" customWidth="1"/>
    <col min="13052" max="13052" width="18.28515625" style="73" customWidth="1"/>
    <col min="13053" max="13053" width="19" style="73" customWidth="1"/>
    <col min="13054" max="13054" width="15.42578125" style="73" customWidth="1"/>
    <col min="13055" max="13056" width="12.42578125" style="73"/>
    <col min="13057" max="13057" width="11.85546875" style="73" customWidth="1"/>
    <col min="13058" max="13058" width="37.7109375" style="73" customWidth="1"/>
    <col min="13059" max="13059" width="16" style="73" customWidth="1"/>
    <col min="13060" max="13060" width="23" style="73" customWidth="1"/>
    <col min="13061" max="13061" width="21.28515625" style="73" customWidth="1"/>
    <col min="13062" max="13062" width="13.42578125" style="73" customWidth="1"/>
    <col min="13063" max="13063" width="15" style="73" customWidth="1"/>
    <col min="13064" max="13064" width="17.5703125" style="73" customWidth="1"/>
    <col min="13065" max="13065" width="17.7109375" style="73" customWidth="1"/>
    <col min="13066" max="13066" width="15.85546875" style="73" customWidth="1"/>
    <col min="13067" max="13067" width="21.5703125" style="73" customWidth="1"/>
    <col min="13068" max="13068" width="16.85546875" style="73" customWidth="1"/>
    <col min="13069" max="13069" width="18.28515625" style="73" customWidth="1"/>
    <col min="13070" max="13071" width="20.42578125" style="73" customWidth="1"/>
    <col min="13072" max="13072" width="14" style="73" customWidth="1"/>
    <col min="13073" max="13073" width="10.7109375" style="73" customWidth="1"/>
    <col min="13074" max="13074" width="12.5703125" style="73" customWidth="1"/>
    <col min="13075" max="13075" width="13" style="73" customWidth="1"/>
    <col min="13076" max="13076" width="9.28515625" style="73" customWidth="1"/>
    <col min="13077" max="13077" width="13.85546875" style="73" customWidth="1"/>
    <col min="13078" max="13306" width="10.28515625" style="73" customWidth="1"/>
    <col min="13307" max="13307" width="4.42578125" style="73" customWidth="1"/>
    <col min="13308" max="13308" width="18.28515625" style="73" customWidth="1"/>
    <col min="13309" max="13309" width="19" style="73" customWidth="1"/>
    <col min="13310" max="13310" width="15.42578125" style="73" customWidth="1"/>
    <col min="13311" max="13312" width="12.42578125" style="73"/>
    <col min="13313" max="13313" width="11.85546875" style="73" customWidth="1"/>
    <col min="13314" max="13314" width="37.7109375" style="73" customWidth="1"/>
    <col min="13315" max="13315" width="16" style="73" customWidth="1"/>
    <col min="13316" max="13316" width="23" style="73" customWidth="1"/>
    <col min="13317" max="13317" width="21.28515625" style="73" customWidth="1"/>
    <col min="13318" max="13318" width="13.42578125" style="73" customWidth="1"/>
    <col min="13319" max="13319" width="15" style="73" customWidth="1"/>
    <col min="13320" max="13320" width="17.5703125" style="73" customWidth="1"/>
    <col min="13321" max="13321" width="17.7109375" style="73" customWidth="1"/>
    <col min="13322" max="13322" width="15.85546875" style="73" customWidth="1"/>
    <col min="13323" max="13323" width="21.5703125" style="73" customWidth="1"/>
    <col min="13324" max="13324" width="16.85546875" style="73" customWidth="1"/>
    <col min="13325" max="13325" width="18.28515625" style="73" customWidth="1"/>
    <col min="13326" max="13327" width="20.42578125" style="73" customWidth="1"/>
    <col min="13328" max="13328" width="14" style="73" customWidth="1"/>
    <col min="13329" max="13329" width="10.7109375" style="73" customWidth="1"/>
    <col min="13330" max="13330" width="12.5703125" style="73" customWidth="1"/>
    <col min="13331" max="13331" width="13" style="73" customWidth="1"/>
    <col min="13332" max="13332" width="9.28515625" style="73" customWidth="1"/>
    <col min="13333" max="13333" width="13.85546875" style="73" customWidth="1"/>
    <col min="13334" max="13562" width="10.28515625" style="73" customWidth="1"/>
    <col min="13563" max="13563" width="4.42578125" style="73" customWidth="1"/>
    <col min="13564" max="13564" width="18.28515625" style="73" customWidth="1"/>
    <col min="13565" max="13565" width="19" style="73" customWidth="1"/>
    <col min="13566" max="13566" width="15.42578125" style="73" customWidth="1"/>
    <col min="13567" max="13568" width="12.42578125" style="73"/>
    <col min="13569" max="13569" width="11.85546875" style="73" customWidth="1"/>
    <col min="13570" max="13570" width="37.7109375" style="73" customWidth="1"/>
    <col min="13571" max="13571" width="16" style="73" customWidth="1"/>
    <col min="13572" max="13572" width="23" style="73" customWidth="1"/>
    <col min="13573" max="13573" width="21.28515625" style="73" customWidth="1"/>
    <col min="13574" max="13574" width="13.42578125" style="73" customWidth="1"/>
    <col min="13575" max="13575" width="15" style="73" customWidth="1"/>
    <col min="13576" max="13576" width="17.5703125" style="73" customWidth="1"/>
    <col min="13577" max="13577" width="17.7109375" style="73" customWidth="1"/>
    <col min="13578" max="13578" width="15.85546875" style="73" customWidth="1"/>
    <col min="13579" max="13579" width="21.5703125" style="73" customWidth="1"/>
    <col min="13580" max="13580" width="16.85546875" style="73" customWidth="1"/>
    <col min="13581" max="13581" width="18.28515625" style="73" customWidth="1"/>
    <col min="13582" max="13583" width="20.42578125" style="73" customWidth="1"/>
    <col min="13584" max="13584" width="14" style="73" customWidth="1"/>
    <col min="13585" max="13585" width="10.7109375" style="73" customWidth="1"/>
    <col min="13586" max="13586" width="12.5703125" style="73" customWidth="1"/>
    <col min="13587" max="13587" width="13" style="73" customWidth="1"/>
    <col min="13588" max="13588" width="9.28515625" style="73" customWidth="1"/>
    <col min="13589" max="13589" width="13.85546875" style="73" customWidth="1"/>
    <col min="13590" max="13818" width="10.28515625" style="73" customWidth="1"/>
    <col min="13819" max="13819" width="4.42578125" style="73" customWidth="1"/>
    <col min="13820" max="13820" width="18.28515625" style="73" customWidth="1"/>
    <col min="13821" max="13821" width="19" style="73" customWidth="1"/>
    <col min="13822" max="13822" width="15.42578125" style="73" customWidth="1"/>
    <col min="13823" max="13824" width="12.42578125" style="73"/>
    <col min="13825" max="13825" width="11.85546875" style="73" customWidth="1"/>
    <col min="13826" max="13826" width="37.7109375" style="73" customWidth="1"/>
    <col min="13827" max="13827" width="16" style="73" customWidth="1"/>
    <col min="13828" max="13828" width="23" style="73" customWidth="1"/>
    <col min="13829" max="13829" width="21.28515625" style="73" customWidth="1"/>
    <col min="13830" max="13830" width="13.42578125" style="73" customWidth="1"/>
    <col min="13831" max="13831" width="15" style="73" customWidth="1"/>
    <col min="13832" max="13832" width="17.5703125" style="73" customWidth="1"/>
    <col min="13833" max="13833" width="17.7109375" style="73" customWidth="1"/>
    <col min="13834" max="13834" width="15.85546875" style="73" customWidth="1"/>
    <col min="13835" max="13835" width="21.5703125" style="73" customWidth="1"/>
    <col min="13836" max="13836" width="16.85546875" style="73" customWidth="1"/>
    <col min="13837" max="13837" width="18.28515625" style="73" customWidth="1"/>
    <col min="13838" max="13839" width="20.42578125" style="73" customWidth="1"/>
    <col min="13840" max="13840" width="14" style="73" customWidth="1"/>
    <col min="13841" max="13841" width="10.7109375" style="73" customWidth="1"/>
    <col min="13842" max="13842" width="12.5703125" style="73" customWidth="1"/>
    <col min="13843" max="13843" width="13" style="73" customWidth="1"/>
    <col min="13844" max="13844" width="9.28515625" style="73" customWidth="1"/>
    <col min="13845" max="13845" width="13.85546875" style="73" customWidth="1"/>
    <col min="13846" max="14074" width="10.28515625" style="73" customWidth="1"/>
    <col min="14075" max="14075" width="4.42578125" style="73" customWidth="1"/>
    <col min="14076" max="14076" width="18.28515625" style="73" customWidth="1"/>
    <col min="14077" max="14077" width="19" style="73" customWidth="1"/>
    <col min="14078" max="14078" width="15.42578125" style="73" customWidth="1"/>
    <col min="14079" max="14080" width="12.42578125" style="73"/>
    <col min="14081" max="14081" width="11.85546875" style="73" customWidth="1"/>
    <col min="14082" max="14082" width="37.7109375" style="73" customWidth="1"/>
    <col min="14083" max="14083" width="16" style="73" customWidth="1"/>
    <col min="14084" max="14084" width="23" style="73" customWidth="1"/>
    <col min="14085" max="14085" width="21.28515625" style="73" customWidth="1"/>
    <col min="14086" max="14086" width="13.42578125" style="73" customWidth="1"/>
    <col min="14087" max="14087" width="15" style="73" customWidth="1"/>
    <col min="14088" max="14088" width="17.5703125" style="73" customWidth="1"/>
    <col min="14089" max="14089" width="17.7109375" style="73" customWidth="1"/>
    <col min="14090" max="14090" width="15.85546875" style="73" customWidth="1"/>
    <col min="14091" max="14091" width="21.5703125" style="73" customWidth="1"/>
    <col min="14092" max="14092" width="16.85546875" style="73" customWidth="1"/>
    <col min="14093" max="14093" width="18.28515625" style="73" customWidth="1"/>
    <col min="14094" max="14095" width="20.42578125" style="73" customWidth="1"/>
    <col min="14096" max="14096" width="14" style="73" customWidth="1"/>
    <col min="14097" max="14097" width="10.7109375" style="73" customWidth="1"/>
    <col min="14098" max="14098" width="12.5703125" style="73" customWidth="1"/>
    <col min="14099" max="14099" width="13" style="73" customWidth="1"/>
    <col min="14100" max="14100" width="9.28515625" style="73" customWidth="1"/>
    <col min="14101" max="14101" width="13.85546875" style="73" customWidth="1"/>
    <col min="14102" max="14330" width="10.28515625" style="73" customWidth="1"/>
    <col min="14331" max="14331" width="4.42578125" style="73" customWidth="1"/>
    <col min="14332" max="14332" width="18.28515625" style="73" customWidth="1"/>
    <col min="14333" max="14333" width="19" style="73" customWidth="1"/>
    <col min="14334" max="14334" width="15.42578125" style="73" customWidth="1"/>
    <col min="14335" max="14336" width="12.42578125" style="73"/>
    <col min="14337" max="14337" width="11.85546875" style="73" customWidth="1"/>
    <col min="14338" max="14338" width="37.7109375" style="73" customWidth="1"/>
    <col min="14339" max="14339" width="16" style="73" customWidth="1"/>
    <col min="14340" max="14340" width="23" style="73" customWidth="1"/>
    <col min="14341" max="14341" width="21.28515625" style="73" customWidth="1"/>
    <col min="14342" max="14342" width="13.42578125" style="73" customWidth="1"/>
    <col min="14343" max="14343" width="15" style="73" customWidth="1"/>
    <col min="14344" max="14344" width="17.5703125" style="73" customWidth="1"/>
    <col min="14345" max="14345" width="17.7109375" style="73" customWidth="1"/>
    <col min="14346" max="14346" width="15.85546875" style="73" customWidth="1"/>
    <col min="14347" max="14347" width="21.5703125" style="73" customWidth="1"/>
    <col min="14348" max="14348" width="16.85546875" style="73" customWidth="1"/>
    <col min="14349" max="14349" width="18.28515625" style="73" customWidth="1"/>
    <col min="14350" max="14351" width="20.42578125" style="73" customWidth="1"/>
    <col min="14352" max="14352" width="14" style="73" customWidth="1"/>
    <col min="14353" max="14353" width="10.7109375" style="73" customWidth="1"/>
    <col min="14354" max="14354" width="12.5703125" style="73" customWidth="1"/>
    <col min="14355" max="14355" width="13" style="73" customWidth="1"/>
    <col min="14356" max="14356" width="9.28515625" style="73" customWidth="1"/>
    <col min="14357" max="14357" width="13.85546875" style="73" customWidth="1"/>
    <col min="14358" max="14586" width="10.28515625" style="73" customWidth="1"/>
    <col min="14587" max="14587" width="4.42578125" style="73" customWidth="1"/>
    <col min="14588" max="14588" width="18.28515625" style="73" customWidth="1"/>
    <col min="14589" max="14589" width="19" style="73" customWidth="1"/>
    <col min="14590" max="14590" width="15.42578125" style="73" customWidth="1"/>
    <col min="14591" max="14592" width="12.42578125" style="73"/>
    <col min="14593" max="14593" width="11.85546875" style="73" customWidth="1"/>
    <col min="14594" max="14594" width="37.7109375" style="73" customWidth="1"/>
    <col min="14595" max="14595" width="16" style="73" customWidth="1"/>
    <col min="14596" max="14596" width="23" style="73" customWidth="1"/>
    <col min="14597" max="14597" width="21.28515625" style="73" customWidth="1"/>
    <col min="14598" max="14598" width="13.42578125" style="73" customWidth="1"/>
    <col min="14599" max="14599" width="15" style="73" customWidth="1"/>
    <col min="14600" max="14600" width="17.5703125" style="73" customWidth="1"/>
    <col min="14601" max="14601" width="17.7109375" style="73" customWidth="1"/>
    <col min="14602" max="14602" width="15.85546875" style="73" customWidth="1"/>
    <col min="14603" max="14603" width="21.5703125" style="73" customWidth="1"/>
    <col min="14604" max="14604" width="16.85546875" style="73" customWidth="1"/>
    <col min="14605" max="14605" width="18.28515625" style="73" customWidth="1"/>
    <col min="14606" max="14607" width="20.42578125" style="73" customWidth="1"/>
    <col min="14608" max="14608" width="14" style="73" customWidth="1"/>
    <col min="14609" max="14609" width="10.7109375" style="73" customWidth="1"/>
    <col min="14610" max="14610" width="12.5703125" style="73" customWidth="1"/>
    <col min="14611" max="14611" width="13" style="73" customWidth="1"/>
    <col min="14612" max="14612" width="9.28515625" style="73" customWidth="1"/>
    <col min="14613" max="14613" width="13.85546875" style="73" customWidth="1"/>
    <col min="14614" max="14842" width="10.28515625" style="73" customWidth="1"/>
    <col min="14843" max="14843" width="4.42578125" style="73" customWidth="1"/>
    <col min="14844" max="14844" width="18.28515625" style="73" customWidth="1"/>
    <col min="14845" max="14845" width="19" style="73" customWidth="1"/>
    <col min="14846" max="14846" width="15.42578125" style="73" customWidth="1"/>
    <col min="14847" max="14848" width="12.42578125" style="73"/>
    <col min="14849" max="14849" width="11.85546875" style="73" customWidth="1"/>
    <col min="14850" max="14850" width="37.7109375" style="73" customWidth="1"/>
    <col min="14851" max="14851" width="16" style="73" customWidth="1"/>
    <col min="14852" max="14852" width="23" style="73" customWidth="1"/>
    <col min="14853" max="14853" width="21.28515625" style="73" customWidth="1"/>
    <col min="14854" max="14854" width="13.42578125" style="73" customWidth="1"/>
    <col min="14855" max="14855" width="15" style="73" customWidth="1"/>
    <col min="14856" max="14856" width="17.5703125" style="73" customWidth="1"/>
    <col min="14857" max="14857" width="17.7109375" style="73" customWidth="1"/>
    <col min="14858" max="14858" width="15.85546875" style="73" customWidth="1"/>
    <col min="14859" max="14859" width="21.5703125" style="73" customWidth="1"/>
    <col min="14860" max="14860" width="16.85546875" style="73" customWidth="1"/>
    <col min="14861" max="14861" width="18.28515625" style="73" customWidth="1"/>
    <col min="14862" max="14863" width="20.42578125" style="73" customWidth="1"/>
    <col min="14864" max="14864" width="14" style="73" customWidth="1"/>
    <col min="14865" max="14865" width="10.7109375" style="73" customWidth="1"/>
    <col min="14866" max="14866" width="12.5703125" style="73" customWidth="1"/>
    <col min="14867" max="14867" width="13" style="73" customWidth="1"/>
    <col min="14868" max="14868" width="9.28515625" style="73" customWidth="1"/>
    <col min="14869" max="14869" width="13.85546875" style="73" customWidth="1"/>
    <col min="14870" max="15098" width="10.28515625" style="73" customWidth="1"/>
    <col min="15099" max="15099" width="4.42578125" style="73" customWidth="1"/>
    <col min="15100" max="15100" width="18.28515625" style="73" customWidth="1"/>
    <col min="15101" max="15101" width="19" style="73" customWidth="1"/>
    <col min="15102" max="15102" width="15.42578125" style="73" customWidth="1"/>
    <col min="15103" max="15104" width="12.42578125" style="73"/>
    <col min="15105" max="15105" width="11.85546875" style="73" customWidth="1"/>
    <col min="15106" max="15106" width="37.7109375" style="73" customWidth="1"/>
    <col min="15107" max="15107" width="16" style="73" customWidth="1"/>
    <col min="15108" max="15108" width="23" style="73" customWidth="1"/>
    <col min="15109" max="15109" width="21.28515625" style="73" customWidth="1"/>
    <col min="15110" max="15110" width="13.42578125" style="73" customWidth="1"/>
    <col min="15111" max="15111" width="15" style="73" customWidth="1"/>
    <col min="15112" max="15112" width="17.5703125" style="73" customWidth="1"/>
    <col min="15113" max="15113" width="17.7109375" style="73" customWidth="1"/>
    <col min="15114" max="15114" width="15.85546875" style="73" customWidth="1"/>
    <col min="15115" max="15115" width="21.5703125" style="73" customWidth="1"/>
    <col min="15116" max="15116" width="16.85546875" style="73" customWidth="1"/>
    <col min="15117" max="15117" width="18.28515625" style="73" customWidth="1"/>
    <col min="15118" max="15119" width="20.42578125" style="73" customWidth="1"/>
    <col min="15120" max="15120" width="14" style="73" customWidth="1"/>
    <col min="15121" max="15121" width="10.7109375" style="73" customWidth="1"/>
    <col min="15122" max="15122" width="12.5703125" style="73" customWidth="1"/>
    <col min="15123" max="15123" width="13" style="73" customWidth="1"/>
    <col min="15124" max="15124" width="9.28515625" style="73" customWidth="1"/>
    <col min="15125" max="15125" width="13.85546875" style="73" customWidth="1"/>
    <col min="15126" max="15354" width="10.28515625" style="73" customWidth="1"/>
    <col min="15355" max="15355" width="4.42578125" style="73" customWidth="1"/>
    <col min="15356" max="15356" width="18.28515625" style="73" customWidth="1"/>
    <col min="15357" max="15357" width="19" style="73" customWidth="1"/>
    <col min="15358" max="15358" width="15.42578125" style="73" customWidth="1"/>
    <col min="15359" max="15360" width="12.42578125" style="73"/>
    <col min="15361" max="15361" width="11.85546875" style="73" customWidth="1"/>
    <col min="15362" max="15362" width="37.7109375" style="73" customWidth="1"/>
    <col min="15363" max="15363" width="16" style="73" customWidth="1"/>
    <col min="15364" max="15364" width="23" style="73" customWidth="1"/>
    <col min="15365" max="15365" width="21.28515625" style="73" customWidth="1"/>
    <col min="15366" max="15366" width="13.42578125" style="73" customWidth="1"/>
    <col min="15367" max="15367" width="15" style="73" customWidth="1"/>
    <col min="15368" max="15368" width="17.5703125" style="73" customWidth="1"/>
    <col min="15369" max="15369" width="17.7109375" style="73" customWidth="1"/>
    <col min="15370" max="15370" width="15.85546875" style="73" customWidth="1"/>
    <col min="15371" max="15371" width="21.5703125" style="73" customWidth="1"/>
    <col min="15372" max="15372" width="16.85546875" style="73" customWidth="1"/>
    <col min="15373" max="15373" width="18.28515625" style="73" customWidth="1"/>
    <col min="15374" max="15375" width="20.42578125" style="73" customWidth="1"/>
    <col min="15376" max="15376" width="14" style="73" customWidth="1"/>
    <col min="15377" max="15377" width="10.7109375" style="73" customWidth="1"/>
    <col min="15378" max="15378" width="12.5703125" style="73" customWidth="1"/>
    <col min="15379" max="15379" width="13" style="73" customWidth="1"/>
    <col min="15380" max="15380" width="9.28515625" style="73" customWidth="1"/>
    <col min="15381" max="15381" width="13.85546875" style="73" customWidth="1"/>
    <col min="15382" max="15610" width="10.28515625" style="73" customWidth="1"/>
    <col min="15611" max="15611" width="4.42578125" style="73" customWidth="1"/>
    <col min="15612" max="15612" width="18.28515625" style="73" customWidth="1"/>
    <col min="15613" max="15613" width="19" style="73" customWidth="1"/>
    <col min="15614" max="15614" width="15.42578125" style="73" customWidth="1"/>
    <col min="15615" max="15616" width="12.42578125" style="73"/>
    <col min="15617" max="15617" width="11.85546875" style="73" customWidth="1"/>
    <col min="15618" max="15618" width="37.7109375" style="73" customWidth="1"/>
    <col min="15619" max="15619" width="16" style="73" customWidth="1"/>
    <col min="15620" max="15620" width="23" style="73" customWidth="1"/>
    <col min="15621" max="15621" width="21.28515625" style="73" customWidth="1"/>
    <col min="15622" max="15622" width="13.42578125" style="73" customWidth="1"/>
    <col min="15623" max="15623" width="15" style="73" customWidth="1"/>
    <col min="15624" max="15624" width="17.5703125" style="73" customWidth="1"/>
    <col min="15625" max="15625" width="17.7109375" style="73" customWidth="1"/>
    <col min="15626" max="15626" width="15.85546875" style="73" customWidth="1"/>
    <col min="15627" max="15627" width="21.5703125" style="73" customWidth="1"/>
    <col min="15628" max="15628" width="16.85546875" style="73" customWidth="1"/>
    <col min="15629" max="15629" width="18.28515625" style="73" customWidth="1"/>
    <col min="15630" max="15631" width="20.42578125" style="73" customWidth="1"/>
    <col min="15632" max="15632" width="14" style="73" customWidth="1"/>
    <col min="15633" max="15633" width="10.7109375" style="73" customWidth="1"/>
    <col min="15634" max="15634" width="12.5703125" style="73" customWidth="1"/>
    <col min="15635" max="15635" width="13" style="73" customWidth="1"/>
    <col min="15636" max="15636" width="9.28515625" style="73" customWidth="1"/>
    <col min="15637" max="15637" width="13.85546875" style="73" customWidth="1"/>
    <col min="15638" max="15866" width="10.28515625" style="73" customWidth="1"/>
    <col min="15867" max="15867" width="4.42578125" style="73" customWidth="1"/>
    <col min="15868" max="15868" width="18.28515625" style="73" customWidth="1"/>
    <col min="15869" max="15869" width="19" style="73" customWidth="1"/>
    <col min="15870" max="15870" width="15.42578125" style="73" customWidth="1"/>
    <col min="15871" max="15872" width="12.42578125" style="73"/>
    <col min="15873" max="15873" width="11.85546875" style="73" customWidth="1"/>
    <col min="15874" max="15874" width="37.7109375" style="73" customWidth="1"/>
    <col min="15875" max="15875" width="16" style="73" customWidth="1"/>
    <col min="15876" max="15876" width="23" style="73" customWidth="1"/>
    <col min="15877" max="15877" width="21.28515625" style="73" customWidth="1"/>
    <col min="15878" max="15878" width="13.42578125" style="73" customWidth="1"/>
    <col min="15879" max="15879" width="15" style="73" customWidth="1"/>
    <col min="15880" max="15880" width="17.5703125" style="73" customWidth="1"/>
    <col min="15881" max="15881" width="17.7109375" style="73" customWidth="1"/>
    <col min="15882" max="15882" width="15.85546875" style="73" customWidth="1"/>
    <col min="15883" max="15883" width="21.5703125" style="73" customWidth="1"/>
    <col min="15884" max="15884" width="16.85546875" style="73" customWidth="1"/>
    <col min="15885" max="15885" width="18.28515625" style="73" customWidth="1"/>
    <col min="15886" max="15887" width="20.42578125" style="73" customWidth="1"/>
    <col min="15888" max="15888" width="14" style="73" customWidth="1"/>
    <col min="15889" max="15889" width="10.7109375" style="73" customWidth="1"/>
    <col min="15890" max="15890" width="12.5703125" style="73" customWidth="1"/>
    <col min="15891" max="15891" width="13" style="73" customWidth="1"/>
    <col min="15892" max="15892" width="9.28515625" style="73" customWidth="1"/>
    <col min="15893" max="15893" width="13.85546875" style="73" customWidth="1"/>
    <col min="15894" max="16122" width="10.28515625" style="73" customWidth="1"/>
    <col min="16123" max="16123" width="4.42578125" style="73" customWidth="1"/>
    <col min="16124" max="16124" width="18.28515625" style="73" customWidth="1"/>
    <col min="16125" max="16125" width="19" style="73" customWidth="1"/>
    <col min="16126" max="16126" width="15.42578125" style="73" customWidth="1"/>
    <col min="16127" max="16128" width="12.42578125" style="73"/>
    <col min="16129" max="16129" width="11.85546875" style="73" customWidth="1"/>
    <col min="16130" max="16130" width="37.7109375" style="73" customWidth="1"/>
    <col min="16131" max="16131" width="16" style="73" customWidth="1"/>
    <col min="16132" max="16132" width="23" style="73" customWidth="1"/>
    <col min="16133" max="16133" width="21.28515625" style="73" customWidth="1"/>
    <col min="16134" max="16134" width="13.42578125" style="73" customWidth="1"/>
    <col min="16135" max="16135" width="15" style="73" customWidth="1"/>
    <col min="16136" max="16136" width="17.5703125" style="73" customWidth="1"/>
    <col min="16137" max="16137" width="17.7109375" style="73" customWidth="1"/>
    <col min="16138" max="16138" width="15.85546875" style="73" customWidth="1"/>
    <col min="16139" max="16139" width="21.5703125" style="73" customWidth="1"/>
    <col min="16140" max="16140" width="16.85546875" style="73" customWidth="1"/>
    <col min="16141" max="16141" width="18.28515625" style="73" customWidth="1"/>
    <col min="16142" max="16143" width="20.42578125" style="73" customWidth="1"/>
    <col min="16144" max="16144" width="14" style="73" customWidth="1"/>
    <col min="16145" max="16145" width="10.7109375" style="73" customWidth="1"/>
    <col min="16146" max="16146" width="12.5703125" style="73" customWidth="1"/>
    <col min="16147" max="16147" width="13" style="73" customWidth="1"/>
    <col min="16148" max="16148" width="9.28515625" style="73" customWidth="1"/>
    <col min="16149" max="16149" width="13.85546875" style="73" customWidth="1"/>
    <col min="16150" max="16378" width="10.28515625" style="73" customWidth="1"/>
    <col min="16379" max="16379" width="4.42578125" style="73" customWidth="1"/>
    <col min="16380" max="16380" width="18.28515625" style="73" customWidth="1"/>
    <col min="16381" max="16381" width="19" style="73" customWidth="1"/>
    <col min="16382" max="16382" width="15.42578125" style="73" customWidth="1"/>
    <col min="16383" max="16384" width="12.42578125" style="73"/>
  </cols>
  <sheetData>
    <row r="1" spans="1:21" s="68" customFormat="1" ht="11.25" x14ac:dyDescent="0.2">
      <c r="B1" s="69"/>
      <c r="C1" s="69"/>
      <c r="D1" s="69"/>
      <c r="E1" s="69"/>
      <c r="F1" s="69"/>
      <c r="G1" s="69"/>
      <c r="H1" s="69"/>
      <c r="I1" s="69"/>
      <c r="J1" s="69"/>
      <c r="K1" s="69"/>
      <c r="L1" s="69"/>
      <c r="M1" s="69"/>
      <c r="N1" s="69"/>
      <c r="O1" s="69"/>
      <c r="P1" s="69"/>
      <c r="Q1" s="69"/>
      <c r="R1" s="69"/>
      <c r="S1" s="55" t="s">
        <v>597</v>
      </c>
      <c r="T1" s="69"/>
      <c r="U1" s="69"/>
    </row>
    <row r="2" spans="1:21" s="68" customFormat="1" ht="11.25" x14ac:dyDescent="0.2">
      <c r="B2" s="69"/>
      <c r="C2" s="69"/>
      <c r="D2" s="69"/>
      <c r="E2" s="69"/>
      <c r="F2" s="69"/>
      <c r="G2" s="69"/>
      <c r="H2" s="69"/>
      <c r="I2" s="69"/>
      <c r="J2" s="69"/>
      <c r="K2" s="69"/>
      <c r="L2" s="69"/>
      <c r="M2" s="69"/>
      <c r="N2" s="69"/>
      <c r="O2" s="69"/>
      <c r="P2" s="69"/>
      <c r="Q2" s="69"/>
      <c r="R2" s="69"/>
      <c r="S2" s="56" t="s">
        <v>1</v>
      </c>
      <c r="T2" s="69"/>
      <c r="U2" s="69"/>
    </row>
    <row r="3" spans="1:21" s="68" customFormat="1" ht="11.25" x14ac:dyDescent="0.2">
      <c r="B3" s="69"/>
      <c r="C3" s="69"/>
      <c r="D3" s="69"/>
      <c r="E3" s="69"/>
      <c r="F3" s="69"/>
      <c r="G3" s="69"/>
      <c r="H3" s="69"/>
      <c r="I3" s="69"/>
      <c r="J3" s="69"/>
      <c r="K3" s="69"/>
      <c r="L3" s="69"/>
      <c r="M3" s="69"/>
      <c r="N3" s="69"/>
      <c r="O3" s="69"/>
      <c r="P3" s="69"/>
      <c r="Q3" s="69"/>
      <c r="R3" s="69"/>
      <c r="S3" s="56" t="s">
        <v>51</v>
      </c>
      <c r="T3" s="69"/>
      <c r="U3" s="69"/>
    </row>
    <row r="4" spans="1:21" ht="16.5" customHeight="1" x14ac:dyDescent="0.25">
      <c r="A4" s="492" t="s">
        <v>598</v>
      </c>
      <c r="B4" s="492"/>
      <c r="C4" s="492"/>
      <c r="D4" s="492"/>
      <c r="E4" s="492"/>
      <c r="F4" s="492"/>
      <c r="G4" s="492"/>
      <c r="H4" s="492"/>
      <c r="I4" s="492"/>
      <c r="J4" s="492"/>
      <c r="K4" s="492"/>
      <c r="L4" s="492"/>
      <c r="M4" s="492"/>
      <c r="N4" s="492"/>
      <c r="O4" s="492"/>
      <c r="P4" s="492"/>
      <c r="Q4" s="492"/>
      <c r="R4" s="492"/>
      <c r="S4" s="492"/>
    </row>
    <row r="5" spans="1:21" ht="15" customHeight="1" x14ac:dyDescent="0.25">
      <c r="T5" s="106"/>
    </row>
    <row r="6" spans="1:21" ht="15.75" customHeight="1" x14ac:dyDescent="0.25">
      <c r="A6" s="488" t="s">
        <v>825</v>
      </c>
      <c r="B6" s="488"/>
      <c r="C6" s="488"/>
      <c r="D6" s="488"/>
      <c r="E6" s="488"/>
      <c r="F6" s="488"/>
      <c r="G6" s="488"/>
      <c r="H6" s="488"/>
      <c r="I6" s="488"/>
      <c r="J6" s="488"/>
      <c r="K6" s="488"/>
      <c r="L6" s="488"/>
      <c r="M6" s="488"/>
      <c r="N6" s="488"/>
      <c r="O6" s="488"/>
      <c r="P6" s="488"/>
      <c r="Q6" s="488"/>
      <c r="R6" s="488"/>
      <c r="S6" s="488"/>
      <c r="T6" s="106"/>
    </row>
    <row r="7" spans="1:21" ht="15.75" customHeight="1" x14ac:dyDescent="0.25">
      <c r="A7" s="489" t="s">
        <v>592</v>
      </c>
      <c r="B7" s="489"/>
      <c r="C7" s="489"/>
      <c r="D7" s="489"/>
      <c r="E7" s="489"/>
      <c r="F7" s="489"/>
      <c r="G7" s="489"/>
      <c r="H7" s="489"/>
      <c r="I7" s="489"/>
      <c r="J7" s="489"/>
      <c r="K7" s="489"/>
      <c r="L7" s="489"/>
      <c r="M7" s="489"/>
      <c r="N7" s="489"/>
      <c r="O7" s="489"/>
      <c r="P7" s="489"/>
      <c r="Q7" s="489"/>
      <c r="R7" s="489"/>
      <c r="S7" s="489"/>
      <c r="T7" s="106"/>
    </row>
    <row r="8" spans="1:21" ht="15.75" customHeight="1" x14ac:dyDescent="0.25">
      <c r="A8" s="76"/>
      <c r="B8" s="76"/>
      <c r="C8" s="76"/>
      <c r="D8" s="76"/>
      <c r="E8" s="76"/>
      <c r="F8" s="76"/>
      <c r="G8" s="76"/>
      <c r="H8" s="76"/>
      <c r="I8" s="76"/>
      <c r="J8" s="76"/>
      <c r="K8" s="76"/>
      <c r="L8" s="76"/>
      <c r="M8" s="76"/>
      <c r="N8" s="76"/>
      <c r="O8" s="76"/>
      <c r="P8" s="76"/>
      <c r="Q8" s="76"/>
      <c r="R8" s="76"/>
      <c r="S8" s="76"/>
      <c r="T8" s="106"/>
    </row>
    <row r="9" spans="1:21" ht="15.75" customHeight="1" x14ac:dyDescent="0.25">
      <c r="A9" s="490" t="s">
        <v>826</v>
      </c>
      <c r="B9" s="490"/>
      <c r="C9" s="490"/>
      <c r="D9" s="490"/>
      <c r="E9" s="490"/>
      <c r="F9" s="490"/>
      <c r="G9" s="490"/>
      <c r="H9" s="490"/>
      <c r="I9" s="490"/>
      <c r="J9" s="490"/>
      <c r="K9" s="490"/>
      <c r="L9" s="490"/>
      <c r="M9" s="490"/>
      <c r="N9" s="490"/>
      <c r="O9" s="490"/>
      <c r="P9" s="490"/>
      <c r="Q9" s="490"/>
      <c r="R9" s="490"/>
      <c r="S9" s="490"/>
      <c r="T9" s="106"/>
    </row>
    <row r="10" spans="1:21" s="71" customFormat="1" ht="16.5" customHeight="1" x14ac:dyDescent="0.2">
      <c r="A10" s="491"/>
      <c r="B10" s="491"/>
      <c r="C10" s="491"/>
      <c r="D10" s="491"/>
      <c r="E10" s="491"/>
      <c r="F10" s="491"/>
      <c r="G10" s="491"/>
      <c r="H10" s="491"/>
      <c r="I10" s="491"/>
      <c r="J10" s="491"/>
      <c r="K10" s="491"/>
      <c r="L10" s="491"/>
      <c r="M10" s="491"/>
      <c r="N10" s="491"/>
      <c r="O10" s="491"/>
      <c r="P10" s="491"/>
      <c r="Q10" s="491"/>
      <c r="R10" s="491"/>
      <c r="T10" s="72"/>
      <c r="U10" s="72"/>
    </row>
    <row r="11" spans="1:21" s="71" customFormat="1" ht="38.25" customHeight="1" x14ac:dyDescent="0.2">
      <c r="A11" s="496" t="s">
        <v>5</v>
      </c>
      <c r="B11" s="496" t="s">
        <v>6</v>
      </c>
      <c r="C11" s="496" t="s">
        <v>58</v>
      </c>
      <c r="D11" s="494" t="s">
        <v>65</v>
      </c>
      <c r="E11" s="494" t="s">
        <v>599</v>
      </c>
      <c r="F11" s="494" t="s">
        <v>600</v>
      </c>
      <c r="G11" s="494"/>
      <c r="H11" s="494"/>
      <c r="I11" s="494"/>
      <c r="J11" s="494"/>
      <c r="K11" s="494" t="s">
        <v>601</v>
      </c>
      <c r="L11" s="494" t="s">
        <v>602</v>
      </c>
      <c r="M11" s="494"/>
      <c r="N11" s="496" t="s">
        <v>603</v>
      </c>
      <c r="O11" s="496" t="s">
        <v>604</v>
      </c>
      <c r="P11" s="494" t="s">
        <v>605</v>
      </c>
      <c r="Q11" s="494"/>
      <c r="R11" s="494"/>
      <c r="S11" s="494"/>
      <c r="T11" s="72"/>
      <c r="U11" s="72"/>
    </row>
    <row r="12" spans="1:21" s="71" customFormat="1" ht="51" customHeight="1" x14ac:dyDescent="0.2">
      <c r="A12" s="496"/>
      <c r="B12" s="496"/>
      <c r="C12" s="496"/>
      <c r="D12" s="494"/>
      <c r="E12" s="494"/>
      <c r="F12" s="494"/>
      <c r="G12" s="494"/>
      <c r="H12" s="494"/>
      <c r="I12" s="494"/>
      <c r="J12" s="494"/>
      <c r="K12" s="494"/>
      <c r="L12" s="494"/>
      <c r="M12" s="494"/>
      <c r="N12" s="496"/>
      <c r="O12" s="496"/>
      <c r="P12" s="494" t="s">
        <v>606</v>
      </c>
      <c r="Q12" s="494"/>
      <c r="R12" s="494" t="s">
        <v>606</v>
      </c>
      <c r="S12" s="494"/>
      <c r="T12" s="72"/>
      <c r="U12" s="72"/>
    </row>
    <row r="13" spans="1:21" s="71" customFormat="1" ht="137.25" customHeight="1" x14ac:dyDescent="0.2">
      <c r="A13" s="496"/>
      <c r="B13" s="496"/>
      <c r="C13" s="496"/>
      <c r="D13" s="494"/>
      <c r="E13" s="494"/>
      <c r="F13" s="330" t="s">
        <v>82</v>
      </c>
      <c r="G13" s="330" t="s">
        <v>83</v>
      </c>
      <c r="H13" s="330" t="s">
        <v>607</v>
      </c>
      <c r="I13" s="332" t="s">
        <v>85</v>
      </c>
      <c r="J13" s="330" t="s">
        <v>86</v>
      </c>
      <c r="K13" s="494"/>
      <c r="L13" s="327" t="s">
        <v>608</v>
      </c>
      <c r="M13" s="327" t="s">
        <v>609</v>
      </c>
      <c r="N13" s="496"/>
      <c r="O13" s="496"/>
      <c r="P13" s="330" t="s">
        <v>610</v>
      </c>
      <c r="Q13" s="330" t="s">
        <v>611</v>
      </c>
      <c r="R13" s="330" t="s">
        <v>610</v>
      </c>
      <c r="S13" s="330" t="s">
        <v>611</v>
      </c>
      <c r="T13" s="72"/>
      <c r="U13" s="72"/>
    </row>
    <row r="14" spans="1:21" s="71" customFormat="1" ht="15" customHeight="1" x14ac:dyDescent="0.2">
      <c r="A14" s="329">
        <v>1</v>
      </c>
      <c r="B14" s="329">
        <v>2</v>
      </c>
      <c r="C14" s="290">
        <v>3</v>
      </c>
      <c r="D14" s="290">
        <v>4</v>
      </c>
      <c r="E14" s="290">
        <v>5</v>
      </c>
      <c r="F14" s="290">
        <v>6</v>
      </c>
      <c r="G14" s="290">
        <v>7</v>
      </c>
      <c r="H14" s="290">
        <v>8</v>
      </c>
      <c r="I14" s="290">
        <v>9</v>
      </c>
      <c r="J14" s="290">
        <v>10</v>
      </c>
      <c r="K14" s="290">
        <v>11</v>
      </c>
      <c r="L14" s="290">
        <v>12</v>
      </c>
      <c r="M14" s="290">
        <v>13</v>
      </c>
      <c r="N14" s="290">
        <v>14</v>
      </c>
      <c r="O14" s="290">
        <v>15</v>
      </c>
      <c r="P14" s="331" t="s">
        <v>612</v>
      </c>
      <c r="Q14" s="331" t="s">
        <v>613</v>
      </c>
      <c r="R14" s="331" t="s">
        <v>614</v>
      </c>
      <c r="S14" s="331" t="s">
        <v>615</v>
      </c>
      <c r="T14" s="72"/>
      <c r="U14" s="72"/>
    </row>
    <row r="15" spans="1:21" ht="15" customHeight="1" x14ac:dyDescent="0.25">
      <c r="A15" s="159" t="s">
        <v>666</v>
      </c>
      <c r="B15" s="154" t="s">
        <v>804</v>
      </c>
      <c r="C15" s="328"/>
      <c r="D15" s="274"/>
      <c r="E15" s="274"/>
      <c r="F15" s="274"/>
      <c r="G15" s="274"/>
      <c r="H15" s="274"/>
      <c r="I15" s="274"/>
      <c r="J15" s="274"/>
      <c r="K15" s="274"/>
      <c r="L15" s="274"/>
      <c r="M15" s="274"/>
      <c r="N15" s="274"/>
      <c r="O15" s="274"/>
      <c r="P15" s="274"/>
      <c r="Q15" s="274"/>
      <c r="R15" s="274"/>
      <c r="S15" s="276"/>
    </row>
    <row r="16" spans="1:21" ht="45" x14ac:dyDescent="0.25">
      <c r="A16" s="159" t="s">
        <v>130</v>
      </c>
      <c r="B16" s="154" t="s">
        <v>721</v>
      </c>
      <c r="C16" s="276"/>
      <c r="D16" s="276"/>
      <c r="E16" s="276"/>
      <c r="F16" s="276"/>
      <c r="G16" s="276"/>
      <c r="H16" s="276"/>
      <c r="I16" s="276"/>
      <c r="J16" s="276"/>
      <c r="K16" s="276"/>
      <c r="L16" s="276"/>
      <c r="M16" s="276"/>
      <c r="N16" s="276"/>
      <c r="O16" s="276"/>
      <c r="P16" s="276"/>
      <c r="Q16" s="276"/>
      <c r="R16" s="276"/>
      <c r="S16" s="276"/>
    </row>
    <row r="17" spans="1:21" ht="30" hidden="1" outlineLevel="1" x14ac:dyDescent="0.25">
      <c r="A17" s="159" t="s">
        <v>130</v>
      </c>
      <c r="B17" s="156" t="s">
        <v>736</v>
      </c>
      <c r="C17" s="276"/>
      <c r="D17" s="276"/>
      <c r="E17" s="276"/>
      <c r="F17" s="276"/>
      <c r="G17" s="276"/>
      <c r="H17" s="276"/>
      <c r="I17" s="276"/>
      <c r="J17" s="276"/>
      <c r="K17" s="276"/>
      <c r="L17" s="276"/>
      <c r="M17" s="276"/>
      <c r="N17" s="276"/>
      <c r="O17" s="276"/>
      <c r="P17" s="276"/>
      <c r="Q17" s="276"/>
      <c r="R17" s="276"/>
      <c r="S17" s="276"/>
    </row>
    <row r="18" spans="1:21" ht="30" hidden="1" outlineLevel="1" x14ac:dyDescent="0.25">
      <c r="A18" s="159" t="s">
        <v>130</v>
      </c>
      <c r="B18" s="156" t="s">
        <v>736</v>
      </c>
      <c r="C18" s="276"/>
      <c r="D18" s="276"/>
      <c r="E18" s="276"/>
      <c r="F18" s="276"/>
      <c r="G18" s="276"/>
      <c r="H18" s="276"/>
      <c r="I18" s="276"/>
      <c r="J18" s="276"/>
      <c r="K18" s="276"/>
      <c r="L18" s="276"/>
      <c r="M18" s="276"/>
      <c r="N18" s="276"/>
      <c r="O18" s="276"/>
      <c r="P18" s="276"/>
      <c r="Q18" s="276"/>
      <c r="R18" s="276"/>
      <c r="S18" s="276"/>
    </row>
    <row r="19" spans="1:21" collapsed="1" x14ac:dyDescent="0.25">
      <c r="A19" s="159" t="s">
        <v>737</v>
      </c>
      <c r="B19" s="154" t="s">
        <v>737</v>
      </c>
      <c r="C19" s="276"/>
      <c r="D19" s="276"/>
      <c r="E19" s="276"/>
      <c r="F19" s="276"/>
      <c r="G19" s="276"/>
      <c r="H19" s="276"/>
      <c r="I19" s="276"/>
      <c r="J19" s="276"/>
      <c r="K19" s="276"/>
      <c r="L19" s="276"/>
      <c r="M19" s="276"/>
      <c r="N19" s="276"/>
      <c r="O19" s="276"/>
      <c r="P19" s="276"/>
      <c r="Q19" s="276"/>
      <c r="R19" s="276"/>
      <c r="S19" s="276"/>
    </row>
    <row r="20" spans="1:21" ht="45" x14ac:dyDescent="0.25">
      <c r="A20" s="159" t="s">
        <v>131</v>
      </c>
      <c r="B20" s="154" t="s">
        <v>722</v>
      </c>
      <c r="C20" s="276"/>
      <c r="D20" s="276"/>
      <c r="E20" s="276"/>
      <c r="F20" s="276"/>
      <c r="G20" s="276"/>
      <c r="H20" s="276"/>
      <c r="I20" s="276"/>
      <c r="J20" s="276"/>
      <c r="K20" s="276"/>
      <c r="L20" s="276"/>
      <c r="M20" s="276"/>
      <c r="N20" s="276"/>
      <c r="O20" s="276"/>
      <c r="P20" s="276"/>
      <c r="Q20" s="276"/>
      <c r="R20" s="276"/>
      <c r="S20" s="276"/>
    </row>
    <row r="21" spans="1:21" ht="30" hidden="1" outlineLevel="1" x14ac:dyDescent="0.25">
      <c r="A21" s="159" t="s">
        <v>131</v>
      </c>
      <c r="B21" s="156" t="s">
        <v>736</v>
      </c>
      <c r="C21" s="276"/>
      <c r="D21" s="276"/>
      <c r="E21" s="276"/>
      <c r="F21" s="276"/>
      <c r="G21" s="276"/>
      <c r="H21" s="276"/>
      <c r="I21" s="276"/>
      <c r="J21" s="276"/>
      <c r="K21" s="276"/>
      <c r="L21" s="276"/>
      <c r="M21" s="276"/>
      <c r="N21" s="276"/>
      <c r="O21" s="276"/>
      <c r="P21" s="276"/>
      <c r="Q21" s="276"/>
      <c r="R21" s="276"/>
      <c r="S21" s="276"/>
    </row>
    <row r="22" spans="1:21" ht="30" hidden="1" outlineLevel="1" x14ac:dyDescent="0.25">
      <c r="A22" s="159" t="s">
        <v>131</v>
      </c>
      <c r="B22" s="156" t="s">
        <v>736</v>
      </c>
      <c r="C22" s="276"/>
      <c r="D22" s="276"/>
      <c r="E22" s="276"/>
      <c r="F22" s="276"/>
      <c r="G22" s="276"/>
      <c r="H22" s="276"/>
      <c r="I22" s="276"/>
      <c r="J22" s="276"/>
      <c r="K22" s="276"/>
      <c r="L22" s="276"/>
      <c r="M22" s="276"/>
      <c r="N22" s="276"/>
      <c r="O22" s="276"/>
      <c r="P22" s="276"/>
      <c r="Q22" s="276"/>
      <c r="R22" s="276"/>
      <c r="S22" s="276"/>
    </row>
    <row r="23" spans="1:21" collapsed="1" x14ac:dyDescent="0.25">
      <c r="A23" s="159" t="s">
        <v>737</v>
      </c>
      <c r="B23" s="154" t="s">
        <v>737</v>
      </c>
      <c r="C23" s="276"/>
      <c r="D23" s="276"/>
      <c r="E23" s="276"/>
      <c r="F23" s="276"/>
      <c r="G23" s="276"/>
      <c r="H23" s="276"/>
      <c r="I23" s="276"/>
      <c r="J23" s="276"/>
      <c r="K23" s="276"/>
      <c r="L23" s="276"/>
      <c r="M23" s="276"/>
      <c r="N23" s="276"/>
      <c r="O23" s="276"/>
      <c r="P23" s="276"/>
      <c r="Q23" s="276"/>
      <c r="R23" s="276"/>
      <c r="S23" s="276"/>
    </row>
    <row r="24" spans="1:21" s="335" customFormat="1" ht="57" x14ac:dyDescent="0.2">
      <c r="A24" s="163" t="s">
        <v>132</v>
      </c>
      <c r="B24" s="164" t="s">
        <v>723</v>
      </c>
      <c r="C24" s="333" t="s">
        <v>827</v>
      </c>
      <c r="D24" s="337">
        <f>D25+D26+D27</f>
        <v>61.399199999999993</v>
      </c>
      <c r="E24" s="337" t="s">
        <v>469</v>
      </c>
      <c r="F24" s="337">
        <f t="shared" ref="F24:M24" si="0">F25+F26+F27</f>
        <v>61.399199999999993</v>
      </c>
      <c r="G24" s="337">
        <f t="shared" si="0"/>
        <v>0</v>
      </c>
      <c r="H24" s="337">
        <f t="shared" si="0"/>
        <v>0</v>
      </c>
      <c r="I24" s="337">
        <f t="shared" si="0"/>
        <v>61.399199999999993</v>
      </c>
      <c r="J24" s="337">
        <f t="shared" si="0"/>
        <v>0</v>
      </c>
      <c r="K24" s="337">
        <f t="shared" si="0"/>
        <v>51.165999999999997</v>
      </c>
      <c r="L24" s="338"/>
      <c r="M24" s="337">
        <f t="shared" si="0"/>
        <v>61.399199999999993</v>
      </c>
      <c r="N24" s="341" t="str">
        <f>N25&amp;", "&amp;N26</f>
        <v>исполнение законодательства, повышение надежности</v>
      </c>
      <c r="O24" s="337" t="s">
        <v>469</v>
      </c>
      <c r="P24" s="337" t="s">
        <v>469</v>
      </c>
      <c r="Q24" s="337" t="s">
        <v>469</v>
      </c>
      <c r="R24" s="337" t="s">
        <v>469</v>
      </c>
      <c r="S24" s="337" t="s">
        <v>469</v>
      </c>
      <c r="T24" s="334"/>
      <c r="U24" s="334"/>
    </row>
    <row r="25" spans="1:21" ht="30" x14ac:dyDescent="0.25">
      <c r="A25" s="159" t="s">
        <v>132</v>
      </c>
      <c r="B25" s="156" t="str">
        <f>П1_2022!B111</f>
        <v>Установка приборов учета</v>
      </c>
      <c r="C25" s="276" t="str">
        <f>П1_2022!C111</f>
        <v>ЭМ_1</v>
      </c>
      <c r="D25" s="336">
        <f>П2!I109</f>
        <v>0.19920000000000002</v>
      </c>
      <c r="E25" s="336" t="s">
        <v>469</v>
      </c>
      <c r="F25" s="336">
        <f>SUM(G25:J25)</f>
        <v>0.19920000000000002</v>
      </c>
      <c r="G25" s="336"/>
      <c r="H25" s="336"/>
      <c r="I25" s="336">
        <f>D25</f>
        <v>0.19920000000000002</v>
      </c>
      <c r="J25" s="336"/>
      <c r="K25" s="336">
        <f>I25/1.2</f>
        <v>0.16600000000000001</v>
      </c>
      <c r="L25" s="339">
        <v>2022</v>
      </c>
      <c r="M25" s="336">
        <f>D25</f>
        <v>0.19920000000000002</v>
      </c>
      <c r="N25" s="340" t="str">
        <f>П12!AC36</f>
        <v>исполнение законодательства</v>
      </c>
      <c r="O25" s="336" t="s">
        <v>469</v>
      </c>
      <c r="P25" s="336" t="s">
        <v>469</v>
      </c>
      <c r="Q25" s="336" t="s">
        <v>469</v>
      </c>
      <c r="R25" s="336" t="s">
        <v>469</v>
      </c>
      <c r="S25" s="336" t="s">
        <v>469</v>
      </c>
    </row>
    <row r="26" spans="1:21" ht="75" x14ac:dyDescent="0.25">
      <c r="A26" s="159" t="s">
        <v>132</v>
      </c>
      <c r="B26" s="156" t="str">
        <f>П1_2022!B140</f>
        <v>Повышение надежности электроснабжения и защита оборудования при однофазных замыканиях на землю в электрической сети 6 кВ</v>
      </c>
      <c r="C26" s="276" t="str">
        <f>П1_2022!C140</f>
        <v>ЭМ_1</v>
      </c>
      <c r="D26" s="336">
        <f>П2!I138</f>
        <v>54</v>
      </c>
      <c r="E26" s="336" t="s">
        <v>469</v>
      </c>
      <c r="F26" s="336">
        <f t="shared" ref="F26:F27" si="1">SUM(G26:J26)</f>
        <v>54</v>
      </c>
      <c r="G26" s="336"/>
      <c r="H26" s="336"/>
      <c r="I26" s="336">
        <f>D26</f>
        <v>54</v>
      </c>
      <c r="J26" s="336"/>
      <c r="K26" s="336">
        <f t="shared" ref="K26:K27" si="2">I26/1.2</f>
        <v>45</v>
      </c>
      <c r="L26" s="339">
        <v>2022</v>
      </c>
      <c r="M26" s="336">
        <f t="shared" ref="M26:M27" si="3">D26</f>
        <v>54</v>
      </c>
      <c r="N26" s="340" t="str">
        <f>П12!AC41</f>
        <v>повышение надежности</v>
      </c>
      <c r="O26" s="336" t="s">
        <v>469</v>
      </c>
      <c r="P26" s="336" t="s">
        <v>469</v>
      </c>
      <c r="Q26" s="336" t="s">
        <v>469</v>
      </c>
      <c r="R26" s="336" t="s">
        <v>469</v>
      </c>
      <c r="S26" s="336" t="s">
        <v>469</v>
      </c>
    </row>
    <row r="27" spans="1:21" ht="45" x14ac:dyDescent="0.25">
      <c r="A27" s="159" t="s">
        <v>132</v>
      </c>
      <c r="B27" s="154" t="str">
        <f>П1_2022!B141</f>
        <v>ПС220 Селенгинский ЦКК. Приобретение и установка вакуммных выключателей 110 кВ</v>
      </c>
      <c r="C27" s="276" t="str">
        <f>П1_2022!C141</f>
        <v>ЭN_1</v>
      </c>
      <c r="D27" s="336">
        <f>П2!I139</f>
        <v>7.1999999999999993</v>
      </c>
      <c r="E27" s="336" t="s">
        <v>469</v>
      </c>
      <c r="F27" s="336">
        <f t="shared" si="1"/>
        <v>7.1999999999999993</v>
      </c>
      <c r="G27" s="336"/>
      <c r="H27" s="336"/>
      <c r="I27" s="336">
        <f>D27</f>
        <v>7.1999999999999993</v>
      </c>
      <c r="J27" s="336"/>
      <c r="K27" s="336">
        <f t="shared" si="2"/>
        <v>6</v>
      </c>
      <c r="L27" s="339">
        <v>2023</v>
      </c>
      <c r="M27" s="336">
        <f t="shared" si="3"/>
        <v>7.1999999999999993</v>
      </c>
      <c r="N27" s="340" t="str">
        <f>П12!AC42</f>
        <v>повышение надежности</v>
      </c>
      <c r="O27" s="336" t="s">
        <v>469</v>
      </c>
      <c r="P27" s="336" t="s">
        <v>469</v>
      </c>
      <c r="Q27" s="336" t="s">
        <v>469</v>
      </c>
      <c r="R27" s="336" t="s">
        <v>469</v>
      </c>
      <c r="S27" s="336" t="s">
        <v>469</v>
      </c>
    </row>
    <row r="28" spans="1:21" ht="30" x14ac:dyDescent="0.25">
      <c r="A28" s="159" t="s">
        <v>724</v>
      </c>
      <c r="B28" s="154" t="s">
        <v>467</v>
      </c>
      <c r="C28" s="276"/>
      <c r="D28" s="336"/>
      <c r="E28" s="336"/>
      <c r="F28" s="336"/>
      <c r="G28" s="336"/>
      <c r="H28" s="336"/>
      <c r="I28" s="336"/>
      <c r="J28" s="336"/>
      <c r="K28" s="336"/>
      <c r="L28" s="336"/>
      <c r="M28" s="336"/>
      <c r="N28" s="336"/>
      <c r="O28" s="336"/>
      <c r="P28" s="336"/>
      <c r="Q28" s="336"/>
      <c r="R28" s="336"/>
      <c r="S28" s="336"/>
    </row>
    <row r="29" spans="1:21" x14ac:dyDescent="0.25">
      <c r="A29" s="157" t="s">
        <v>747</v>
      </c>
      <c r="B29" s="157" t="s">
        <v>747</v>
      </c>
      <c r="C29" s="274"/>
      <c r="D29" s="274"/>
      <c r="E29" s="274"/>
      <c r="F29" s="274"/>
      <c r="G29" s="274"/>
      <c r="H29" s="274"/>
      <c r="I29" s="274"/>
      <c r="J29" s="274"/>
      <c r="K29" s="274"/>
      <c r="L29" s="274"/>
      <c r="M29" s="274"/>
      <c r="N29" s="274"/>
      <c r="O29" s="274"/>
      <c r="P29" s="274"/>
      <c r="Q29" s="274"/>
      <c r="R29" s="274"/>
      <c r="S29" s="276"/>
    </row>
  </sheetData>
  <mergeCells count="18">
    <mergeCell ref="N11:N13"/>
    <mergeCell ref="O11:O13"/>
    <mergeCell ref="P11:S11"/>
    <mergeCell ref="P12:Q12"/>
    <mergeCell ref="R12:S12"/>
    <mergeCell ref="A4:S4"/>
    <mergeCell ref="A6:S6"/>
    <mergeCell ref="A7:S7"/>
    <mergeCell ref="A9:S9"/>
    <mergeCell ref="A10:R10"/>
    <mergeCell ref="F11:J12"/>
    <mergeCell ref="K11:K13"/>
    <mergeCell ref="L11:M12"/>
    <mergeCell ref="A11:A13"/>
    <mergeCell ref="B11:B13"/>
    <mergeCell ref="C11:C13"/>
    <mergeCell ref="D11:D13"/>
    <mergeCell ref="E11:E13"/>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4"/>
  <sheetViews>
    <sheetView zoomScale="90" zoomScaleNormal="90" workbookViewId="0">
      <selection activeCell="E18" sqref="E18"/>
    </sheetView>
  </sheetViews>
  <sheetFormatPr defaultColWidth="18.28515625" defaultRowHeight="15" outlineLevelRow="1" x14ac:dyDescent="0.25"/>
  <cols>
    <col min="1" max="1" width="13.7109375" style="73" customWidth="1"/>
    <col min="2" max="2" width="37.7109375" style="72" customWidth="1"/>
    <col min="3" max="3" width="17.7109375" style="72" customWidth="1"/>
    <col min="4" max="4" width="25.5703125" style="72" customWidth="1"/>
    <col min="5" max="5" width="31" style="72" customWidth="1"/>
    <col min="6" max="6" width="48.28515625" style="72" customWidth="1"/>
    <col min="7" max="7" width="20.42578125" style="72" customWidth="1"/>
    <col min="8" max="8" width="19.85546875" style="72" customWidth="1"/>
    <col min="9" max="9" width="16" style="72" customWidth="1"/>
    <col min="10" max="10" width="14.5703125" style="72" customWidth="1"/>
    <col min="11" max="12" width="19.85546875" style="72" customWidth="1"/>
    <col min="13" max="14" width="21.140625" style="72" customWidth="1"/>
    <col min="15" max="15" width="12" style="72" customWidth="1"/>
    <col min="16" max="16" width="13.140625" style="72" customWidth="1"/>
    <col min="17" max="17" width="25.140625" style="72" customWidth="1"/>
    <col min="18" max="18" width="25.85546875" style="72" customWidth="1"/>
    <col min="19" max="19" width="14.7109375" style="73" customWidth="1"/>
    <col min="20" max="20" width="17.85546875" style="73" customWidth="1"/>
    <col min="21" max="21" width="19.140625" style="73" customWidth="1"/>
    <col min="22" max="22" width="22" style="73" customWidth="1"/>
    <col min="23" max="23" width="22.7109375" style="73" customWidth="1"/>
    <col min="24" max="24" width="25.5703125" style="73" customWidth="1"/>
    <col min="25" max="25" width="52.7109375" style="73" customWidth="1"/>
    <col min="26" max="245" width="10.28515625" style="73" customWidth="1"/>
    <col min="246" max="246" width="4.42578125" style="73" customWidth="1"/>
    <col min="247" max="247" width="18.28515625" style="73"/>
    <col min="248" max="248" width="19" style="73" customWidth="1"/>
    <col min="249" max="249" width="15.42578125" style="73" customWidth="1"/>
    <col min="250" max="251" width="12.42578125" style="73" customWidth="1"/>
    <col min="252" max="252" width="7.140625" style="73" customWidth="1"/>
    <col min="253" max="253" width="10.140625" style="73" customWidth="1"/>
    <col min="254" max="254" width="15.85546875" style="73" customWidth="1"/>
    <col min="255" max="255" width="15.140625" style="73" customWidth="1"/>
    <col min="256" max="256" width="18.28515625" style="73"/>
    <col min="257" max="257" width="13.7109375" style="73" customWidth="1"/>
    <col min="258" max="258" width="37.7109375" style="73" customWidth="1"/>
    <col min="259" max="259" width="17.7109375" style="73" customWidth="1"/>
    <col min="260" max="260" width="25.5703125" style="73" customWidth="1"/>
    <col min="261" max="261" width="31" style="73" customWidth="1"/>
    <col min="262" max="262" width="48.28515625" style="73" customWidth="1"/>
    <col min="263" max="263" width="20.42578125" style="73" customWidth="1"/>
    <col min="264" max="264" width="19.85546875" style="73" customWidth="1"/>
    <col min="265" max="265" width="16" style="73" customWidth="1"/>
    <col min="266" max="266" width="14.5703125" style="73" customWidth="1"/>
    <col min="267" max="268" width="19.85546875" style="73" customWidth="1"/>
    <col min="269" max="270" width="21.140625" style="73" customWidth="1"/>
    <col min="271" max="271" width="12" style="73" customWidth="1"/>
    <col min="272" max="272" width="13.140625" style="73" customWidth="1"/>
    <col min="273" max="273" width="25.140625" style="73" customWidth="1"/>
    <col min="274" max="274" width="25.85546875" style="73" customWidth="1"/>
    <col min="275" max="275" width="14.7109375" style="73" customWidth="1"/>
    <col min="276" max="276" width="17.85546875" style="73" customWidth="1"/>
    <col min="277" max="277" width="19.140625" style="73" customWidth="1"/>
    <col min="278" max="278" width="22" style="73" customWidth="1"/>
    <col min="279" max="279" width="22.7109375" style="73" customWidth="1"/>
    <col min="280" max="280" width="25.5703125" style="73" customWidth="1"/>
    <col min="281" max="281" width="52.7109375" style="73" customWidth="1"/>
    <col min="282" max="501" width="10.28515625" style="73" customWidth="1"/>
    <col min="502" max="502" width="4.42578125" style="73" customWidth="1"/>
    <col min="503" max="503" width="18.28515625" style="73"/>
    <col min="504" max="504" width="19" style="73" customWidth="1"/>
    <col min="505" max="505" width="15.42578125" style="73" customWidth="1"/>
    <col min="506" max="507" width="12.42578125" style="73" customWidth="1"/>
    <col min="508" max="508" width="7.140625" style="73" customWidth="1"/>
    <col min="509" max="509" width="10.140625" style="73" customWidth="1"/>
    <col min="510" max="510" width="15.85546875" style="73" customWidth="1"/>
    <col min="511" max="511" width="15.140625" style="73" customWidth="1"/>
    <col min="512" max="512" width="18.28515625" style="73"/>
    <col min="513" max="513" width="13.7109375" style="73" customWidth="1"/>
    <col min="514" max="514" width="37.7109375" style="73" customWidth="1"/>
    <col min="515" max="515" width="17.7109375" style="73" customWidth="1"/>
    <col min="516" max="516" width="25.5703125" style="73" customWidth="1"/>
    <col min="517" max="517" width="31" style="73" customWidth="1"/>
    <col min="518" max="518" width="48.28515625" style="73" customWidth="1"/>
    <col min="519" max="519" width="20.42578125" style="73" customWidth="1"/>
    <col min="520" max="520" width="19.85546875" style="73" customWidth="1"/>
    <col min="521" max="521" width="16" style="73" customWidth="1"/>
    <col min="522" max="522" width="14.5703125" style="73" customWidth="1"/>
    <col min="523" max="524" width="19.85546875" style="73" customWidth="1"/>
    <col min="525" max="526" width="21.140625" style="73" customWidth="1"/>
    <col min="527" max="527" width="12" style="73" customWidth="1"/>
    <col min="528" max="528" width="13.140625" style="73" customWidth="1"/>
    <col min="529" max="529" width="25.140625" style="73" customWidth="1"/>
    <col min="530" max="530" width="25.85546875" style="73" customWidth="1"/>
    <col min="531" max="531" width="14.7109375" style="73" customWidth="1"/>
    <col min="532" max="532" width="17.85546875" style="73" customWidth="1"/>
    <col min="533" max="533" width="19.140625" style="73" customWidth="1"/>
    <col min="534" max="534" width="22" style="73" customWidth="1"/>
    <col min="535" max="535" width="22.7109375" style="73" customWidth="1"/>
    <col min="536" max="536" width="25.5703125" style="73" customWidth="1"/>
    <col min="537" max="537" width="52.7109375" style="73" customWidth="1"/>
    <col min="538" max="757" width="10.28515625" style="73" customWidth="1"/>
    <col min="758" max="758" width="4.42578125" style="73" customWidth="1"/>
    <col min="759" max="759" width="18.28515625" style="73"/>
    <col min="760" max="760" width="19" style="73" customWidth="1"/>
    <col min="761" max="761" width="15.42578125" style="73" customWidth="1"/>
    <col min="762" max="763" width="12.42578125" style="73" customWidth="1"/>
    <col min="764" max="764" width="7.140625" style="73" customWidth="1"/>
    <col min="765" max="765" width="10.140625" style="73" customWidth="1"/>
    <col min="766" max="766" width="15.85546875" style="73" customWidth="1"/>
    <col min="767" max="767" width="15.140625" style="73" customWidth="1"/>
    <col min="768" max="768" width="18.28515625" style="73"/>
    <col min="769" max="769" width="13.7109375" style="73" customWidth="1"/>
    <col min="770" max="770" width="37.7109375" style="73" customWidth="1"/>
    <col min="771" max="771" width="17.7109375" style="73" customWidth="1"/>
    <col min="772" max="772" width="25.5703125" style="73" customWidth="1"/>
    <col min="773" max="773" width="31" style="73" customWidth="1"/>
    <col min="774" max="774" width="48.28515625" style="73" customWidth="1"/>
    <col min="775" max="775" width="20.42578125" style="73" customWidth="1"/>
    <col min="776" max="776" width="19.85546875" style="73" customWidth="1"/>
    <col min="777" max="777" width="16" style="73" customWidth="1"/>
    <col min="778" max="778" width="14.5703125" style="73" customWidth="1"/>
    <col min="779" max="780" width="19.85546875" style="73" customWidth="1"/>
    <col min="781" max="782" width="21.140625" style="73" customWidth="1"/>
    <col min="783" max="783" width="12" style="73" customWidth="1"/>
    <col min="784" max="784" width="13.140625" style="73" customWidth="1"/>
    <col min="785" max="785" width="25.140625" style="73" customWidth="1"/>
    <col min="786" max="786" width="25.85546875" style="73" customWidth="1"/>
    <col min="787" max="787" width="14.7109375" style="73" customWidth="1"/>
    <col min="788" max="788" width="17.85546875" style="73" customWidth="1"/>
    <col min="789" max="789" width="19.140625" style="73" customWidth="1"/>
    <col min="790" max="790" width="22" style="73" customWidth="1"/>
    <col min="791" max="791" width="22.7109375" style="73" customWidth="1"/>
    <col min="792" max="792" width="25.5703125" style="73" customWidth="1"/>
    <col min="793" max="793" width="52.7109375" style="73" customWidth="1"/>
    <col min="794" max="1013" width="10.28515625" style="73" customWidth="1"/>
    <col min="1014" max="1014" width="4.42578125" style="73" customWidth="1"/>
    <col min="1015" max="1015" width="18.28515625" style="73"/>
    <col min="1016" max="1016" width="19" style="73" customWidth="1"/>
    <col min="1017" max="1017" width="15.42578125" style="73" customWidth="1"/>
    <col min="1018" max="1019" width="12.42578125" style="73" customWidth="1"/>
    <col min="1020" max="1020" width="7.140625" style="73" customWidth="1"/>
    <col min="1021" max="1021" width="10.140625" style="73" customWidth="1"/>
    <col min="1022" max="1022" width="15.85546875" style="73" customWidth="1"/>
    <col min="1023" max="1023" width="15.140625" style="73" customWidth="1"/>
    <col min="1024" max="1024" width="18.28515625" style="73"/>
    <col min="1025" max="1025" width="13.7109375" style="73" customWidth="1"/>
    <col min="1026" max="1026" width="37.7109375" style="73" customWidth="1"/>
    <col min="1027" max="1027" width="17.7109375" style="73" customWidth="1"/>
    <col min="1028" max="1028" width="25.5703125" style="73" customWidth="1"/>
    <col min="1029" max="1029" width="31" style="73" customWidth="1"/>
    <col min="1030" max="1030" width="48.28515625" style="73" customWidth="1"/>
    <col min="1031" max="1031" width="20.42578125" style="73" customWidth="1"/>
    <col min="1032" max="1032" width="19.85546875" style="73" customWidth="1"/>
    <col min="1033" max="1033" width="16" style="73" customWidth="1"/>
    <col min="1034" max="1034" width="14.5703125" style="73" customWidth="1"/>
    <col min="1035" max="1036" width="19.85546875" style="73" customWidth="1"/>
    <col min="1037" max="1038" width="21.140625" style="73" customWidth="1"/>
    <col min="1039" max="1039" width="12" style="73" customWidth="1"/>
    <col min="1040" max="1040" width="13.140625" style="73" customWidth="1"/>
    <col min="1041" max="1041" width="25.140625" style="73" customWidth="1"/>
    <col min="1042" max="1042" width="25.85546875" style="73" customWidth="1"/>
    <col min="1043" max="1043" width="14.7109375" style="73" customWidth="1"/>
    <col min="1044" max="1044" width="17.85546875" style="73" customWidth="1"/>
    <col min="1045" max="1045" width="19.140625" style="73" customWidth="1"/>
    <col min="1046" max="1046" width="22" style="73" customWidth="1"/>
    <col min="1047" max="1047" width="22.7109375" style="73" customWidth="1"/>
    <col min="1048" max="1048" width="25.5703125" style="73" customWidth="1"/>
    <col min="1049" max="1049" width="52.7109375" style="73" customWidth="1"/>
    <col min="1050" max="1269" width="10.28515625" style="73" customWidth="1"/>
    <col min="1270" max="1270" width="4.42578125" style="73" customWidth="1"/>
    <col min="1271" max="1271" width="18.28515625" style="73"/>
    <col min="1272" max="1272" width="19" style="73" customWidth="1"/>
    <col min="1273" max="1273" width="15.42578125" style="73" customWidth="1"/>
    <col min="1274" max="1275" width="12.42578125" style="73" customWidth="1"/>
    <col min="1276" max="1276" width="7.140625" style="73" customWidth="1"/>
    <col min="1277" max="1277" width="10.140625" style="73" customWidth="1"/>
    <col min="1278" max="1278" width="15.85546875" style="73" customWidth="1"/>
    <col min="1279" max="1279" width="15.140625" style="73" customWidth="1"/>
    <col min="1280" max="1280" width="18.28515625" style="73"/>
    <col min="1281" max="1281" width="13.7109375" style="73" customWidth="1"/>
    <col min="1282" max="1282" width="37.7109375" style="73" customWidth="1"/>
    <col min="1283" max="1283" width="17.7109375" style="73" customWidth="1"/>
    <col min="1284" max="1284" width="25.5703125" style="73" customWidth="1"/>
    <col min="1285" max="1285" width="31" style="73" customWidth="1"/>
    <col min="1286" max="1286" width="48.28515625" style="73" customWidth="1"/>
    <col min="1287" max="1287" width="20.42578125" style="73" customWidth="1"/>
    <col min="1288" max="1288" width="19.85546875" style="73" customWidth="1"/>
    <col min="1289" max="1289" width="16" style="73" customWidth="1"/>
    <col min="1290" max="1290" width="14.5703125" style="73" customWidth="1"/>
    <col min="1291" max="1292" width="19.85546875" style="73" customWidth="1"/>
    <col min="1293" max="1294" width="21.140625" style="73" customWidth="1"/>
    <col min="1295" max="1295" width="12" style="73" customWidth="1"/>
    <col min="1296" max="1296" width="13.140625" style="73" customWidth="1"/>
    <col min="1297" max="1297" width="25.140625" style="73" customWidth="1"/>
    <col min="1298" max="1298" width="25.85546875" style="73" customWidth="1"/>
    <col min="1299" max="1299" width="14.7109375" style="73" customWidth="1"/>
    <col min="1300" max="1300" width="17.85546875" style="73" customWidth="1"/>
    <col min="1301" max="1301" width="19.140625" style="73" customWidth="1"/>
    <col min="1302" max="1302" width="22" style="73" customWidth="1"/>
    <col min="1303" max="1303" width="22.7109375" style="73" customWidth="1"/>
    <col min="1304" max="1304" width="25.5703125" style="73" customWidth="1"/>
    <col min="1305" max="1305" width="52.7109375" style="73" customWidth="1"/>
    <col min="1306" max="1525" width="10.28515625" style="73" customWidth="1"/>
    <col min="1526" max="1526" width="4.42578125" style="73" customWidth="1"/>
    <col min="1527" max="1527" width="18.28515625" style="73"/>
    <col min="1528" max="1528" width="19" style="73" customWidth="1"/>
    <col min="1529" max="1529" width="15.42578125" style="73" customWidth="1"/>
    <col min="1530" max="1531" width="12.42578125" style="73" customWidth="1"/>
    <col min="1532" max="1532" width="7.140625" style="73" customWidth="1"/>
    <col min="1533" max="1533" width="10.140625" style="73" customWidth="1"/>
    <col min="1534" max="1534" width="15.85546875" style="73" customWidth="1"/>
    <col min="1535" max="1535" width="15.140625" style="73" customWidth="1"/>
    <col min="1536" max="1536" width="18.28515625" style="73"/>
    <col min="1537" max="1537" width="13.7109375" style="73" customWidth="1"/>
    <col min="1538" max="1538" width="37.7109375" style="73" customWidth="1"/>
    <col min="1539" max="1539" width="17.7109375" style="73" customWidth="1"/>
    <col min="1540" max="1540" width="25.5703125" style="73" customWidth="1"/>
    <col min="1541" max="1541" width="31" style="73" customWidth="1"/>
    <col min="1542" max="1542" width="48.28515625" style="73" customWidth="1"/>
    <col min="1543" max="1543" width="20.42578125" style="73" customWidth="1"/>
    <col min="1544" max="1544" width="19.85546875" style="73" customWidth="1"/>
    <col min="1545" max="1545" width="16" style="73" customWidth="1"/>
    <col min="1546" max="1546" width="14.5703125" style="73" customWidth="1"/>
    <col min="1547" max="1548" width="19.85546875" style="73" customWidth="1"/>
    <col min="1549" max="1550" width="21.140625" style="73" customWidth="1"/>
    <col min="1551" max="1551" width="12" style="73" customWidth="1"/>
    <col min="1552" max="1552" width="13.140625" style="73" customWidth="1"/>
    <col min="1553" max="1553" width="25.140625" style="73" customWidth="1"/>
    <col min="1554" max="1554" width="25.85546875" style="73" customWidth="1"/>
    <col min="1555" max="1555" width="14.7109375" style="73" customWidth="1"/>
    <col min="1556" max="1556" width="17.85546875" style="73" customWidth="1"/>
    <col min="1557" max="1557" width="19.140625" style="73" customWidth="1"/>
    <col min="1558" max="1558" width="22" style="73" customWidth="1"/>
    <col min="1559" max="1559" width="22.7109375" style="73" customWidth="1"/>
    <col min="1560" max="1560" width="25.5703125" style="73" customWidth="1"/>
    <col min="1561" max="1561" width="52.7109375" style="73" customWidth="1"/>
    <col min="1562" max="1781" width="10.28515625" style="73" customWidth="1"/>
    <col min="1782" max="1782" width="4.42578125" style="73" customWidth="1"/>
    <col min="1783" max="1783" width="18.28515625" style="73"/>
    <col min="1784" max="1784" width="19" style="73" customWidth="1"/>
    <col min="1785" max="1785" width="15.42578125" style="73" customWidth="1"/>
    <col min="1786" max="1787" width="12.42578125" style="73" customWidth="1"/>
    <col min="1788" max="1788" width="7.140625" style="73" customWidth="1"/>
    <col min="1789" max="1789" width="10.140625" style="73" customWidth="1"/>
    <col min="1790" max="1790" width="15.85546875" style="73" customWidth="1"/>
    <col min="1791" max="1791" width="15.140625" style="73" customWidth="1"/>
    <col min="1792" max="1792" width="18.28515625" style="73"/>
    <col min="1793" max="1793" width="13.7109375" style="73" customWidth="1"/>
    <col min="1794" max="1794" width="37.7109375" style="73" customWidth="1"/>
    <col min="1795" max="1795" width="17.7109375" style="73" customWidth="1"/>
    <col min="1796" max="1796" width="25.5703125" style="73" customWidth="1"/>
    <col min="1797" max="1797" width="31" style="73" customWidth="1"/>
    <col min="1798" max="1798" width="48.28515625" style="73" customWidth="1"/>
    <col min="1799" max="1799" width="20.42578125" style="73" customWidth="1"/>
    <col min="1800" max="1800" width="19.85546875" style="73" customWidth="1"/>
    <col min="1801" max="1801" width="16" style="73" customWidth="1"/>
    <col min="1802" max="1802" width="14.5703125" style="73" customWidth="1"/>
    <col min="1803" max="1804" width="19.85546875" style="73" customWidth="1"/>
    <col min="1805" max="1806" width="21.140625" style="73" customWidth="1"/>
    <col min="1807" max="1807" width="12" style="73" customWidth="1"/>
    <col min="1808" max="1808" width="13.140625" style="73" customWidth="1"/>
    <col min="1809" max="1809" width="25.140625" style="73" customWidth="1"/>
    <col min="1810" max="1810" width="25.85546875" style="73" customWidth="1"/>
    <col min="1811" max="1811" width="14.7109375" style="73" customWidth="1"/>
    <col min="1812" max="1812" width="17.85546875" style="73" customWidth="1"/>
    <col min="1813" max="1813" width="19.140625" style="73" customWidth="1"/>
    <col min="1814" max="1814" width="22" style="73" customWidth="1"/>
    <col min="1815" max="1815" width="22.7109375" style="73" customWidth="1"/>
    <col min="1816" max="1816" width="25.5703125" style="73" customWidth="1"/>
    <col min="1817" max="1817" width="52.7109375" style="73" customWidth="1"/>
    <col min="1818" max="2037" width="10.28515625" style="73" customWidth="1"/>
    <col min="2038" max="2038" width="4.42578125" style="73" customWidth="1"/>
    <col min="2039" max="2039" width="18.28515625" style="73"/>
    <col min="2040" max="2040" width="19" style="73" customWidth="1"/>
    <col min="2041" max="2041" width="15.42578125" style="73" customWidth="1"/>
    <col min="2042" max="2043" width="12.42578125" style="73" customWidth="1"/>
    <col min="2044" max="2044" width="7.140625" style="73" customWidth="1"/>
    <col min="2045" max="2045" width="10.140625" style="73" customWidth="1"/>
    <col min="2046" max="2046" width="15.85546875" style="73" customWidth="1"/>
    <col min="2047" max="2047" width="15.140625" style="73" customWidth="1"/>
    <col min="2048" max="2048" width="18.28515625" style="73"/>
    <col min="2049" max="2049" width="13.7109375" style="73" customWidth="1"/>
    <col min="2050" max="2050" width="37.7109375" style="73" customWidth="1"/>
    <col min="2051" max="2051" width="17.7109375" style="73" customWidth="1"/>
    <col min="2052" max="2052" width="25.5703125" style="73" customWidth="1"/>
    <col min="2053" max="2053" width="31" style="73" customWidth="1"/>
    <col min="2054" max="2054" width="48.28515625" style="73" customWidth="1"/>
    <col min="2055" max="2055" width="20.42578125" style="73" customWidth="1"/>
    <col min="2056" max="2056" width="19.85546875" style="73" customWidth="1"/>
    <col min="2057" max="2057" width="16" style="73" customWidth="1"/>
    <col min="2058" max="2058" width="14.5703125" style="73" customWidth="1"/>
    <col min="2059" max="2060" width="19.85546875" style="73" customWidth="1"/>
    <col min="2061" max="2062" width="21.140625" style="73" customWidth="1"/>
    <col min="2063" max="2063" width="12" style="73" customWidth="1"/>
    <col min="2064" max="2064" width="13.140625" style="73" customWidth="1"/>
    <col min="2065" max="2065" width="25.140625" style="73" customWidth="1"/>
    <col min="2066" max="2066" width="25.85546875" style="73" customWidth="1"/>
    <col min="2067" max="2067" width="14.7109375" style="73" customWidth="1"/>
    <col min="2068" max="2068" width="17.85546875" style="73" customWidth="1"/>
    <col min="2069" max="2069" width="19.140625" style="73" customWidth="1"/>
    <col min="2070" max="2070" width="22" style="73" customWidth="1"/>
    <col min="2071" max="2071" width="22.7109375" style="73" customWidth="1"/>
    <col min="2072" max="2072" width="25.5703125" style="73" customWidth="1"/>
    <col min="2073" max="2073" width="52.7109375" style="73" customWidth="1"/>
    <col min="2074" max="2293" width="10.28515625" style="73" customWidth="1"/>
    <col min="2294" max="2294" width="4.42578125" style="73" customWidth="1"/>
    <col min="2295" max="2295" width="18.28515625" style="73"/>
    <col min="2296" max="2296" width="19" style="73" customWidth="1"/>
    <col min="2297" max="2297" width="15.42578125" style="73" customWidth="1"/>
    <col min="2298" max="2299" width="12.42578125" style="73" customWidth="1"/>
    <col min="2300" max="2300" width="7.140625" style="73" customWidth="1"/>
    <col min="2301" max="2301" width="10.140625" style="73" customWidth="1"/>
    <col min="2302" max="2302" width="15.85546875" style="73" customWidth="1"/>
    <col min="2303" max="2303" width="15.140625" style="73" customWidth="1"/>
    <col min="2304" max="2304" width="18.28515625" style="73"/>
    <col min="2305" max="2305" width="13.7109375" style="73" customWidth="1"/>
    <col min="2306" max="2306" width="37.7109375" style="73" customWidth="1"/>
    <col min="2307" max="2307" width="17.7109375" style="73" customWidth="1"/>
    <col min="2308" max="2308" width="25.5703125" style="73" customWidth="1"/>
    <col min="2309" max="2309" width="31" style="73" customWidth="1"/>
    <col min="2310" max="2310" width="48.28515625" style="73" customWidth="1"/>
    <col min="2311" max="2311" width="20.42578125" style="73" customWidth="1"/>
    <col min="2312" max="2312" width="19.85546875" style="73" customWidth="1"/>
    <col min="2313" max="2313" width="16" style="73" customWidth="1"/>
    <col min="2314" max="2314" width="14.5703125" style="73" customWidth="1"/>
    <col min="2315" max="2316" width="19.85546875" style="73" customWidth="1"/>
    <col min="2317" max="2318" width="21.140625" style="73" customWidth="1"/>
    <col min="2319" max="2319" width="12" style="73" customWidth="1"/>
    <col min="2320" max="2320" width="13.140625" style="73" customWidth="1"/>
    <col min="2321" max="2321" width="25.140625" style="73" customWidth="1"/>
    <col min="2322" max="2322" width="25.85546875" style="73" customWidth="1"/>
    <col min="2323" max="2323" width="14.7109375" style="73" customWidth="1"/>
    <col min="2324" max="2324" width="17.85546875" style="73" customWidth="1"/>
    <col min="2325" max="2325" width="19.140625" style="73" customWidth="1"/>
    <col min="2326" max="2326" width="22" style="73" customWidth="1"/>
    <col min="2327" max="2327" width="22.7109375" style="73" customWidth="1"/>
    <col min="2328" max="2328" width="25.5703125" style="73" customWidth="1"/>
    <col min="2329" max="2329" width="52.7109375" style="73" customWidth="1"/>
    <col min="2330" max="2549" width="10.28515625" style="73" customWidth="1"/>
    <col min="2550" max="2550" width="4.42578125" style="73" customWidth="1"/>
    <col min="2551" max="2551" width="18.28515625" style="73"/>
    <col min="2552" max="2552" width="19" style="73" customWidth="1"/>
    <col min="2553" max="2553" width="15.42578125" style="73" customWidth="1"/>
    <col min="2554" max="2555" width="12.42578125" style="73" customWidth="1"/>
    <col min="2556" max="2556" width="7.140625" style="73" customWidth="1"/>
    <col min="2557" max="2557" width="10.140625" style="73" customWidth="1"/>
    <col min="2558" max="2558" width="15.85546875" style="73" customWidth="1"/>
    <col min="2559" max="2559" width="15.140625" style="73" customWidth="1"/>
    <col min="2560" max="2560" width="18.28515625" style="73"/>
    <col min="2561" max="2561" width="13.7109375" style="73" customWidth="1"/>
    <col min="2562" max="2562" width="37.7109375" style="73" customWidth="1"/>
    <col min="2563" max="2563" width="17.7109375" style="73" customWidth="1"/>
    <col min="2564" max="2564" width="25.5703125" style="73" customWidth="1"/>
    <col min="2565" max="2565" width="31" style="73" customWidth="1"/>
    <col min="2566" max="2566" width="48.28515625" style="73" customWidth="1"/>
    <col min="2567" max="2567" width="20.42578125" style="73" customWidth="1"/>
    <col min="2568" max="2568" width="19.85546875" style="73" customWidth="1"/>
    <col min="2569" max="2569" width="16" style="73" customWidth="1"/>
    <col min="2570" max="2570" width="14.5703125" style="73" customWidth="1"/>
    <col min="2571" max="2572" width="19.85546875" style="73" customWidth="1"/>
    <col min="2573" max="2574" width="21.140625" style="73" customWidth="1"/>
    <col min="2575" max="2575" width="12" style="73" customWidth="1"/>
    <col min="2576" max="2576" width="13.140625" style="73" customWidth="1"/>
    <col min="2577" max="2577" width="25.140625" style="73" customWidth="1"/>
    <col min="2578" max="2578" width="25.85546875" style="73" customWidth="1"/>
    <col min="2579" max="2579" width="14.7109375" style="73" customWidth="1"/>
    <col min="2580" max="2580" width="17.85546875" style="73" customWidth="1"/>
    <col min="2581" max="2581" width="19.140625" style="73" customWidth="1"/>
    <col min="2582" max="2582" width="22" style="73" customWidth="1"/>
    <col min="2583" max="2583" width="22.7109375" style="73" customWidth="1"/>
    <col min="2584" max="2584" width="25.5703125" style="73" customWidth="1"/>
    <col min="2585" max="2585" width="52.7109375" style="73" customWidth="1"/>
    <col min="2586" max="2805" width="10.28515625" style="73" customWidth="1"/>
    <col min="2806" max="2806" width="4.42578125" style="73" customWidth="1"/>
    <col min="2807" max="2807" width="18.28515625" style="73"/>
    <col min="2808" max="2808" width="19" style="73" customWidth="1"/>
    <col min="2809" max="2809" width="15.42578125" style="73" customWidth="1"/>
    <col min="2810" max="2811" width="12.42578125" style="73" customWidth="1"/>
    <col min="2812" max="2812" width="7.140625" style="73" customWidth="1"/>
    <col min="2813" max="2813" width="10.140625" style="73" customWidth="1"/>
    <col min="2814" max="2814" width="15.85546875" style="73" customWidth="1"/>
    <col min="2815" max="2815" width="15.140625" style="73" customWidth="1"/>
    <col min="2816" max="2816" width="18.28515625" style="73"/>
    <col min="2817" max="2817" width="13.7109375" style="73" customWidth="1"/>
    <col min="2818" max="2818" width="37.7109375" style="73" customWidth="1"/>
    <col min="2819" max="2819" width="17.7109375" style="73" customWidth="1"/>
    <col min="2820" max="2820" width="25.5703125" style="73" customWidth="1"/>
    <col min="2821" max="2821" width="31" style="73" customWidth="1"/>
    <col min="2822" max="2822" width="48.28515625" style="73" customWidth="1"/>
    <col min="2823" max="2823" width="20.42578125" style="73" customWidth="1"/>
    <col min="2824" max="2824" width="19.85546875" style="73" customWidth="1"/>
    <col min="2825" max="2825" width="16" style="73" customWidth="1"/>
    <col min="2826" max="2826" width="14.5703125" style="73" customWidth="1"/>
    <col min="2827" max="2828" width="19.85546875" style="73" customWidth="1"/>
    <col min="2829" max="2830" width="21.140625" style="73" customWidth="1"/>
    <col min="2831" max="2831" width="12" style="73" customWidth="1"/>
    <col min="2832" max="2832" width="13.140625" style="73" customWidth="1"/>
    <col min="2833" max="2833" width="25.140625" style="73" customWidth="1"/>
    <col min="2834" max="2834" width="25.85546875" style="73" customWidth="1"/>
    <col min="2835" max="2835" width="14.7109375" style="73" customWidth="1"/>
    <col min="2836" max="2836" width="17.85546875" style="73" customWidth="1"/>
    <col min="2837" max="2837" width="19.140625" style="73" customWidth="1"/>
    <col min="2838" max="2838" width="22" style="73" customWidth="1"/>
    <col min="2839" max="2839" width="22.7109375" style="73" customWidth="1"/>
    <col min="2840" max="2840" width="25.5703125" style="73" customWidth="1"/>
    <col min="2841" max="2841" width="52.7109375" style="73" customWidth="1"/>
    <col min="2842" max="3061" width="10.28515625" style="73" customWidth="1"/>
    <col min="3062" max="3062" width="4.42578125" style="73" customWidth="1"/>
    <col min="3063" max="3063" width="18.28515625" style="73"/>
    <col min="3064" max="3064" width="19" style="73" customWidth="1"/>
    <col min="3065" max="3065" width="15.42578125" style="73" customWidth="1"/>
    <col min="3066" max="3067" width="12.42578125" style="73" customWidth="1"/>
    <col min="3068" max="3068" width="7.140625" style="73" customWidth="1"/>
    <col min="3069" max="3069" width="10.140625" style="73" customWidth="1"/>
    <col min="3070" max="3070" width="15.85546875" style="73" customWidth="1"/>
    <col min="3071" max="3071" width="15.140625" style="73" customWidth="1"/>
    <col min="3072" max="3072" width="18.28515625" style="73"/>
    <col min="3073" max="3073" width="13.7109375" style="73" customWidth="1"/>
    <col min="3074" max="3074" width="37.7109375" style="73" customWidth="1"/>
    <col min="3075" max="3075" width="17.7109375" style="73" customWidth="1"/>
    <col min="3076" max="3076" width="25.5703125" style="73" customWidth="1"/>
    <col min="3077" max="3077" width="31" style="73" customWidth="1"/>
    <col min="3078" max="3078" width="48.28515625" style="73" customWidth="1"/>
    <col min="3079" max="3079" width="20.42578125" style="73" customWidth="1"/>
    <col min="3080" max="3080" width="19.85546875" style="73" customWidth="1"/>
    <col min="3081" max="3081" width="16" style="73" customWidth="1"/>
    <col min="3082" max="3082" width="14.5703125" style="73" customWidth="1"/>
    <col min="3083" max="3084" width="19.85546875" style="73" customWidth="1"/>
    <col min="3085" max="3086" width="21.140625" style="73" customWidth="1"/>
    <col min="3087" max="3087" width="12" style="73" customWidth="1"/>
    <col min="3088" max="3088" width="13.140625" style="73" customWidth="1"/>
    <col min="3089" max="3089" width="25.140625" style="73" customWidth="1"/>
    <col min="3090" max="3090" width="25.85546875" style="73" customWidth="1"/>
    <col min="3091" max="3091" width="14.7109375" style="73" customWidth="1"/>
    <col min="3092" max="3092" width="17.85546875" style="73" customWidth="1"/>
    <col min="3093" max="3093" width="19.140625" style="73" customWidth="1"/>
    <col min="3094" max="3094" width="22" style="73" customWidth="1"/>
    <col min="3095" max="3095" width="22.7109375" style="73" customWidth="1"/>
    <col min="3096" max="3096" width="25.5703125" style="73" customWidth="1"/>
    <col min="3097" max="3097" width="52.7109375" style="73" customWidth="1"/>
    <col min="3098" max="3317" width="10.28515625" style="73" customWidth="1"/>
    <col min="3318" max="3318" width="4.42578125" style="73" customWidth="1"/>
    <col min="3319" max="3319" width="18.28515625" style="73"/>
    <col min="3320" max="3320" width="19" style="73" customWidth="1"/>
    <col min="3321" max="3321" width="15.42578125" style="73" customWidth="1"/>
    <col min="3322" max="3323" width="12.42578125" style="73" customWidth="1"/>
    <col min="3324" max="3324" width="7.140625" style="73" customWidth="1"/>
    <col min="3325" max="3325" width="10.140625" style="73" customWidth="1"/>
    <col min="3326" max="3326" width="15.85546875" style="73" customWidth="1"/>
    <col min="3327" max="3327" width="15.140625" style="73" customWidth="1"/>
    <col min="3328" max="3328" width="18.28515625" style="73"/>
    <col min="3329" max="3329" width="13.7109375" style="73" customWidth="1"/>
    <col min="3330" max="3330" width="37.7109375" style="73" customWidth="1"/>
    <col min="3331" max="3331" width="17.7109375" style="73" customWidth="1"/>
    <col min="3332" max="3332" width="25.5703125" style="73" customWidth="1"/>
    <col min="3333" max="3333" width="31" style="73" customWidth="1"/>
    <col min="3334" max="3334" width="48.28515625" style="73" customWidth="1"/>
    <col min="3335" max="3335" width="20.42578125" style="73" customWidth="1"/>
    <col min="3336" max="3336" width="19.85546875" style="73" customWidth="1"/>
    <col min="3337" max="3337" width="16" style="73" customWidth="1"/>
    <col min="3338" max="3338" width="14.5703125" style="73" customWidth="1"/>
    <col min="3339" max="3340" width="19.85546875" style="73" customWidth="1"/>
    <col min="3341" max="3342" width="21.140625" style="73" customWidth="1"/>
    <col min="3343" max="3343" width="12" style="73" customWidth="1"/>
    <col min="3344" max="3344" width="13.140625" style="73" customWidth="1"/>
    <col min="3345" max="3345" width="25.140625" style="73" customWidth="1"/>
    <col min="3346" max="3346" width="25.85546875" style="73" customWidth="1"/>
    <col min="3347" max="3347" width="14.7109375" style="73" customWidth="1"/>
    <col min="3348" max="3348" width="17.85546875" style="73" customWidth="1"/>
    <col min="3349" max="3349" width="19.140625" style="73" customWidth="1"/>
    <col min="3350" max="3350" width="22" style="73" customWidth="1"/>
    <col min="3351" max="3351" width="22.7109375" style="73" customWidth="1"/>
    <col min="3352" max="3352" width="25.5703125" style="73" customWidth="1"/>
    <col min="3353" max="3353" width="52.7109375" style="73" customWidth="1"/>
    <col min="3354" max="3573" width="10.28515625" style="73" customWidth="1"/>
    <col min="3574" max="3574" width="4.42578125" style="73" customWidth="1"/>
    <col min="3575" max="3575" width="18.28515625" style="73"/>
    <col min="3576" max="3576" width="19" style="73" customWidth="1"/>
    <col min="3577" max="3577" width="15.42578125" style="73" customWidth="1"/>
    <col min="3578" max="3579" width="12.42578125" style="73" customWidth="1"/>
    <col min="3580" max="3580" width="7.140625" style="73" customWidth="1"/>
    <col min="3581" max="3581" width="10.140625" style="73" customWidth="1"/>
    <col min="3582" max="3582" width="15.85546875" style="73" customWidth="1"/>
    <col min="3583" max="3583" width="15.140625" style="73" customWidth="1"/>
    <col min="3584" max="3584" width="18.28515625" style="73"/>
    <col min="3585" max="3585" width="13.7109375" style="73" customWidth="1"/>
    <col min="3586" max="3586" width="37.7109375" style="73" customWidth="1"/>
    <col min="3587" max="3587" width="17.7109375" style="73" customWidth="1"/>
    <col min="3588" max="3588" width="25.5703125" style="73" customWidth="1"/>
    <col min="3589" max="3589" width="31" style="73" customWidth="1"/>
    <col min="3590" max="3590" width="48.28515625" style="73" customWidth="1"/>
    <col min="3591" max="3591" width="20.42578125" style="73" customWidth="1"/>
    <col min="3592" max="3592" width="19.85546875" style="73" customWidth="1"/>
    <col min="3593" max="3593" width="16" style="73" customWidth="1"/>
    <col min="3594" max="3594" width="14.5703125" style="73" customWidth="1"/>
    <col min="3595" max="3596" width="19.85546875" style="73" customWidth="1"/>
    <col min="3597" max="3598" width="21.140625" style="73" customWidth="1"/>
    <col min="3599" max="3599" width="12" style="73" customWidth="1"/>
    <col min="3600" max="3600" width="13.140625" style="73" customWidth="1"/>
    <col min="3601" max="3601" width="25.140625" style="73" customWidth="1"/>
    <col min="3602" max="3602" width="25.85546875" style="73" customWidth="1"/>
    <col min="3603" max="3603" width="14.7109375" style="73" customWidth="1"/>
    <col min="3604" max="3604" width="17.85546875" style="73" customWidth="1"/>
    <col min="3605" max="3605" width="19.140625" style="73" customWidth="1"/>
    <col min="3606" max="3606" width="22" style="73" customWidth="1"/>
    <col min="3607" max="3607" width="22.7109375" style="73" customWidth="1"/>
    <col min="3608" max="3608" width="25.5703125" style="73" customWidth="1"/>
    <col min="3609" max="3609" width="52.7109375" style="73" customWidth="1"/>
    <col min="3610" max="3829" width="10.28515625" style="73" customWidth="1"/>
    <col min="3830" max="3830" width="4.42578125" style="73" customWidth="1"/>
    <col min="3831" max="3831" width="18.28515625" style="73"/>
    <col min="3832" max="3832" width="19" style="73" customWidth="1"/>
    <col min="3833" max="3833" width="15.42578125" style="73" customWidth="1"/>
    <col min="3834" max="3835" width="12.42578125" style="73" customWidth="1"/>
    <col min="3836" max="3836" width="7.140625" style="73" customWidth="1"/>
    <col min="3837" max="3837" width="10.140625" style="73" customWidth="1"/>
    <col min="3838" max="3838" width="15.85546875" style="73" customWidth="1"/>
    <col min="3839" max="3839" width="15.140625" style="73" customWidth="1"/>
    <col min="3840" max="3840" width="18.28515625" style="73"/>
    <col min="3841" max="3841" width="13.7109375" style="73" customWidth="1"/>
    <col min="3842" max="3842" width="37.7109375" style="73" customWidth="1"/>
    <col min="3843" max="3843" width="17.7109375" style="73" customWidth="1"/>
    <col min="3844" max="3844" width="25.5703125" style="73" customWidth="1"/>
    <col min="3845" max="3845" width="31" style="73" customWidth="1"/>
    <col min="3846" max="3846" width="48.28515625" style="73" customWidth="1"/>
    <col min="3847" max="3847" width="20.42578125" style="73" customWidth="1"/>
    <col min="3848" max="3848" width="19.85546875" style="73" customWidth="1"/>
    <col min="3849" max="3849" width="16" style="73" customWidth="1"/>
    <col min="3850" max="3850" width="14.5703125" style="73" customWidth="1"/>
    <col min="3851" max="3852" width="19.85546875" style="73" customWidth="1"/>
    <col min="3853" max="3854" width="21.140625" style="73" customWidth="1"/>
    <col min="3855" max="3855" width="12" style="73" customWidth="1"/>
    <col min="3856" max="3856" width="13.140625" style="73" customWidth="1"/>
    <col min="3857" max="3857" width="25.140625" style="73" customWidth="1"/>
    <col min="3858" max="3858" width="25.85546875" style="73" customWidth="1"/>
    <col min="3859" max="3859" width="14.7109375" style="73" customWidth="1"/>
    <col min="3860" max="3860" width="17.85546875" style="73" customWidth="1"/>
    <col min="3861" max="3861" width="19.140625" style="73" customWidth="1"/>
    <col min="3862" max="3862" width="22" style="73" customWidth="1"/>
    <col min="3863" max="3863" width="22.7109375" style="73" customWidth="1"/>
    <col min="3864" max="3864" width="25.5703125" style="73" customWidth="1"/>
    <col min="3865" max="3865" width="52.7109375" style="73" customWidth="1"/>
    <col min="3866" max="4085" width="10.28515625" style="73" customWidth="1"/>
    <col min="4086" max="4086" width="4.42578125" style="73" customWidth="1"/>
    <col min="4087" max="4087" width="18.28515625" style="73"/>
    <col min="4088" max="4088" width="19" style="73" customWidth="1"/>
    <col min="4089" max="4089" width="15.42578125" style="73" customWidth="1"/>
    <col min="4090" max="4091" width="12.42578125" style="73" customWidth="1"/>
    <col min="4092" max="4092" width="7.140625" style="73" customWidth="1"/>
    <col min="4093" max="4093" width="10.140625" style="73" customWidth="1"/>
    <col min="4094" max="4094" width="15.85546875" style="73" customWidth="1"/>
    <col min="4095" max="4095" width="15.140625" style="73" customWidth="1"/>
    <col min="4096" max="4096" width="18.28515625" style="73"/>
    <col min="4097" max="4097" width="13.7109375" style="73" customWidth="1"/>
    <col min="4098" max="4098" width="37.7109375" style="73" customWidth="1"/>
    <col min="4099" max="4099" width="17.7109375" style="73" customWidth="1"/>
    <col min="4100" max="4100" width="25.5703125" style="73" customWidth="1"/>
    <col min="4101" max="4101" width="31" style="73" customWidth="1"/>
    <col min="4102" max="4102" width="48.28515625" style="73" customWidth="1"/>
    <col min="4103" max="4103" width="20.42578125" style="73" customWidth="1"/>
    <col min="4104" max="4104" width="19.85546875" style="73" customWidth="1"/>
    <col min="4105" max="4105" width="16" style="73" customWidth="1"/>
    <col min="4106" max="4106" width="14.5703125" style="73" customWidth="1"/>
    <col min="4107" max="4108" width="19.85546875" style="73" customWidth="1"/>
    <col min="4109" max="4110" width="21.140625" style="73" customWidth="1"/>
    <col min="4111" max="4111" width="12" style="73" customWidth="1"/>
    <col min="4112" max="4112" width="13.140625" style="73" customWidth="1"/>
    <col min="4113" max="4113" width="25.140625" style="73" customWidth="1"/>
    <col min="4114" max="4114" width="25.85546875" style="73" customWidth="1"/>
    <col min="4115" max="4115" width="14.7109375" style="73" customWidth="1"/>
    <col min="4116" max="4116" width="17.85546875" style="73" customWidth="1"/>
    <col min="4117" max="4117" width="19.140625" style="73" customWidth="1"/>
    <col min="4118" max="4118" width="22" style="73" customWidth="1"/>
    <col min="4119" max="4119" width="22.7109375" style="73" customWidth="1"/>
    <col min="4120" max="4120" width="25.5703125" style="73" customWidth="1"/>
    <col min="4121" max="4121" width="52.7109375" style="73" customWidth="1"/>
    <col min="4122" max="4341" width="10.28515625" style="73" customWidth="1"/>
    <col min="4342" max="4342" width="4.42578125" style="73" customWidth="1"/>
    <col min="4343" max="4343" width="18.28515625" style="73"/>
    <col min="4344" max="4344" width="19" style="73" customWidth="1"/>
    <col min="4345" max="4345" width="15.42578125" style="73" customWidth="1"/>
    <col min="4346" max="4347" width="12.42578125" style="73" customWidth="1"/>
    <col min="4348" max="4348" width="7.140625" style="73" customWidth="1"/>
    <col min="4349" max="4349" width="10.140625" style="73" customWidth="1"/>
    <col min="4350" max="4350" width="15.85546875" style="73" customWidth="1"/>
    <col min="4351" max="4351" width="15.140625" style="73" customWidth="1"/>
    <col min="4352" max="4352" width="18.28515625" style="73"/>
    <col min="4353" max="4353" width="13.7109375" style="73" customWidth="1"/>
    <col min="4354" max="4354" width="37.7109375" style="73" customWidth="1"/>
    <col min="4355" max="4355" width="17.7109375" style="73" customWidth="1"/>
    <col min="4356" max="4356" width="25.5703125" style="73" customWidth="1"/>
    <col min="4357" max="4357" width="31" style="73" customWidth="1"/>
    <col min="4358" max="4358" width="48.28515625" style="73" customWidth="1"/>
    <col min="4359" max="4359" width="20.42578125" style="73" customWidth="1"/>
    <col min="4360" max="4360" width="19.85546875" style="73" customWidth="1"/>
    <col min="4361" max="4361" width="16" style="73" customWidth="1"/>
    <col min="4362" max="4362" width="14.5703125" style="73" customWidth="1"/>
    <col min="4363" max="4364" width="19.85546875" style="73" customWidth="1"/>
    <col min="4365" max="4366" width="21.140625" style="73" customWidth="1"/>
    <col min="4367" max="4367" width="12" style="73" customWidth="1"/>
    <col min="4368" max="4368" width="13.140625" style="73" customWidth="1"/>
    <col min="4369" max="4369" width="25.140625" style="73" customWidth="1"/>
    <col min="4370" max="4370" width="25.85546875" style="73" customWidth="1"/>
    <col min="4371" max="4371" width="14.7109375" style="73" customWidth="1"/>
    <col min="4372" max="4372" width="17.85546875" style="73" customWidth="1"/>
    <col min="4373" max="4373" width="19.140625" style="73" customWidth="1"/>
    <col min="4374" max="4374" width="22" style="73" customWidth="1"/>
    <col min="4375" max="4375" width="22.7109375" style="73" customWidth="1"/>
    <col min="4376" max="4376" width="25.5703125" style="73" customWidth="1"/>
    <col min="4377" max="4377" width="52.7109375" style="73" customWidth="1"/>
    <col min="4378" max="4597" width="10.28515625" style="73" customWidth="1"/>
    <col min="4598" max="4598" width="4.42578125" style="73" customWidth="1"/>
    <col min="4599" max="4599" width="18.28515625" style="73"/>
    <col min="4600" max="4600" width="19" style="73" customWidth="1"/>
    <col min="4601" max="4601" width="15.42578125" style="73" customWidth="1"/>
    <col min="4602" max="4603" width="12.42578125" style="73" customWidth="1"/>
    <col min="4604" max="4604" width="7.140625" style="73" customWidth="1"/>
    <col min="4605" max="4605" width="10.140625" style="73" customWidth="1"/>
    <col min="4606" max="4606" width="15.85546875" style="73" customWidth="1"/>
    <col min="4607" max="4607" width="15.140625" style="73" customWidth="1"/>
    <col min="4608" max="4608" width="18.28515625" style="73"/>
    <col min="4609" max="4609" width="13.7109375" style="73" customWidth="1"/>
    <col min="4610" max="4610" width="37.7109375" style="73" customWidth="1"/>
    <col min="4611" max="4611" width="17.7109375" style="73" customWidth="1"/>
    <col min="4612" max="4612" width="25.5703125" style="73" customWidth="1"/>
    <col min="4613" max="4613" width="31" style="73" customWidth="1"/>
    <col min="4614" max="4614" width="48.28515625" style="73" customWidth="1"/>
    <col min="4615" max="4615" width="20.42578125" style="73" customWidth="1"/>
    <col min="4616" max="4616" width="19.85546875" style="73" customWidth="1"/>
    <col min="4617" max="4617" width="16" style="73" customWidth="1"/>
    <col min="4618" max="4618" width="14.5703125" style="73" customWidth="1"/>
    <col min="4619" max="4620" width="19.85546875" style="73" customWidth="1"/>
    <col min="4621" max="4622" width="21.140625" style="73" customWidth="1"/>
    <col min="4623" max="4623" width="12" style="73" customWidth="1"/>
    <col min="4624" max="4624" width="13.140625" style="73" customWidth="1"/>
    <col min="4625" max="4625" width="25.140625" style="73" customWidth="1"/>
    <col min="4626" max="4626" width="25.85546875" style="73" customWidth="1"/>
    <col min="4627" max="4627" width="14.7109375" style="73" customWidth="1"/>
    <col min="4628" max="4628" width="17.85546875" style="73" customWidth="1"/>
    <col min="4629" max="4629" width="19.140625" style="73" customWidth="1"/>
    <col min="4630" max="4630" width="22" style="73" customWidth="1"/>
    <col min="4631" max="4631" width="22.7109375" style="73" customWidth="1"/>
    <col min="4632" max="4632" width="25.5703125" style="73" customWidth="1"/>
    <col min="4633" max="4633" width="52.7109375" style="73" customWidth="1"/>
    <col min="4634" max="4853" width="10.28515625" style="73" customWidth="1"/>
    <col min="4854" max="4854" width="4.42578125" style="73" customWidth="1"/>
    <col min="4855" max="4855" width="18.28515625" style="73"/>
    <col min="4856" max="4856" width="19" style="73" customWidth="1"/>
    <col min="4857" max="4857" width="15.42578125" style="73" customWidth="1"/>
    <col min="4858" max="4859" width="12.42578125" style="73" customWidth="1"/>
    <col min="4860" max="4860" width="7.140625" style="73" customWidth="1"/>
    <col min="4861" max="4861" width="10.140625" style="73" customWidth="1"/>
    <col min="4862" max="4862" width="15.85546875" style="73" customWidth="1"/>
    <col min="4863" max="4863" width="15.140625" style="73" customWidth="1"/>
    <col min="4864" max="4864" width="18.28515625" style="73"/>
    <col min="4865" max="4865" width="13.7109375" style="73" customWidth="1"/>
    <col min="4866" max="4866" width="37.7109375" style="73" customWidth="1"/>
    <col min="4867" max="4867" width="17.7109375" style="73" customWidth="1"/>
    <col min="4868" max="4868" width="25.5703125" style="73" customWidth="1"/>
    <col min="4869" max="4869" width="31" style="73" customWidth="1"/>
    <col min="4870" max="4870" width="48.28515625" style="73" customWidth="1"/>
    <col min="4871" max="4871" width="20.42578125" style="73" customWidth="1"/>
    <col min="4872" max="4872" width="19.85546875" style="73" customWidth="1"/>
    <col min="4873" max="4873" width="16" style="73" customWidth="1"/>
    <col min="4874" max="4874" width="14.5703125" style="73" customWidth="1"/>
    <col min="4875" max="4876" width="19.85546875" style="73" customWidth="1"/>
    <col min="4877" max="4878" width="21.140625" style="73" customWidth="1"/>
    <col min="4879" max="4879" width="12" style="73" customWidth="1"/>
    <col min="4880" max="4880" width="13.140625" style="73" customWidth="1"/>
    <col min="4881" max="4881" width="25.140625" style="73" customWidth="1"/>
    <col min="4882" max="4882" width="25.85546875" style="73" customWidth="1"/>
    <col min="4883" max="4883" width="14.7109375" style="73" customWidth="1"/>
    <col min="4884" max="4884" width="17.85546875" style="73" customWidth="1"/>
    <col min="4885" max="4885" width="19.140625" style="73" customWidth="1"/>
    <col min="4886" max="4886" width="22" style="73" customWidth="1"/>
    <col min="4887" max="4887" width="22.7109375" style="73" customWidth="1"/>
    <col min="4888" max="4888" width="25.5703125" style="73" customWidth="1"/>
    <col min="4889" max="4889" width="52.7109375" style="73" customWidth="1"/>
    <col min="4890" max="5109" width="10.28515625" style="73" customWidth="1"/>
    <col min="5110" max="5110" width="4.42578125" style="73" customWidth="1"/>
    <col min="5111" max="5111" width="18.28515625" style="73"/>
    <col min="5112" max="5112" width="19" style="73" customWidth="1"/>
    <col min="5113" max="5113" width="15.42578125" style="73" customWidth="1"/>
    <col min="5114" max="5115" width="12.42578125" style="73" customWidth="1"/>
    <col min="5116" max="5116" width="7.140625" style="73" customWidth="1"/>
    <col min="5117" max="5117" width="10.140625" style="73" customWidth="1"/>
    <col min="5118" max="5118" width="15.85546875" style="73" customWidth="1"/>
    <col min="5119" max="5119" width="15.140625" style="73" customWidth="1"/>
    <col min="5120" max="5120" width="18.28515625" style="73"/>
    <col min="5121" max="5121" width="13.7109375" style="73" customWidth="1"/>
    <col min="5122" max="5122" width="37.7109375" style="73" customWidth="1"/>
    <col min="5123" max="5123" width="17.7109375" style="73" customWidth="1"/>
    <col min="5124" max="5124" width="25.5703125" style="73" customWidth="1"/>
    <col min="5125" max="5125" width="31" style="73" customWidth="1"/>
    <col min="5126" max="5126" width="48.28515625" style="73" customWidth="1"/>
    <col min="5127" max="5127" width="20.42578125" style="73" customWidth="1"/>
    <col min="5128" max="5128" width="19.85546875" style="73" customWidth="1"/>
    <col min="5129" max="5129" width="16" style="73" customWidth="1"/>
    <col min="5130" max="5130" width="14.5703125" style="73" customWidth="1"/>
    <col min="5131" max="5132" width="19.85546875" style="73" customWidth="1"/>
    <col min="5133" max="5134" width="21.140625" style="73" customWidth="1"/>
    <col min="5135" max="5135" width="12" style="73" customWidth="1"/>
    <col min="5136" max="5136" width="13.140625" style="73" customWidth="1"/>
    <col min="5137" max="5137" width="25.140625" style="73" customWidth="1"/>
    <col min="5138" max="5138" width="25.85546875" style="73" customWidth="1"/>
    <col min="5139" max="5139" width="14.7109375" style="73" customWidth="1"/>
    <col min="5140" max="5140" width="17.85546875" style="73" customWidth="1"/>
    <col min="5141" max="5141" width="19.140625" style="73" customWidth="1"/>
    <col min="5142" max="5142" width="22" style="73" customWidth="1"/>
    <col min="5143" max="5143" width="22.7109375" style="73" customWidth="1"/>
    <col min="5144" max="5144" width="25.5703125" style="73" customWidth="1"/>
    <col min="5145" max="5145" width="52.7109375" style="73" customWidth="1"/>
    <col min="5146" max="5365" width="10.28515625" style="73" customWidth="1"/>
    <col min="5366" max="5366" width="4.42578125" style="73" customWidth="1"/>
    <col min="5367" max="5367" width="18.28515625" style="73"/>
    <col min="5368" max="5368" width="19" style="73" customWidth="1"/>
    <col min="5369" max="5369" width="15.42578125" style="73" customWidth="1"/>
    <col min="5370" max="5371" width="12.42578125" style="73" customWidth="1"/>
    <col min="5372" max="5372" width="7.140625" style="73" customWidth="1"/>
    <col min="5373" max="5373" width="10.140625" style="73" customWidth="1"/>
    <col min="5374" max="5374" width="15.85546875" style="73" customWidth="1"/>
    <col min="5375" max="5375" width="15.140625" style="73" customWidth="1"/>
    <col min="5376" max="5376" width="18.28515625" style="73"/>
    <col min="5377" max="5377" width="13.7109375" style="73" customWidth="1"/>
    <col min="5378" max="5378" width="37.7109375" style="73" customWidth="1"/>
    <col min="5379" max="5379" width="17.7109375" style="73" customWidth="1"/>
    <col min="5380" max="5380" width="25.5703125" style="73" customWidth="1"/>
    <col min="5381" max="5381" width="31" style="73" customWidth="1"/>
    <col min="5382" max="5382" width="48.28515625" style="73" customWidth="1"/>
    <col min="5383" max="5383" width="20.42578125" style="73" customWidth="1"/>
    <col min="5384" max="5384" width="19.85546875" style="73" customWidth="1"/>
    <col min="5385" max="5385" width="16" style="73" customWidth="1"/>
    <col min="5386" max="5386" width="14.5703125" style="73" customWidth="1"/>
    <col min="5387" max="5388" width="19.85546875" style="73" customWidth="1"/>
    <col min="5389" max="5390" width="21.140625" style="73" customWidth="1"/>
    <col min="5391" max="5391" width="12" style="73" customWidth="1"/>
    <col min="5392" max="5392" width="13.140625" style="73" customWidth="1"/>
    <col min="5393" max="5393" width="25.140625" style="73" customWidth="1"/>
    <col min="5394" max="5394" width="25.85546875" style="73" customWidth="1"/>
    <col min="5395" max="5395" width="14.7109375" style="73" customWidth="1"/>
    <col min="5396" max="5396" width="17.85546875" style="73" customWidth="1"/>
    <col min="5397" max="5397" width="19.140625" style="73" customWidth="1"/>
    <col min="5398" max="5398" width="22" style="73" customWidth="1"/>
    <col min="5399" max="5399" width="22.7109375" style="73" customWidth="1"/>
    <col min="5400" max="5400" width="25.5703125" style="73" customWidth="1"/>
    <col min="5401" max="5401" width="52.7109375" style="73" customWidth="1"/>
    <col min="5402" max="5621" width="10.28515625" style="73" customWidth="1"/>
    <col min="5622" max="5622" width="4.42578125" style="73" customWidth="1"/>
    <col min="5623" max="5623" width="18.28515625" style="73"/>
    <col min="5624" max="5624" width="19" style="73" customWidth="1"/>
    <col min="5625" max="5625" width="15.42578125" style="73" customWidth="1"/>
    <col min="5626" max="5627" width="12.42578125" style="73" customWidth="1"/>
    <col min="5628" max="5628" width="7.140625" style="73" customWidth="1"/>
    <col min="5629" max="5629" width="10.140625" style="73" customWidth="1"/>
    <col min="5630" max="5630" width="15.85546875" style="73" customWidth="1"/>
    <col min="5631" max="5631" width="15.140625" style="73" customWidth="1"/>
    <col min="5632" max="5632" width="18.28515625" style="73"/>
    <col min="5633" max="5633" width="13.7109375" style="73" customWidth="1"/>
    <col min="5634" max="5634" width="37.7109375" style="73" customWidth="1"/>
    <col min="5635" max="5635" width="17.7109375" style="73" customWidth="1"/>
    <col min="5636" max="5636" width="25.5703125" style="73" customWidth="1"/>
    <col min="5637" max="5637" width="31" style="73" customWidth="1"/>
    <col min="5638" max="5638" width="48.28515625" style="73" customWidth="1"/>
    <col min="5639" max="5639" width="20.42578125" style="73" customWidth="1"/>
    <col min="5640" max="5640" width="19.85546875" style="73" customWidth="1"/>
    <col min="5641" max="5641" width="16" style="73" customWidth="1"/>
    <col min="5642" max="5642" width="14.5703125" style="73" customWidth="1"/>
    <col min="5643" max="5644" width="19.85546875" style="73" customWidth="1"/>
    <col min="5645" max="5646" width="21.140625" style="73" customWidth="1"/>
    <col min="5647" max="5647" width="12" style="73" customWidth="1"/>
    <col min="5648" max="5648" width="13.140625" style="73" customWidth="1"/>
    <col min="5649" max="5649" width="25.140625" style="73" customWidth="1"/>
    <col min="5650" max="5650" width="25.85546875" style="73" customWidth="1"/>
    <col min="5651" max="5651" width="14.7109375" style="73" customWidth="1"/>
    <col min="5652" max="5652" width="17.85546875" style="73" customWidth="1"/>
    <col min="5653" max="5653" width="19.140625" style="73" customWidth="1"/>
    <col min="5654" max="5654" width="22" style="73" customWidth="1"/>
    <col min="5655" max="5655" width="22.7109375" style="73" customWidth="1"/>
    <col min="5656" max="5656" width="25.5703125" style="73" customWidth="1"/>
    <col min="5657" max="5657" width="52.7109375" style="73" customWidth="1"/>
    <col min="5658" max="5877" width="10.28515625" style="73" customWidth="1"/>
    <col min="5878" max="5878" width="4.42578125" style="73" customWidth="1"/>
    <col min="5879" max="5879" width="18.28515625" style="73"/>
    <col min="5880" max="5880" width="19" style="73" customWidth="1"/>
    <col min="5881" max="5881" width="15.42578125" style="73" customWidth="1"/>
    <col min="5882" max="5883" width="12.42578125" style="73" customWidth="1"/>
    <col min="5884" max="5884" width="7.140625" style="73" customWidth="1"/>
    <col min="5885" max="5885" width="10.140625" style="73" customWidth="1"/>
    <col min="5886" max="5886" width="15.85546875" style="73" customWidth="1"/>
    <col min="5887" max="5887" width="15.140625" style="73" customWidth="1"/>
    <col min="5888" max="5888" width="18.28515625" style="73"/>
    <col min="5889" max="5889" width="13.7109375" style="73" customWidth="1"/>
    <col min="5890" max="5890" width="37.7109375" style="73" customWidth="1"/>
    <col min="5891" max="5891" width="17.7109375" style="73" customWidth="1"/>
    <col min="5892" max="5892" width="25.5703125" style="73" customWidth="1"/>
    <col min="5893" max="5893" width="31" style="73" customWidth="1"/>
    <col min="5894" max="5894" width="48.28515625" style="73" customWidth="1"/>
    <col min="5895" max="5895" width="20.42578125" style="73" customWidth="1"/>
    <col min="5896" max="5896" width="19.85546875" style="73" customWidth="1"/>
    <col min="5897" max="5897" width="16" style="73" customWidth="1"/>
    <col min="5898" max="5898" width="14.5703125" style="73" customWidth="1"/>
    <col min="5899" max="5900" width="19.85546875" style="73" customWidth="1"/>
    <col min="5901" max="5902" width="21.140625" style="73" customWidth="1"/>
    <col min="5903" max="5903" width="12" style="73" customWidth="1"/>
    <col min="5904" max="5904" width="13.140625" style="73" customWidth="1"/>
    <col min="5905" max="5905" width="25.140625" style="73" customWidth="1"/>
    <col min="5906" max="5906" width="25.85546875" style="73" customWidth="1"/>
    <col min="5907" max="5907" width="14.7109375" style="73" customWidth="1"/>
    <col min="5908" max="5908" width="17.85546875" style="73" customWidth="1"/>
    <col min="5909" max="5909" width="19.140625" style="73" customWidth="1"/>
    <col min="5910" max="5910" width="22" style="73" customWidth="1"/>
    <col min="5911" max="5911" width="22.7109375" style="73" customWidth="1"/>
    <col min="5912" max="5912" width="25.5703125" style="73" customWidth="1"/>
    <col min="5913" max="5913" width="52.7109375" style="73" customWidth="1"/>
    <col min="5914" max="6133" width="10.28515625" style="73" customWidth="1"/>
    <col min="6134" max="6134" width="4.42578125" style="73" customWidth="1"/>
    <col min="6135" max="6135" width="18.28515625" style="73"/>
    <col min="6136" max="6136" width="19" style="73" customWidth="1"/>
    <col min="6137" max="6137" width="15.42578125" style="73" customWidth="1"/>
    <col min="6138" max="6139" width="12.42578125" style="73" customWidth="1"/>
    <col min="6140" max="6140" width="7.140625" style="73" customWidth="1"/>
    <col min="6141" max="6141" width="10.140625" style="73" customWidth="1"/>
    <col min="6142" max="6142" width="15.85546875" style="73" customWidth="1"/>
    <col min="6143" max="6143" width="15.140625" style="73" customWidth="1"/>
    <col min="6144" max="6144" width="18.28515625" style="73"/>
    <col min="6145" max="6145" width="13.7109375" style="73" customWidth="1"/>
    <col min="6146" max="6146" width="37.7109375" style="73" customWidth="1"/>
    <col min="6147" max="6147" width="17.7109375" style="73" customWidth="1"/>
    <col min="6148" max="6148" width="25.5703125" style="73" customWidth="1"/>
    <col min="6149" max="6149" width="31" style="73" customWidth="1"/>
    <col min="6150" max="6150" width="48.28515625" style="73" customWidth="1"/>
    <col min="6151" max="6151" width="20.42578125" style="73" customWidth="1"/>
    <col min="6152" max="6152" width="19.85546875" style="73" customWidth="1"/>
    <col min="6153" max="6153" width="16" style="73" customWidth="1"/>
    <col min="6154" max="6154" width="14.5703125" style="73" customWidth="1"/>
    <col min="6155" max="6156" width="19.85546875" style="73" customWidth="1"/>
    <col min="6157" max="6158" width="21.140625" style="73" customWidth="1"/>
    <col min="6159" max="6159" width="12" style="73" customWidth="1"/>
    <col min="6160" max="6160" width="13.140625" style="73" customWidth="1"/>
    <col min="6161" max="6161" width="25.140625" style="73" customWidth="1"/>
    <col min="6162" max="6162" width="25.85546875" style="73" customWidth="1"/>
    <col min="6163" max="6163" width="14.7109375" style="73" customWidth="1"/>
    <col min="6164" max="6164" width="17.85546875" style="73" customWidth="1"/>
    <col min="6165" max="6165" width="19.140625" style="73" customWidth="1"/>
    <col min="6166" max="6166" width="22" style="73" customWidth="1"/>
    <col min="6167" max="6167" width="22.7109375" style="73" customWidth="1"/>
    <col min="6168" max="6168" width="25.5703125" style="73" customWidth="1"/>
    <col min="6169" max="6169" width="52.7109375" style="73" customWidth="1"/>
    <col min="6170" max="6389" width="10.28515625" style="73" customWidth="1"/>
    <col min="6390" max="6390" width="4.42578125" style="73" customWidth="1"/>
    <col min="6391" max="6391" width="18.28515625" style="73"/>
    <col min="6392" max="6392" width="19" style="73" customWidth="1"/>
    <col min="6393" max="6393" width="15.42578125" style="73" customWidth="1"/>
    <col min="6394" max="6395" width="12.42578125" style="73" customWidth="1"/>
    <col min="6396" max="6396" width="7.140625" style="73" customWidth="1"/>
    <col min="6397" max="6397" width="10.140625" style="73" customWidth="1"/>
    <col min="6398" max="6398" width="15.85546875" style="73" customWidth="1"/>
    <col min="6399" max="6399" width="15.140625" style="73" customWidth="1"/>
    <col min="6400" max="6400" width="18.28515625" style="73"/>
    <col min="6401" max="6401" width="13.7109375" style="73" customWidth="1"/>
    <col min="6402" max="6402" width="37.7109375" style="73" customWidth="1"/>
    <col min="6403" max="6403" width="17.7109375" style="73" customWidth="1"/>
    <col min="6404" max="6404" width="25.5703125" style="73" customWidth="1"/>
    <col min="6405" max="6405" width="31" style="73" customWidth="1"/>
    <col min="6406" max="6406" width="48.28515625" style="73" customWidth="1"/>
    <col min="6407" max="6407" width="20.42578125" style="73" customWidth="1"/>
    <col min="6408" max="6408" width="19.85546875" style="73" customWidth="1"/>
    <col min="6409" max="6409" width="16" style="73" customWidth="1"/>
    <col min="6410" max="6410" width="14.5703125" style="73" customWidth="1"/>
    <col min="6411" max="6412" width="19.85546875" style="73" customWidth="1"/>
    <col min="6413" max="6414" width="21.140625" style="73" customWidth="1"/>
    <col min="6415" max="6415" width="12" style="73" customWidth="1"/>
    <col min="6416" max="6416" width="13.140625" style="73" customWidth="1"/>
    <col min="6417" max="6417" width="25.140625" style="73" customWidth="1"/>
    <col min="6418" max="6418" width="25.85546875" style="73" customWidth="1"/>
    <col min="6419" max="6419" width="14.7109375" style="73" customWidth="1"/>
    <col min="6420" max="6420" width="17.85546875" style="73" customWidth="1"/>
    <col min="6421" max="6421" width="19.140625" style="73" customWidth="1"/>
    <col min="6422" max="6422" width="22" style="73" customWidth="1"/>
    <col min="6423" max="6423" width="22.7109375" style="73" customWidth="1"/>
    <col min="6424" max="6424" width="25.5703125" style="73" customWidth="1"/>
    <col min="6425" max="6425" width="52.7109375" style="73" customWidth="1"/>
    <col min="6426" max="6645" width="10.28515625" style="73" customWidth="1"/>
    <col min="6646" max="6646" width="4.42578125" style="73" customWidth="1"/>
    <col min="6647" max="6647" width="18.28515625" style="73"/>
    <col min="6648" max="6648" width="19" style="73" customWidth="1"/>
    <col min="6649" max="6649" width="15.42578125" style="73" customWidth="1"/>
    <col min="6650" max="6651" width="12.42578125" style="73" customWidth="1"/>
    <col min="6652" max="6652" width="7.140625" style="73" customWidth="1"/>
    <col min="6653" max="6653" width="10.140625" style="73" customWidth="1"/>
    <col min="6654" max="6654" width="15.85546875" style="73" customWidth="1"/>
    <col min="6655" max="6655" width="15.140625" style="73" customWidth="1"/>
    <col min="6656" max="6656" width="18.28515625" style="73"/>
    <col min="6657" max="6657" width="13.7109375" style="73" customWidth="1"/>
    <col min="6658" max="6658" width="37.7109375" style="73" customWidth="1"/>
    <col min="6659" max="6659" width="17.7109375" style="73" customWidth="1"/>
    <col min="6660" max="6660" width="25.5703125" style="73" customWidth="1"/>
    <col min="6661" max="6661" width="31" style="73" customWidth="1"/>
    <col min="6662" max="6662" width="48.28515625" style="73" customWidth="1"/>
    <col min="6663" max="6663" width="20.42578125" style="73" customWidth="1"/>
    <col min="6664" max="6664" width="19.85546875" style="73" customWidth="1"/>
    <col min="6665" max="6665" width="16" style="73" customWidth="1"/>
    <col min="6666" max="6666" width="14.5703125" style="73" customWidth="1"/>
    <col min="6667" max="6668" width="19.85546875" style="73" customWidth="1"/>
    <col min="6669" max="6670" width="21.140625" style="73" customWidth="1"/>
    <col min="6671" max="6671" width="12" style="73" customWidth="1"/>
    <col min="6672" max="6672" width="13.140625" style="73" customWidth="1"/>
    <col min="6673" max="6673" width="25.140625" style="73" customWidth="1"/>
    <col min="6674" max="6674" width="25.85546875" style="73" customWidth="1"/>
    <col min="6675" max="6675" width="14.7109375" style="73" customWidth="1"/>
    <col min="6676" max="6676" width="17.85546875" style="73" customWidth="1"/>
    <col min="6677" max="6677" width="19.140625" style="73" customWidth="1"/>
    <col min="6678" max="6678" width="22" style="73" customWidth="1"/>
    <col min="6679" max="6679" width="22.7109375" style="73" customWidth="1"/>
    <col min="6680" max="6680" width="25.5703125" style="73" customWidth="1"/>
    <col min="6681" max="6681" width="52.7109375" style="73" customWidth="1"/>
    <col min="6682" max="6901" width="10.28515625" style="73" customWidth="1"/>
    <col min="6902" max="6902" width="4.42578125" style="73" customWidth="1"/>
    <col min="6903" max="6903" width="18.28515625" style="73"/>
    <col min="6904" max="6904" width="19" style="73" customWidth="1"/>
    <col min="6905" max="6905" width="15.42578125" style="73" customWidth="1"/>
    <col min="6906" max="6907" width="12.42578125" style="73" customWidth="1"/>
    <col min="6908" max="6908" width="7.140625" style="73" customWidth="1"/>
    <col min="6909" max="6909" width="10.140625" style="73" customWidth="1"/>
    <col min="6910" max="6910" width="15.85546875" style="73" customWidth="1"/>
    <col min="6911" max="6911" width="15.140625" style="73" customWidth="1"/>
    <col min="6912" max="6912" width="18.28515625" style="73"/>
    <col min="6913" max="6913" width="13.7109375" style="73" customWidth="1"/>
    <col min="6914" max="6914" width="37.7109375" style="73" customWidth="1"/>
    <col min="6915" max="6915" width="17.7109375" style="73" customWidth="1"/>
    <col min="6916" max="6916" width="25.5703125" style="73" customWidth="1"/>
    <col min="6917" max="6917" width="31" style="73" customWidth="1"/>
    <col min="6918" max="6918" width="48.28515625" style="73" customWidth="1"/>
    <col min="6919" max="6919" width="20.42578125" style="73" customWidth="1"/>
    <col min="6920" max="6920" width="19.85546875" style="73" customWidth="1"/>
    <col min="6921" max="6921" width="16" style="73" customWidth="1"/>
    <col min="6922" max="6922" width="14.5703125" style="73" customWidth="1"/>
    <col min="6923" max="6924" width="19.85546875" style="73" customWidth="1"/>
    <col min="6925" max="6926" width="21.140625" style="73" customWidth="1"/>
    <col min="6927" max="6927" width="12" style="73" customWidth="1"/>
    <col min="6928" max="6928" width="13.140625" style="73" customWidth="1"/>
    <col min="6929" max="6929" width="25.140625" style="73" customWidth="1"/>
    <col min="6930" max="6930" width="25.85546875" style="73" customWidth="1"/>
    <col min="6931" max="6931" width="14.7109375" style="73" customWidth="1"/>
    <col min="6932" max="6932" width="17.85546875" style="73" customWidth="1"/>
    <col min="6933" max="6933" width="19.140625" style="73" customWidth="1"/>
    <col min="6934" max="6934" width="22" style="73" customWidth="1"/>
    <col min="6935" max="6935" width="22.7109375" style="73" customWidth="1"/>
    <col min="6936" max="6936" width="25.5703125" style="73" customWidth="1"/>
    <col min="6937" max="6937" width="52.7109375" style="73" customWidth="1"/>
    <col min="6938" max="7157" width="10.28515625" style="73" customWidth="1"/>
    <col min="7158" max="7158" width="4.42578125" style="73" customWidth="1"/>
    <col min="7159" max="7159" width="18.28515625" style="73"/>
    <col min="7160" max="7160" width="19" style="73" customWidth="1"/>
    <col min="7161" max="7161" width="15.42578125" style="73" customWidth="1"/>
    <col min="7162" max="7163" width="12.42578125" style="73" customWidth="1"/>
    <col min="7164" max="7164" width="7.140625" style="73" customWidth="1"/>
    <col min="7165" max="7165" width="10.140625" style="73" customWidth="1"/>
    <col min="7166" max="7166" width="15.85546875" style="73" customWidth="1"/>
    <col min="7167" max="7167" width="15.140625" style="73" customWidth="1"/>
    <col min="7168" max="7168" width="18.28515625" style="73"/>
    <col min="7169" max="7169" width="13.7109375" style="73" customWidth="1"/>
    <col min="7170" max="7170" width="37.7109375" style="73" customWidth="1"/>
    <col min="7171" max="7171" width="17.7109375" style="73" customWidth="1"/>
    <col min="7172" max="7172" width="25.5703125" style="73" customWidth="1"/>
    <col min="7173" max="7173" width="31" style="73" customWidth="1"/>
    <col min="7174" max="7174" width="48.28515625" style="73" customWidth="1"/>
    <col min="7175" max="7175" width="20.42578125" style="73" customWidth="1"/>
    <col min="7176" max="7176" width="19.85546875" style="73" customWidth="1"/>
    <col min="7177" max="7177" width="16" style="73" customWidth="1"/>
    <col min="7178" max="7178" width="14.5703125" style="73" customWidth="1"/>
    <col min="7179" max="7180" width="19.85546875" style="73" customWidth="1"/>
    <col min="7181" max="7182" width="21.140625" style="73" customWidth="1"/>
    <col min="7183" max="7183" width="12" style="73" customWidth="1"/>
    <col min="7184" max="7184" width="13.140625" style="73" customWidth="1"/>
    <col min="7185" max="7185" width="25.140625" style="73" customWidth="1"/>
    <col min="7186" max="7186" width="25.85546875" style="73" customWidth="1"/>
    <col min="7187" max="7187" width="14.7109375" style="73" customWidth="1"/>
    <col min="7188" max="7188" width="17.85546875" style="73" customWidth="1"/>
    <col min="7189" max="7189" width="19.140625" style="73" customWidth="1"/>
    <col min="7190" max="7190" width="22" style="73" customWidth="1"/>
    <col min="7191" max="7191" width="22.7109375" style="73" customWidth="1"/>
    <col min="7192" max="7192" width="25.5703125" style="73" customWidth="1"/>
    <col min="7193" max="7193" width="52.7109375" style="73" customWidth="1"/>
    <col min="7194" max="7413" width="10.28515625" style="73" customWidth="1"/>
    <col min="7414" max="7414" width="4.42578125" style="73" customWidth="1"/>
    <col min="7415" max="7415" width="18.28515625" style="73"/>
    <col min="7416" max="7416" width="19" style="73" customWidth="1"/>
    <col min="7417" max="7417" width="15.42578125" style="73" customWidth="1"/>
    <col min="7418" max="7419" width="12.42578125" style="73" customWidth="1"/>
    <col min="7420" max="7420" width="7.140625" style="73" customWidth="1"/>
    <col min="7421" max="7421" width="10.140625" style="73" customWidth="1"/>
    <col min="7422" max="7422" width="15.85546875" style="73" customWidth="1"/>
    <col min="7423" max="7423" width="15.140625" style="73" customWidth="1"/>
    <col min="7424" max="7424" width="18.28515625" style="73"/>
    <col min="7425" max="7425" width="13.7109375" style="73" customWidth="1"/>
    <col min="7426" max="7426" width="37.7109375" style="73" customWidth="1"/>
    <col min="7427" max="7427" width="17.7109375" style="73" customWidth="1"/>
    <col min="7428" max="7428" width="25.5703125" style="73" customWidth="1"/>
    <col min="7429" max="7429" width="31" style="73" customWidth="1"/>
    <col min="7430" max="7430" width="48.28515625" style="73" customWidth="1"/>
    <col min="7431" max="7431" width="20.42578125" style="73" customWidth="1"/>
    <col min="7432" max="7432" width="19.85546875" style="73" customWidth="1"/>
    <col min="7433" max="7433" width="16" style="73" customWidth="1"/>
    <col min="7434" max="7434" width="14.5703125" style="73" customWidth="1"/>
    <col min="7435" max="7436" width="19.85546875" style="73" customWidth="1"/>
    <col min="7437" max="7438" width="21.140625" style="73" customWidth="1"/>
    <col min="7439" max="7439" width="12" style="73" customWidth="1"/>
    <col min="7440" max="7440" width="13.140625" style="73" customWidth="1"/>
    <col min="7441" max="7441" width="25.140625" style="73" customWidth="1"/>
    <col min="7442" max="7442" width="25.85546875" style="73" customWidth="1"/>
    <col min="7443" max="7443" width="14.7109375" style="73" customWidth="1"/>
    <col min="7444" max="7444" width="17.85546875" style="73" customWidth="1"/>
    <col min="7445" max="7445" width="19.140625" style="73" customWidth="1"/>
    <col min="7446" max="7446" width="22" style="73" customWidth="1"/>
    <col min="7447" max="7447" width="22.7109375" style="73" customWidth="1"/>
    <col min="7448" max="7448" width="25.5703125" style="73" customWidth="1"/>
    <col min="7449" max="7449" width="52.7109375" style="73" customWidth="1"/>
    <col min="7450" max="7669" width="10.28515625" style="73" customWidth="1"/>
    <col min="7670" max="7670" width="4.42578125" style="73" customWidth="1"/>
    <col min="7671" max="7671" width="18.28515625" style="73"/>
    <col min="7672" max="7672" width="19" style="73" customWidth="1"/>
    <col min="7673" max="7673" width="15.42578125" style="73" customWidth="1"/>
    <col min="7674" max="7675" width="12.42578125" style="73" customWidth="1"/>
    <col min="7676" max="7676" width="7.140625" style="73" customWidth="1"/>
    <col min="7677" max="7677" width="10.140625" style="73" customWidth="1"/>
    <col min="7678" max="7678" width="15.85546875" style="73" customWidth="1"/>
    <col min="7679" max="7679" width="15.140625" style="73" customWidth="1"/>
    <col min="7680" max="7680" width="18.28515625" style="73"/>
    <col min="7681" max="7681" width="13.7109375" style="73" customWidth="1"/>
    <col min="7682" max="7682" width="37.7109375" style="73" customWidth="1"/>
    <col min="7683" max="7683" width="17.7109375" style="73" customWidth="1"/>
    <col min="7684" max="7684" width="25.5703125" style="73" customWidth="1"/>
    <col min="7685" max="7685" width="31" style="73" customWidth="1"/>
    <col min="7686" max="7686" width="48.28515625" style="73" customWidth="1"/>
    <col min="7687" max="7687" width="20.42578125" style="73" customWidth="1"/>
    <col min="7688" max="7688" width="19.85546875" style="73" customWidth="1"/>
    <col min="7689" max="7689" width="16" style="73" customWidth="1"/>
    <col min="7690" max="7690" width="14.5703125" style="73" customWidth="1"/>
    <col min="7691" max="7692" width="19.85546875" style="73" customWidth="1"/>
    <col min="7693" max="7694" width="21.140625" style="73" customWidth="1"/>
    <col min="7695" max="7695" width="12" style="73" customWidth="1"/>
    <col min="7696" max="7696" width="13.140625" style="73" customWidth="1"/>
    <col min="7697" max="7697" width="25.140625" style="73" customWidth="1"/>
    <col min="7698" max="7698" width="25.85546875" style="73" customWidth="1"/>
    <col min="7699" max="7699" width="14.7109375" style="73" customWidth="1"/>
    <col min="7700" max="7700" width="17.85546875" style="73" customWidth="1"/>
    <col min="7701" max="7701" width="19.140625" style="73" customWidth="1"/>
    <col min="7702" max="7702" width="22" style="73" customWidth="1"/>
    <col min="7703" max="7703" width="22.7109375" style="73" customWidth="1"/>
    <col min="7704" max="7704" width="25.5703125" style="73" customWidth="1"/>
    <col min="7705" max="7705" width="52.7109375" style="73" customWidth="1"/>
    <col min="7706" max="7925" width="10.28515625" style="73" customWidth="1"/>
    <col min="7926" max="7926" width="4.42578125" style="73" customWidth="1"/>
    <col min="7927" max="7927" width="18.28515625" style="73"/>
    <col min="7928" max="7928" width="19" style="73" customWidth="1"/>
    <col min="7929" max="7929" width="15.42578125" style="73" customWidth="1"/>
    <col min="7930" max="7931" width="12.42578125" style="73" customWidth="1"/>
    <col min="7932" max="7932" width="7.140625" style="73" customWidth="1"/>
    <col min="7933" max="7933" width="10.140625" style="73" customWidth="1"/>
    <col min="7934" max="7934" width="15.85546875" style="73" customWidth="1"/>
    <col min="7935" max="7935" width="15.140625" style="73" customWidth="1"/>
    <col min="7936" max="7936" width="18.28515625" style="73"/>
    <col min="7937" max="7937" width="13.7109375" style="73" customWidth="1"/>
    <col min="7938" max="7938" width="37.7109375" style="73" customWidth="1"/>
    <col min="7939" max="7939" width="17.7109375" style="73" customWidth="1"/>
    <col min="7940" max="7940" width="25.5703125" style="73" customWidth="1"/>
    <col min="7941" max="7941" width="31" style="73" customWidth="1"/>
    <col min="7942" max="7942" width="48.28515625" style="73" customWidth="1"/>
    <col min="7943" max="7943" width="20.42578125" style="73" customWidth="1"/>
    <col min="7944" max="7944" width="19.85546875" style="73" customWidth="1"/>
    <col min="7945" max="7945" width="16" style="73" customWidth="1"/>
    <col min="7946" max="7946" width="14.5703125" style="73" customWidth="1"/>
    <col min="7947" max="7948" width="19.85546875" style="73" customWidth="1"/>
    <col min="7949" max="7950" width="21.140625" style="73" customWidth="1"/>
    <col min="7951" max="7951" width="12" style="73" customWidth="1"/>
    <col min="7952" max="7952" width="13.140625" style="73" customWidth="1"/>
    <col min="7953" max="7953" width="25.140625" style="73" customWidth="1"/>
    <col min="7954" max="7954" width="25.85546875" style="73" customWidth="1"/>
    <col min="7955" max="7955" width="14.7109375" style="73" customWidth="1"/>
    <col min="7956" max="7956" width="17.85546875" style="73" customWidth="1"/>
    <col min="7957" max="7957" width="19.140625" style="73" customWidth="1"/>
    <col min="7958" max="7958" width="22" style="73" customWidth="1"/>
    <col min="7959" max="7959" width="22.7109375" style="73" customWidth="1"/>
    <col min="7960" max="7960" width="25.5703125" style="73" customWidth="1"/>
    <col min="7961" max="7961" width="52.7109375" style="73" customWidth="1"/>
    <col min="7962" max="8181" width="10.28515625" style="73" customWidth="1"/>
    <col min="8182" max="8182" width="4.42578125" style="73" customWidth="1"/>
    <col min="8183" max="8183" width="18.28515625" style="73"/>
    <col min="8184" max="8184" width="19" style="73" customWidth="1"/>
    <col min="8185" max="8185" width="15.42578125" style="73" customWidth="1"/>
    <col min="8186" max="8187" width="12.42578125" style="73" customWidth="1"/>
    <col min="8188" max="8188" width="7.140625" style="73" customWidth="1"/>
    <col min="8189" max="8189" width="10.140625" style="73" customWidth="1"/>
    <col min="8190" max="8190" width="15.85546875" style="73" customWidth="1"/>
    <col min="8191" max="8191" width="15.140625" style="73" customWidth="1"/>
    <col min="8192" max="8192" width="18.28515625" style="73"/>
    <col min="8193" max="8193" width="13.7109375" style="73" customWidth="1"/>
    <col min="8194" max="8194" width="37.7109375" style="73" customWidth="1"/>
    <col min="8195" max="8195" width="17.7109375" style="73" customWidth="1"/>
    <col min="8196" max="8196" width="25.5703125" style="73" customWidth="1"/>
    <col min="8197" max="8197" width="31" style="73" customWidth="1"/>
    <col min="8198" max="8198" width="48.28515625" style="73" customWidth="1"/>
    <col min="8199" max="8199" width="20.42578125" style="73" customWidth="1"/>
    <col min="8200" max="8200" width="19.85546875" style="73" customWidth="1"/>
    <col min="8201" max="8201" width="16" style="73" customWidth="1"/>
    <col min="8202" max="8202" width="14.5703125" style="73" customWidth="1"/>
    <col min="8203" max="8204" width="19.85546875" style="73" customWidth="1"/>
    <col min="8205" max="8206" width="21.140625" style="73" customWidth="1"/>
    <col min="8207" max="8207" width="12" style="73" customWidth="1"/>
    <col min="8208" max="8208" width="13.140625" style="73" customWidth="1"/>
    <col min="8209" max="8209" width="25.140625" style="73" customWidth="1"/>
    <col min="8210" max="8210" width="25.85546875" style="73" customWidth="1"/>
    <col min="8211" max="8211" width="14.7109375" style="73" customWidth="1"/>
    <col min="8212" max="8212" width="17.85546875" style="73" customWidth="1"/>
    <col min="8213" max="8213" width="19.140625" style="73" customWidth="1"/>
    <col min="8214" max="8214" width="22" style="73" customWidth="1"/>
    <col min="8215" max="8215" width="22.7109375" style="73" customWidth="1"/>
    <col min="8216" max="8216" width="25.5703125" style="73" customWidth="1"/>
    <col min="8217" max="8217" width="52.7109375" style="73" customWidth="1"/>
    <col min="8218" max="8437" width="10.28515625" style="73" customWidth="1"/>
    <col min="8438" max="8438" width="4.42578125" style="73" customWidth="1"/>
    <col min="8439" max="8439" width="18.28515625" style="73"/>
    <col min="8440" max="8440" width="19" style="73" customWidth="1"/>
    <col min="8441" max="8441" width="15.42578125" style="73" customWidth="1"/>
    <col min="8442" max="8443" width="12.42578125" style="73" customWidth="1"/>
    <col min="8444" max="8444" width="7.140625" style="73" customWidth="1"/>
    <col min="8445" max="8445" width="10.140625" style="73" customWidth="1"/>
    <col min="8446" max="8446" width="15.85546875" style="73" customWidth="1"/>
    <col min="8447" max="8447" width="15.140625" style="73" customWidth="1"/>
    <col min="8448" max="8448" width="18.28515625" style="73"/>
    <col min="8449" max="8449" width="13.7109375" style="73" customWidth="1"/>
    <col min="8450" max="8450" width="37.7109375" style="73" customWidth="1"/>
    <col min="8451" max="8451" width="17.7109375" style="73" customWidth="1"/>
    <col min="8452" max="8452" width="25.5703125" style="73" customWidth="1"/>
    <col min="8453" max="8453" width="31" style="73" customWidth="1"/>
    <col min="8454" max="8454" width="48.28515625" style="73" customWidth="1"/>
    <col min="8455" max="8455" width="20.42578125" style="73" customWidth="1"/>
    <col min="8456" max="8456" width="19.85546875" style="73" customWidth="1"/>
    <col min="8457" max="8457" width="16" style="73" customWidth="1"/>
    <col min="8458" max="8458" width="14.5703125" style="73" customWidth="1"/>
    <col min="8459" max="8460" width="19.85546875" style="73" customWidth="1"/>
    <col min="8461" max="8462" width="21.140625" style="73" customWidth="1"/>
    <col min="8463" max="8463" width="12" style="73" customWidth="1"/>
    <col min="8464" max="8464" width="13.140625" style="73" customWidth="1"/>
    <col min="8465" max="8465" width="25.140625" style="73" customWidth="1"/>
    <col min="8466" max="8466" width="25.85546875" style="73" customWidth="1"/>
    <col min="8467" max="8467" width="14.7109375" style="73" customWidth="1"/>
    <col min="8468" max="8468" width="17.85546875" style="73" customWidth="1"/>
    <col min="8469" max="8469" width="19.140625" style="73" customWidth="1"/>
    <col min="8470" max="8470" width="22" style="73" customWidth="1"/>
    <col min="8471" max="8471" width="22.7109375" style="73" customWidth="1"/>
    <col min="8472" max="8472" width="25.5703125" style="73" customWidth="1"/>
    <col min="8473" max="8473" width="52.7109375" style="73" customWidth="1"/>
    <col min="8474" max="8693" width="10.28515625" style="73" customWidth="1"/>
    <col min="8694" max="8694" width="4.42578125" style="73" customWidth="1"/>
    <col min="8695" max="8695" width="18.28515625" style="73"/>
    <col min="8696" max="8696" width="19" style="73" customWidth="1"/>
    <col min="8697" max="8697" width="15.42578125" style="73" customWidth="1"/>
    <col min="8698" max="8699" width="12.42578125" style="73" customWidth="1"/>
    <col min="8700" max="8700" width="7.140625" style="73" customWidth="1"/>
    <col min="8701" max="8701" width="10.140625" style="73" customWidth="1"/>
    <col min="8702" max="8702" width="15.85546875" style="73" customWidth="1"/>
    <col min="8703" max="8703" width="15.140625" style="73" customWidth="1"/>
    <col min="8704" max="8704" width="18.28515625" style="73"/>
    <col min="8705" max="8705" width="13.7109375" style="73" customWidth="1"/>
    <col min="8706" max="8706" width="37.7109375" style="73" customWidth="1"/>
    <col min="8707" max="8707" width="17.7109375" style="73" customWidth="1"/>
    <col min="8708" max="8708" width="25.5703125" style="73" customWidth="1"/>
    <col min="8709" max="8709" width="31" style="73" customWidth="1"/>
    <col min="8710" max="8710" width="48.28515625" style="73" customWidth="1"/>
    <col min="8711" max="8711" width="20.42578125" style="73" customWidth="1"/>
    <col min="8712" max="8712" width="19.85546875" style="73" customWidth="1"/>
    <col min="8713" max="8713" width="16" style="73" customWidth="1"/>
    <col min="8714" max="8714" width="14.5703125" style="73" customWidth="1"/>
    <col min="8715" max="8716" width="19.85546875" style="73" customWidth="1"/>
    <col min="8717" max="8718" width="21.140625" style="73" customWidth="1"/>
    <col min="8719" max="8719" width="12" style="73" customWidth="1"/>
    <col min="8720" max="8720" width="13.140625" style="73" customWidth="1"/>
    <col min="8721" max="8721" width="25.140625" style="73" customWidth="1"/>
    <col min="8722" max="8722" width="25.85546875" style="73" customWidth="1"/>
    <col min="8723" max="8723" width="14.7109375" style="73" customWidth="1"/>
    <col min="8724" max="8724" width="17.85546875" style="73" customWidth="1"/>
    <col min="8725" max="8725" width="19.140625" style="73" customWidth="1"/>
    <col min="8726" max="8726" width="22" style="73" customWidth="1"/>
    <col min="8727" max="8727" width="22.7109375" style="73" customWidth="1"/>
    <col min="8728" max="8728" width="25.5703125" style="73" customWidth="1"/>
    <col min="8729" max="8729" width="52.7109375" style="73" customWidth="1"/>
    <col min="8730" max="8949" width="10.28515625" style="73" customWidth="1"/>
    <col min="8950" max="8950" width="4.42578125" style="73" customWidth="1"/>
    <col min="8951" max="8951" width="18.28515625" style="73"/>
    <col min="8952" max="8952" width="19" style="73" customWidth="1"/>
    <col min="8953" max="8953" width="15.42578125" style="73" customWidth="1"/>
    <col min="8954" max="8955" width="12.42578125" style="73" customWidth="1"/>
    <col min="8956" max="8956" width="7.140625" style="73" customWidth="1"/>
    <col min="8957" max="8957" width="10.140625" style="73" customWidth="1"/>
    <col min="8958" max="8958" width="15.85546875" style="73" customWidth="1"/>
    <col min="8959" max="8959" width="15.140625" style="73" customWidth="1"/>
    <col min="8960" max="8960" width="18.28515625" style="73"/>
    <col min="8961" max="8961" width="13.7109375" style="73" customWidth="1"/>
    <col min="8962" max="8962" width="37.7109375" style="73" customWidth="1"/>
    <col min="8963" max="8963" width="17.7109375" style="73" customWidth="1"/>
    <col min="8964" max="8964" width="25.5703125" style="73" customWidth="1"/>
    <col min="8965" max="8965" width="31" style="73" customWidth="1"/>
    <col min="8966" max="8966" width="48.28515625" style="73" customWidth="1"/>
    <col min="8967" max="8967" width="20.42578125" style="73" customWidth="1"/>
    <col min="8968" max="8968" width="19.85546875" style="73" customWidth="1"/>
    <col min="8969" max="8969" width="16" style="73" customWidth="1"/>
    <col min="8970" max="8970" width="14.5703125" style="73" customWidth="1"/>
    <col min="8971" max="8972" width="19.85546875" style="73" customWidth="1"/>
    <col min="8973" max="8974" width="21.140625" style="73" customWidth="1"/>
    <col min="8975" max="8975" width="12" style="73" customWidth="1"/>
    <col min="8976" max="8976" width="13.140625" style="73" customWidth="1"/>
    <col min="8977" max="8977" width="25.140625" style="73" customWidth="1"/>
    <col min="8978" max="8978" width="25.85546875" style="73" customWidth="1"/>
    <col min="8979" max="8979" width="14.7109375" style="73" customWidth="1"/>
    <col min="8980" max="8980" width="17.85546875" style="73" customWidth="1"/>
    <col min="8981" max="8981" width="19.140625" style="73" customWidth="1"/>
    <col min="8982" max="8982" width="22" style="73" customWidth="1"/>
    <col min="8983" max="8983" width="22.7109375" style="73" customWidth="1"/>
    <col min="8984" max="8984" width="25.5703125" style="73" customWidth="1"/>
    <col min="8985" max="8985" width="52.7109375" style="73" customWidth="1"/>
    <col min="8986" max="9205" width="10.28515625" style="73" customWidth="1"/>
    <col min="9206" max="9206" width="4.42578125" style="73" customWidth="1"/>
    <col min="9207" max="9207" width="18.28515625" style="73"/>
    <col min="9208" max="9208" width="19" style="73" customWidth="1"/>
    <col min="9209" max="9209" width="15.42578125" style="73" customWidth="1"/>
    <col min="9210" max="9211" width="12.42578125" style="73" customWidth="1"/>
    <col min="9212" max="9212" width="7.140625" style="73" customWidth="1"/>
    <col min="9213" max="9213" width="10.140625" style="73" customWidth="1"/>
    <col min="9214" max="9214" width="15.85546875" style="73" customWidth="1"/>
    <col min="9215" max="9215" width="15.140625" style="73" customWidth="1"/>
    <col min="9216" max="9216" width="18.28515625" style="73"/>
    <col min="9217" max="9217" width="13.7109375" style="73" customWidth="1"/>
    <col min="9218" max="9218" width="37.7109375" style="73" customWidth="1"/>
    <col min="9219" max="9219" width="17.7109375" style="73" customWidth="1"/>
    <col min="9220" max="9220" width="25.5703125" style="73" customWidth="1"/>
    <col min="9221" max="9221" width="31" style="73" customWidth="1"/>
    <col min="9222" max="9222" width="48.28515625" style="73" customWidth="1"/>
    <col min="9223" max="9223" width="20.42578125" style="73" customWidth="1"/>
    <col min="9224" max="9224" width="19.85546875" style="73" customWidth="1"/>
    <col min="9225" max="9225" width="16" style="73" customWidth="1"/>
    <col min="9226" max="9226" width="14.5703125" style="73" customWidth="1"/>
    <col min="9227" max="9228" width="19.85546875" style="73" customWidth="1"/>
    <col min="9229" max="9230" width="21.140625" style="73" customWidth="1"/>
    <col min="9231" max="9231" width="12" style="73" customWidth="1"/>
    <col min="9232" max="9232" width="13.140625" style="73" customWidth="1"/>
    <col min="9233" max="9233" width="25.140625" style="73" customWidth="1"/>
    <col min="9234" max="9234" width="25.85546875" style="73" customWidth="1"/>
    <col min="9235" max="9235" width="14.7109375" style="73" customWidth="1"/>
    <col min="9236" max="9236" width="17.85546875" style="73" customWidth="1"/>
    <col min="9237" max="9237" width="19.140625" style="73" customWidth="1"/>
    <col min="9238" max="9238" width="22" style="73" customWidth="1"/>
    <col min="9239" max="9239" width="22.7109375" style="73" customWidth="1"/>
    <col min="9240" max="9240" width="25.5703125" style="73" customWidth="1"/>
    <col min="9241" max="9241" width="52.7109375" style="73" customWidth="1"/>
    <col min="9242" max="9461" width="10.28515625" style="73" customWidth="1"/>
    <col min="9462" max="9462" width="4.42578125" style="73" customWidth="1"/>
    <col min="9463" max="9463" width="18.28515625" style="73"/>
    <col min="9464" max="9464" width="19" style="73" customWidth="1"/>
    <col min="9465" max="9465" width="15.42578125" style="73" customWidth="1"/>
    <col min="9466" max="9467" width="12.42578125" style="73" customWidth="1"/>
    <col min="9468" max="9468" width="7.140625" style="73" customWidth="1"/>
    <col min="9469" max="9469" width="10.140625" style="73" customWidth="1"/>
    <col min="9470" max="9470" width="15.85546875" style="73" customWidth="1"/>
    <col min="9471" max="9471" width="15.140625" style="73" customWidth="1"/>
    <col min="9472" max="9472" width="18.28515625" style="73"/>
    <col min="9473" max="9473" width="13.7109375" style="73" customWidth="1"/>
    <col min="9474" max="9474" width="37.7109375" style="73" customWidth="1"/>
    <col min="9475" max="9475" width="17.7109375" style="73" customWidth="1"/>
    <col min="9476" max="9476" width="25.5703125" style="73" customWidth="1"/>
    <col min="9477" max="9477" width="31" style="73" customWidth="1"/>
    <col min="9478" max="9478" width="48.28515625" style="73" customWidth="1"/>
    <col min="9479" max="9479" width="20.42578125" style="73" customWidth="1"/>
    <col min="9480" max="9480" width="19.85546875" style="73" customWidth="1"/>
    <col min="9481" max="9481" width="16" style="73" customWidth="1"/>
    <col min="9482" max="9482" width="14.5703125" style="73" customWidth="1"/>
    <col min="9483" max="9484" width="19.85546875" style="73" customWidth="1"/>
    <col min="9485" max="9486" width="21.140625" style="73" customWidth="1"/>
    <col min="9487" max="9487" width="12" style="73" customWidth="1"/>
    <col min="9488" max="9488" width="13.140625" style="73" customWidth="1"/>
    <col min="9489" max="9489" width="25.140625" style="73" customWidth="1"/>
    <col min="9490" max="9490" width="25.85546875" style="73" customWidth="1"/>
    <col min="9491" max="9491" width="14.7109375" style="73" customWidth="1"/>
    <col min="9492" max="9492" width="17.85546875" style="73" customWidth="1"/>
    <col min="9493" max="9493" width="19.140625" style="73" customWidth="1"/>
    <col min="9494" max="9494" width="22" style="73" customWidth="1"/>
    <col min="9495" max="9495" width="22.7109375" style="73" customWidth="1"/>
    <col min="9496" max="9496" width="25.5703125" style="73" customWidth="1"/>
    <col min="9497" max="9497" width="52.7109375" style="73" customWidth="1"/>
    <col min="9498" max="9717" width="10.28515625" style="73" customWidth="1"/>
    <col min="9718" max="9718" width="4.42578125" style="73" customWidth="1"/>
    <col min="9719" max="9719" width="18.28515625" style="73"/>
    <col min="9720" max="9720" width="19" style="73" customWidth="1"/>
    <col min="9721" max="9721" width="15.42578125" style="73" customWidth="1"/>
    <col min="9722" max="9723" width="12.42578125" style="73" customWidth="1"/>
    <col min="9724" max="9724" width="7.140625" style="73" customWidth="1"/>
    <col min="9725" max="9725" width="10.140625" style="73" customWidth="1"/>
    <col min="9726" max="9726" width="15.85546875" style="73" customWidth="1"/>
    <col min="9727" max="9727" width="15.140625" style="73" customWidth="1"/>
    <col min="9728" max="9728" width="18.28515625" style="73"/>
    <col min="9729" max="9729" width="13.7109375" style="73" customWidth="1"/>
    <col min="9730" max="9730" width="37.7109375" style="73" customWidth="1"/>
    <col min="9731" max="9731" width="17.7109375" style="73" customWidth="1"/>
    <col min="9732" max="9732" width="25.5703125" style="73" customWidth="1"/>
    <col min="9733" max="9733" width="31" style="73" customWidth="1"/>
    <col min="9734" max="9734" width="48.28515625" style="73" customWidth="1"/>
    <col min="9735" max="9735" width="20.42578125" style="73" customWidth="1"/>
    <col min="9736" max="9736" width="19.85546875" style="73" customWidth="1"/>
    <col min="9737" max="9737" width="16" style="73" customWidth="1"/>
    <col min="9738" max="9738" width="14.5703125" style="73" customWidth="1"/>
    <col min="9739" max="9740" width="19.85546875" style="73" customWidth="1"/>
    <col min="9741" max="9742" width="21.140625" style="73" customWidth="1"/>
    <col min="9743" max="9743" width="12" style="73" customWidth="1"/>
    <col min="9744" max="9744" width="13.140625" style="73" customWidth="1"/>
    <col min="9745" max="9745" width="25.140625" style="73" customWidth="1"/>
    <col min="9746" max="9746" width="25.85546875" style="73" customWidth="1"/>
    <col min="9747" max="9747" width="14.7109375" style="73" customWidth="1"/>
    <col min="9748" max="9748" width="17.85546875" style="73" customWidth="1"/>
    <col min="9749" max="9749" width="19.140625" style="73" customWidth="1"/>
    <col min="9750" max="9750" width="22" style="73" customWidth="1"/>
    <col min="9751" max="9751" width="22.7109375" style="73" customWidth="1"/>
    <col min="9752" max="9752" width="25.5703125" style="73" customWidth="1"/>
    <col min="9753" max="9753" width="52.7109375" style="73" customWidth="1"/>
    <col min="9754" max="9973" width="10.28515625" style="73" customWidth="1"/>
    <col min="9974" max="9974" width="4.42578125" style="73" customWidth="1"/>
    <col min="9975" max="9975" width="18.28515625" style="73"/>
    <col min="9976" max="9976" width="19" style="73" customWidth="1"/>
    <col min="9977" max="9977" width="15.42578125" style="73" customWidth="1"/>
    <col min="9978" max="9979" width="12.42578125" style="73" customWidth="1"/>
    <col min="9980" max="9980" width="7.140625" style="73" customWidth="1"/>
    <col min="9981" max="9981" width="10.140625" style="73" customWidth="1"/>
    <col min="9982" max="9982" width="15.85546875" style="73" customWidth="1"/>
    <col min="9983" max="9983" width="15.140625" style="73" customWidth="1"/>
    <col min="9984" max="9984" width="18.28515625" style="73"/>
    <col min="9985" max="9985" width="13.7109375" style="73" customWidth="1"/>
    <col min="9986" max="9986" width="37.7109375" style="73" customWidth="1"/>
    <col min="9987" max="9987" width="17.7109375" style="73" customWidth="1"/>
    <col min="9988" max="9988" width="25.5703125" style="73" customWidth="1"/>
    <col min="9989" max="9989" width="31" style="73" customWidth="1"/>
    <col min="9990" max="9990" width="48.28515625" style="73" customWidth="1"/>
    <col min="9991" max="9991" width="20.42578125" style="73" customWidth="1"/>
    <col min="9992" max="9992" width="19.85546875" style="73" customWidth="1"/>
    <col min="9993" max="9993" width="16" style="73" customWidth="1"/>
    <col min="9994" max="9994" width="14.5703125" style="73" customWidth="1"/>
    <col min="9995" max="9996" width="19.85546875" style="73" customWidth="1"/>
    <col min="9997" max="9998" width="21.140625" style="73" customWidth="1"/>
    <col min="9999" max="9999" width="12" style="73" customWidth="1"/>
    <col min="10000" max="10000" width="13.140625" style="73" customWidth="1"/>
    <col min="10001" max="10001" width="25.140625" style="73" customWidth="1"/>
    <col min="10002" max="10002" width="25.85546875" style="73" customWidth="1"/>
    <col min="10003" max="10003" width="14.7109375" style="73" customWidth="1"/>
    <col min="10004" max="10004" width="17.85546875" style="73" customWidth="1"/>
    <col min="10005" max="10005" width="19.140625" style="73" customWidth="1"/>
    <col min="10006" max="10006" width="22" style="73" customWidth="1"/>
    <col min="10007" max="10007" width="22.7109375" style="73" customWidth="1"/>
    <col min="10008" max="10008" width="25.5703125" style="73" customWidth="1"/>
    <col min="10009" max="10009" width="52.7109375" style="73" customWidth="1"/>
    <col min="10010" max="10229" width="10.28515625" style="73" customWidth="1"/>
    <col min="10230" max="10230" width="4.42578125" style="73" customWidth="1"/>
    <col min="10231" max="10231" width="18.28515625" style="73"/>
    <col min="10232" max="10232" width="19" style="73" customWidth="1"/>
    <col min="10233" max="10233" width="15.42578125" style="73" customWidth="1"/>
    <col min="10234" max="10235" width="12.42578125" style="73" customWidth="1"/>
    <col min="10236" max="10236" width="7.140625" style="73" customWidth="1"/>
    <col min="10237" max="10237" width="10.140625" style="73" customWidth="1"/>
    <col min="10238" max="10238" width="15.85546875" style="73" customWidth="1"/>
    <col min="10239" max="10239" width="15.140625" style="73" customWidth="1"/>
    <col min="10240" max="10240" width="18.28515625" style="73"/>
    <col min="10241" max="10241" width="13.7109375" style="73" customWidth="1"/>
    <col min="10242" max="10242" width="37.7109375" style="73" customWidth="1"/>
    <col min="10243" max="10243" width="17.7109375" style="73" customWidth="1"/>
    <col min="10244" max="10244" width="25.5703125" style="73" customWidth="1"/>
    <col min="10245" max="10245" width="31" style="73" customWidth="1"/>
    <col min="10246" max="10246" width="48.28515625" style="73" customWidth="1"/>
    <col min="10247" max="10247" width="20.42578125" style="73" customWidth="1"/>
    <col min="10248" max="10248" width="19.85546875" style="73" customWidth="1"/>
    <col min="10249" max="10249" width="16" style="73" customWidth="1"/>
    <col min="10250" max="10250" width="14.5703125" style="73" customWidth="1"/>
    <col min="10251" max="10252" width="19.85546875" style="73" customWidth="1"/>
    <col min="10253" max="10254" width="21.140625" style="73" customWidth="1"/>
    <col min="10255" max="10255" width="12" style="73" customWidth="1"/>
    <col min="10256" max="10256" width="13.140625" style="73" customWidth="1"/>
    <col min="10257" max="10257" width="25.140625" style="73" customWidth="1"/>
    <col min="10258" max="10258" width="25.85546875" style="73" customWidth="1"/>
    <col min="10259" max="10259" width="14.7109375" style="73" customWidth="1"/>
    <col min="10260" max="10260" width="17.85546875" style="73" customWidth="1"/>
    <col min="10261" max="10261" width="19.140625" style="73" customWidth="1"/>
    <col min="10262" max="10262" width="22" style="73" customWidth="1"/>
    <col min="10263" max="10263" width="22.7109375" style="73" customWidth="1"/>
    <col min="10264" max="10264" width="25.5703125" style="73" customWidth="1"/>
    <col min="10265" max="10265" width="52.7109375" style="73" customWidth="1"/>
    <col min="10266" max="10485" width="10.28515625" style="73" customWidth="1"/>
    <col min="10486" max="10486" width="4.42578125" style="73" customWidth="1"/>
    <col min="10487" max="10487" width="18.28515625" style="73"/>
    <col min="10488" max="10488" width="19" style="73" customWidth="1"/>
    <col min="10489" max="10489" width="15.42578125" style="73" customWidth="1"/>
    <col min="10490" max="10491" width="12.42578125" style="73" customWidth="1"/>
    <col min="10492" max="10492" width="7.140625" style="73" customWidth="1"/>
    <col min="10493" max="10493" width="10.140625" style="73" customWidth="1"/>
    <col min="10494" max="10494" width="15.85546875" style="73" customWidth="1"/>
    <col min="10495" max="10495" width="15.140625" style="73" customWidth="1"/>
    <col min="10496" max="10496" width="18.28515625" style="73"/>
    <col min="10497" max="10497" width="13.7109375" style="73" customWidth="1"/>
    <col min="10498" max="10498" width="37.7109375" style="73" customWidth="1"/>
    <col min="10499" max="10499" width="17.7109375" style="73" customWidth="1"/>
    <col min="10500" max="10500" width="25.5703125" style="73" customWidth="1"/>
    <col min="10501" max="10501" width="31" style="73" customWidth="1"/>
    <col min="10502" max="10502" width="48.28515625" style="73" customWidth="1"/>
    <col min="10503" max="10503" width="20.42578125" style="73" customWidth="1"/>
    <col min="10504" max="10504" width="19.85546875" style="73" customWidth="1"/>
    <col min="10505" max="10505" width="16" style="73" customWidth="1"/>
    <col min="10506" max="10506" width="14.5703125" style="73" customWidth="1"/>
    <col min="10507" max="10508" width="19.85546875" style="73" customWidth="1"/>
    <col min="10509" max="10510" width="21.140625" style="73" customWidth="1"/>
    <col min="10511" max="10511" width="12" style="73" customWidth="1"/>
    <col min="10512" max="10512" width="13.140625" style="73" customWidth="1"/>
    <col min="10513" max="10513" width="25.140625" style="73" customWidth="1"/>
    <col min="10514" max="10514" width="25.85546875" style="73" customWidth="1"/>
    <col min="10515" max="10515" width="14.7109375" style="73" customWidth="1"/>
    <col min="10516" max="10516" width="17.85546875" style="73" customWidth="1"/>
    <col min="10517" max="10517" width="19.140625" style="73" customWidth="1"/>
    <col min="10518" max="10518" width="22" style="73" customWidth="1"/>
    <col min="10519" max="10519" width="22.7109375" style="73" customWidth="1"/>
    <col min="10520" max="10520" width="25.5703125" style="73" customWidth="1"/>
    <col min="10521" max="10521" width="52.7109375" style="73" customWidth="1"/>
    <col min="10522" max="10741" width="10.28515625" style="73" customWidth="1"/>
    <col min="10742" max="10742" width="4.42578125" style="73" customWidth="1"/>
    <col min="10743" max="10743" width="18.28515625" style="73"/>
    <col min="10744" max="10744" width="19" style="73" customWidth="1"/>
    <col min="10745" max="10745" width="15.42578125" style="73" customWidth="1"/>
    <col min="10746" max="10747" width="12.42578125" style="73" customWidth="1"/>
    <col min="10748" max="10748" width="7.140625" style="73" customWidth="1"/>
    <col min="10749" max="10749" width="10.140625" style="73" customWidth="1"/>
    <col min="10750" max="10750" width="15.85546875" style="73" customWidth="1"/>
    <col min="10751" max="10751" width="15.140625" style="73" customWidth="1"/>
    <col min="10752" max="10752" width="18.28515625" style="73"/>
    <col min="10753" max="10753" width="13.7109375" style="73" customWidth="1"/>
    <col min="10754" max="10754" width="37.7109375" style="73" customWidth="1"/>
    <col min="10755" max="10755" width="17.7109375" style="73" customWidth="1"/>
    <col min="10756" max="10756" width="25.5703125" style="73" customWidth="1"/>
    <col min="10757" max="10757" width="31" style="73" customWidth="1"/>
    <col min="10758" max="10758" width="48.28515625" style="73" customWidth="1"/>
    <col min="10759" max="10759" width="20.42578125" style="73" customWidth="1"/>
    <col min="10760" max="10760" width="19.85546875" style="73" customWidth="1"/>
    <col min="10761" max="10761" width="16" style="73" customWidth="1"/>
    <col min="10762" max="10762" width="14.5703125" style="73" customWidth="1"/>
    <col min="10763" max="10764" width="19.85546875" style="73" customWidth="1"/>
    <col min="10765" max="10766" width="21.140625" style="73" customWidth="1"/>
    <col min="10767" max="10767" width="12" style="73" customWidth="1"/>
    <col min="10768" max="10768" width="13.140625" style="73" customWidth="1"/>
    <col min="10769" max="10769" width="25.140625" style="73" customWidth="1"/>
    <col min="10770" max="10770" width="25.85546875" style="73" customWidth="1"/>
    <col min="10771" max="10771" width="14.7109375" style="73" customWidth="1"/>
    <col min="10772" max="10772" width="17.85546875" style="73" customWidth="1"/>
    <col min="10773" max="10773" width="19.140625" style="73" customWidth="1"/>
    <col min="10774" max="10774" width="22" style="73" customWidth="1"/>
    <col min="10775" max="10775" width="22.7109375" style="73" customWidth="1"/>
    <col min="10776" max="10776" width="25.5703125" style="73" customWidth="1"/>
    <col min="10777" max="10777" width="52.7109375" style="73" customWidth="1"/>
    <col min="10778" max="10997" width="10.28515625" style="73" customWidth="1"/>
    <col min="10998" max="10998" width="4.42578125" style="73" customWidth="1"/>
    <col min="10999" max="10999" width="18.28515625" style="73"/>
    <col min="11000" max="11000" width="19" style="73" customWidth="1"/>
    <col min="11001" max="11001" width="15.42578125" style="73" customWidth="1"/>
    <col min="11002" max="11003" width="12.42578125" style="73" customWidth="1"/>
    <col min="11004" max="11004" width="7.140625" style="73" customWidth="1"/>
    <col min="11005" max="11005" width="10.140625" style="73" customWidth="1"/>
    <col min="11006" max="11006" width="15.85546875" style="73" customWidth="1"/>
    <col min="11007" max="11007" width="15.140625" style="73" customWidth="1"/>
    <col min="11008" max="11008" width="18.28515625" style="73"/>
    <col min="11009" max="11009" width="13.7109375" style="73" customWidth="1"/>
    <col min="11010" max="11010" width="37.7109375" style="73" customWidth="1"/>
    <col min="11011" max="11011" width="17.7109375" style="73" customWidth="1"/>
    <col min="11012" max="11012" width="25.5703125" style="73" customWidth="1"/>
    <col min="11013" max="11013" width="31" style="73" customWidth="1"/>
    <col min="11014" max="11014" width="48.28515625" style="73" customWidth="1"/>
    <col min="11015" max="11015" width="20.42578125" style="73" customWidth="1"/>
    <col min="11016" max="11016" width="19.85546875" style="73" customWidth="1"/>
    <col min="11017" max="11017" width="16" style="73" customWidth="1"/>
    <col min="11018" max="11018" width="14.5703125" style="73" customWidth="1"/>
    <col min="11019" max="11020" width="19.85546875" style="73" customWidth="1"/>
    <col min="11021" max="11022" width="21.140625" style="73" customWidth="1"/>
    <col min="11023" max="11023" width="12" style="73" customWidth="1"/>
    <col min="11024" max="11024" width="13.140625" style="73" customWidth="1"/>
    <col min="11025" max="11025" width="25.140625" style="73" customWidth="1"/>
    <col min="11026" max="11026" width="25.85546875" style="73" customWidth="1"/>
    <col min="11027" max="11027" width="14.7109375" style="73" customWidth="1"/>
    <col min="11028" max="11028" width="17.85546875" style="73" customWidth="1"/>
    <col min="11029" max="11029" width="19.140625" style="73" customWidth="1"/>
    <col min="11030" max="11030" width="22" style="73" customWidth="1"/>
    <col min="11031" max="11031" width="22.7109375" style="73" customWidth="1"/>
    <col min="11032" max="11032" width="25.5703125" style="73" customWidth="1"/>
    <col min="11033" max="11033" width="52.7109375" style="73" customWidth="1"/>
    <col min="11034" max="11253" width="10.28515625" style="73" customWidth="1"/>
    <col min="11254" max="11254" width="4.42578125" style="73" customWidth="1"/>
    <col min="11255" max="11255" width="18.28515625" style="73"/>
    <col min="11256" max="11256" width="19" style="73" customWidth="1"/>
    <col min="11257" max="11257" width="15.42578125" style="73" customWidth="1"/>
    <col min="11258" max="11259" width="12.42578125" style="73" customWidth="1"/>
    <col min="11260" max="11260" width="7.140625" style="73" customWidth="1"/>
    <col min="11261" max="11261" width="10.140625" style="73" customWidth="1"/>
    <col min="11262" max="11262" width="15.85546875" style="73" customWidth="1"/>
    <col min="11263" max="11263" width="15.140625" style="73" customWidth="1"/>
    <col min="11264" max="11264" width="18.28515625" style="73"/>
    <col min="11265" max="11265" width="13.7109375" style="73" customWidth="1"/>
    <col min="11266" max="11266" width="37.7109375" style="73" customWidth="1"/>
    <col min="11267" max="11267" width="17.7109375" style="73" customWidth="1"/>
    <col min="11268" max="11268" width="25.5703125" style="73" customWidth="1"/>
    <col min="11269" max="11269" width="31" style="73" customWidth="1"/>
    <col min="11270" max="11270" width="48.28515625" style="73" customWidth="1"/>
    <col min="11271" max="11271" width="20.42578125" style="73" customWidth="1"/>
    <col min="11272" max="11272" width="19.85546875" style="73" customWidth="1"/>
    <col min="11273" max="11273" width="16" style="73" customWidth="1"/>
    <col min="11274" max="11274" width="14.5703125" style="73" customWidth="1"/>
    <col min="11275" max="11276" width="19.85546875" style="73" customWidth="1"/>
    <col min="11277" max="11278" width="21.140625" style="73" customWidth="1"/>
    <col min="11279" max="11279" width="12" style="73" customWidth="1"/>
    <col min="11280" max="11280" width="13.140625" style="73" customWidth="1"/>
    <col min="11281" max="11281" width="25.140625" style="73" customWidth="1"/>
    <col min="11282" max="11282" width="25.85546875" style="73" customWidth="1"/>
    <col min="11283" max="11283" width="14.7109375" style="73" customWidth="1"/>
    <col min="11284" max="11284" width="17.85546875" style="73" customWidth="1"/>
    <col min="11285" max="11285" width="19.140625" style="73" customWidth="1"/>
    <col min="11286" max="11286" width="22" style="73" customWidth="1"/>
    <col min="11287" max="11287" width="22.7109375" style="73" customWidth="1"/>
    <col min="11288" max="11288" width="25.5703125" style="73" customWidth="1"/>
    <col min="11289" max="11289" width="52.7109375" style="73" customWidth="1"/>
    <col min="11290" max="11509" width="10.28515625" style="73" customWidth="1"/>
    <col min="11510" max="11510" width="4.42578125" style="73" customWidth="1"/>
    <col min="11511" max="11511" width="18.28515625" style="73"/>
    <col min="11512" max="11512" width="19" style="73" customWidth="1"/>
    <col min="11513" max="11513" width="15.42578125" style="73" customWidth="1"/>
    <col min="11514" max="11515" width="12.42578125" style="73" customWidth="1"/>
    <col min="11516" max="11516" width="7.140625" style="73" customWidth="1"/>
    <col min="11517" max="11517" width="10.140625" style="73" customWidth="1"/>
    <col min="11518" max="11518" width="15.85546875" style="73" customWidth="1"/>
    <col min="11519" max="11519" width="15.140625" style="73" customWidth="1"/>
    <col min="11520" max="11520" width="18.28515625" style="73"/>
    <col min="11521" max="11521" width="13.7109375" style="73" customWidth="1"/>
    <col min="11522" max="11522" width="37.7109375" style="73" customWidth="1"/>
    <col min="11523" max="11523" width="17.7109375" style="73" customWidth="1"/>
    <col min="11524" max="11524" width="25.5703125" style="73" customWidth="1"/>
    <col min="11525" max="11525" width="31" style="73" customWidth="1"/>
    <col min="11526" max="11526" width="48.28515625" style="73" customWidth="1"/>
    <col min="11527" max="11527" width="20.42578125" style="73" customWidth="1"/>
    <col min="11528" max="11528" width="19.85546875" style="73" customWidth="1"/>
    <col min="11529" max="11529" width="16" style="73" customWidth="1"/>
    <col min="11530" max="11530" width="14.5703125" style="73" customWidth="1"/>
    <col min="11531" max="11532" width="19.85546875" style="73" customWidth="1"/>
    <col min="11533" max="11534" width="21.140625" style="73" customWidth="1"/>
    <col min="11535" max="11535" width="12" style="73" customWidth="1"/>
    <col min="11536" max="11536" width="13.140625" style="73" customWidth="1"/>
    <col min="11537" max="11537" width="25.140625" style="73" customWidth="1"/>
    <col min="11538" max="11538" width="25.85546875" style="73" customWidth="1"/>
    <col min="11539" max="11539" width="14.7109375" style="73" customWidth="1"/>
    <col min="11540" max="11540" width="17.85546875" style="73" customWidth="1"/>
    <col min="11541" max="11541" width="19.140625" style="73" customWidth="1"/>
    <col min="11542" max="11542" width="22" style="73" customWidth="1"/>
    <col min="11543" max="11543" width="22.7109375" style="73" customWidth="1"/>
    <col min="11544" max="11544" width="25.5703125" style="73" customWidth="1"/>
    <col min="11545" max="11545" width="52.7109375" style="73" customWidth="1"/>
    <col min="11546" max="11765" width="10.28515625" style="73" customWidth="1"/>
    <col min="11766" max="11766" width="4.42578125" style="73" customWidth="1"/>
    <col min="11767" max="11767" width="18.28515625" style="73"/>
    <col min="11768" max="11768" width="19" style="73" customWidth="1"/>
    <col min="11769" max="11769" width="15.42578125" style="73" customWidth="1"/>
    <col min="11770" max="11771" width="12.42578125" style="73" customWidth="1"/>
    <col min="11772" max="11772" width="7.140625" style="73" customWidth="1"/>
    <col min="11773" max="11773" width="10.140625" style="73" customWidth="1"/>
    <col min="11774" max="11774" width="15.85546875" style="73" customWidth="1"/>
    <col min="11775" max="11775" width="15.140625" style="73" customWidth="1"/>
    <col min="11776" max="11776" width="18.28515625" style="73"/>
    <col min="11777" max="11777" width="13.7109375" style="73" customWidth="1"/>
    <col min="11778" max="11778" width="37.7109375" style="73" customWidth="1"/>
    <col min="11779" max="11779" width="17.7109375" style="73" customWidth="1"/>
    <col min="11780" max="11780" width="25.5703125" style="73" customWidth="1"/>
    <col min="11781" max="11781" width="31" style="73" customWidth="1"/>
    <col min="11782" max="11782" width="48.28515625" style="73" customWidth="1"/>
    <col min="11783" max="11783" width="20.42578125" style="73" customWidth="1"/>
    <col min="11784" max="11784" width="19.85546875" style="73" customWidth="1"/>
    <col min="11785" max="11785" width="16" style="73" customWidth="1"/>
    <col min="11786" max="11786" width="14.5703125" style="73" customWidth="1"/>
    <col min="11787" max="11788" width="19.85546875" style="73" customWidth="1"/>
    <col min="11789" max="11790" width="21.140625" style="73" customWidth="1"/>
    <col min="11791" max="11791" width="12" style="73" customWidth="1"/>
    <col min="11792" max="11792" width="13.140625" style="73" customWidth="1"/>
    <col min="11793" max="11793" width="25.140625" style="73" customWidth="1"/>
    <col min="11794" max="11794" width="25.85546875" style="73" customWidth="1"/>
    <col min="11795" max="11795" width="14.7109375" style="73" customWidth="1"/>
    <col min="11796" max="11796" width="17.85546875" style="73" customWidth="1"/>
    <col min="11797" max="11797" width="19.140625" style="73" customWidth="1"/>
    <col min="11798" max="11798" width="22" style="73" customWidth="1"/>
    <col min="11799" max="11799" width="22.7109375" style="73" customWidth="1"/>
    <col min="11800" max="11800" width="25.5703125" style="73" customWidth="1"/>
    <col min="11801" max="11801" width="52.7109375" style="73" customWidth="1"/>
    <col min="11802" max="12021" width="10.28515625" style="73" customWidth="1"/>
    <col min="12022" max="12022" width="4.42578125" style="73" customWidth="1"/>
    <col min="12023" max="12023" width="18.28515625" style="73"/>
    <col min="12024" max="12024" width="19" style="73" customWidth="1"/>
    <col min="12025" max="12025" width="15.42578125" style="73" customWidth="1"/>
    <col min="12026" max="12027" width="12.42578125" style="73" customWidth="1"/>
    <col min="12028" max="12028" width="7.140625" style="73" customWidth="1"/>
    <col min="12029" max="12029" width="10.140625" style="73" customWidth="1"/>
    <col min="12030" max="12030" width="15.85546875" style="73" customWidth="1"/>
    <col min="12031" max="12031" width="15.140625" style="73" customWidth="1"/>
    <col min="12032" max="12032" width="18.28515625" style="73"/>
    <col min="12033" max="12033" width="13.7109375" style="73" customWidth="1"/>
    <col min="12034" max="12034" width="37.7109375" style="73" customWidth="1"/>
    <col min="12035" max="12035" width="17.7109375" style="73" customWidth="1"/>
    <col min="12036" max="12036" width="25.5703125" style="73" customWidth="1"/>
    <col min="12037" max="12037" width="31" style="73" customWidth="1"/>
    <col min="12038" max="12038" width="48.28515625" style="73" customWidth="1"/>
    <col min="12039" max="12039" width="20.42578125" style="73" customWidth="1"/>
    <col min="12040" max="12040" width="19.85546875" style="73" customWidth="1"/>
    <col min="12041" max="12041" width="16" style="73" customWidth="1"/>
    <col min="12042" max="12042" width="14.5703125" style="73" customWidth="1"/>
    <col min="12043" max="12044" width="19.85546875" style="73" customWidth="1"/>
    <col min="12045" max="12046" width="21.140625" style="73" customWidth="1"/>
    <col min="12047" max="12047" width="12" style="73" customWidth="1"/>
    <col min="12048" max="12048" width="13.140625" style="73" customWidth="1"/>
    <col min="12049" max="12049" width="25.140625" style="73" customWidth="1"/>
    <col min="12050" max="12050" width="25.85546875" style="73" customWidth="1"/>
    <col min="12051" max="12051" width="14.7109375" style="73" customWidth="1"/>
    <col min="12052" max="12052" width="17.85546875" style="73" customWidth="1"/>
    <col min="12053" max="12053" width="19.140625" style="73" customWidth="1"/>
    <col min="12054" max="12054" width="22" style="73" customWidth="1"/>
    <col min="12055" max="12055" width="22.7109375" style="73" customWidth="1"/>
    <col min="12056" max="12056" width="25.5703125" style="73" customWidth="1"/>
    <col min="12057" max="12057" width="52.7109375" style="73" customWidth="1"/>
    <col min="12058" max="12277" width="10.28515625" style="73" customWidth="1"/>
    <col min="12278" max="12278" width="4.42578125" style="73" customWidth="1"/>
    <col min="12279" max="12279" width="18.28515625" style="73"/>
    <col min="12280" max="12280" width="19" style="73" customWidth="1"/>
    <col min="12281" max="12281" width="15.42578125" style="73" customWidth="1"/>
    <col min="12282" max="12283" width="12.42578125" style="73" customWidth="1"/>
    <col min="12284" max="12284" width="7.140625" style="73" customWidth="1"/>
    <col min="12285" max="12285" width="10.140625" style="73" customWidth="1"/>
    <col min="12286" max="12286" width="15.85546875" style="73" customWidth="1"/>
    <col min="12287" max="12287" width="15.140625" style="73" customWidth="1"/>
    <col min="12288" max="12288" width="18.28515625" style="73"/>
    <col min="12289" max="12289" width="13.7109375" style="73" customWidth="1"/>
    <col min="12290" max="12290" width="37.7109375" style="73" customWidth="1"/>
    <col min="12291" max="12291" width="17.7109375" style="73" customWidth="1"/>
    <col min="12292" max="12292" width="25.5703125" style="73" customWidth="1"/>
    <col min="12293" max="12293" width="31" style="73" customWidth="1"/>
    <col min="12294" max="12294" width="48.28515625" style="73" customWidth="1"/>
    <col min="12295" max="12295" width="20.42578125" style="73" customWidth="1"/>
    <col min="12296" max="12296" width="19.85546875" style="73" customWidth="1"/>
    <col min="12297" max="12297" width="16" style="73" customWidth="1"/>
    <col min="12298" max="12298" width="14.5703125" style="73" customWidth="1"/>
    <col min="12299" max="12300" width="19.85546875" style="73" customWidth="1"/>
    <col min="12301" max="12302" width="21.140625" style="73" customWidth="1"/>
    <col min="12303" max="12303" width="12" style="73" customWidth="1"/>
    <col min="12304" max="12304" width="13.140625" style="73" customWidth="1"/>
    <col min="12305" max="12305" width="25.140625" style="73" customWidth="1"/>
    <col min="12306" max="12306" width="25.85546875" style="73" customWidth="1"/>
    <col min="12307" max="12307" width="14.7109375" style="73" customWidth="1"/>
    <col min="12308" max="12308" width="17.85546875" style="73" customWidth="1"/>
    <col min="12309" max="12309" width="19.140625" style="73" customWidth="1"/>
    <col min="12310" max="12310" width="22" style="73" customWidth="1"/>
    <col min="12311" max="12311" width="22.7109375" style="73" customWidth="1"/>
    <col min="12312" max="12312" width="25.5703125" style="73" customWidth="1"/>
    <col min="12313" max="12313" width="52.7109375" style="73" customWidth="1"/>
    <col min="12314" max="12533" width="10.28515625" style="73" customWidth="1"/>
    <col min="12534" max="12534" width="4.42578125" style="73" customWidth="1"/>
    <col min="12535" max="12535" width="18.28515625" style="73"/>
    <col min="12536" max="12536" width="19" style="73" customWidth="1"/>
    <col min="12537" max="12537" width="15.42578125" style="73" customWidth="1"/>
    <col min="12538" max="12539" width="12.42578125" style="73" customWidth="1"/>
    <col min="12540" max="12540" width="7.140625" style="73" customWidth="1"/>
    <col min="12541" max="12541" width="10.140625" style="73" customWidth="1"/>
    <col min="12542" max="12542" width="15.85546875" style="73" customWidth="1"/>
    <col min="12543" max="12543" width="15.140625" style="73" customWidth="1"/>
    <col min="12544" max="12544" width="18.28515625" style="73"/>
    <col min="12545" max="12545" width="13.7109375" style="73" customWidth="1"/>
    <col min="12546" max="12546" width="37.7109375" style="73" customWidth="1"/>
    <col min="12547" max="12547" width="17.7109375" style="73" customWidth="1"/>
    <col min="12548" max="12548" width="25.5703125" style="73" customWidth="1"/>
    <col min="12549" max="12549" width="31" style="73" customWidth="1"/>
    <col min="12550" max="12550" width="48.28515625" style="73" customWidth="1"/>
    <col min="12551" max="12551" width="20.42578125" style="73" customWidth="1"/>
    <col min="12552" max="12552" width="19.85546875" style="73" customWidth="1"/>
    <col min="12553" max="12553" width="16" style="73" customWidth="1"/>
    <col min="12554" max="12554" width="14.5703125" style="73" customWidth="1"/>
    <col min="12555" max="12556" width="19.85546875" style="73" customWidth="1"/>
    <col min="12557" max="12558" width="21.140625" style="73" customWidth="1"/>
    <col min="12559" max="12559" width="12" style="73" customWidth="1"/>
    <col min="12560" max="12560" width="13.140625" style="73" customWidth="1"/>
    <col min="12561" max="12561" width="25.140625" style="73" customWidth="1"/>
    <col min="12562" max="12562" width="25.85546875" style="73" customWidth="1"/>
    <col min="12563" max="12563" width="14.7109375" style="73" customWidth="1"/>
    <col min="12564" max="12564" width="17.85546875" style="73" customWidth="1"/>
    <col min="12565" max="12565" width="19.140625" style="73" customWidth="1"/>
    <col min="12566" max="12566" width="22" style="73" customWidth="1"/>
    <col min="12567" max="12567" width="22.7109375" style="73" customWidth="1"/>
    <col min="12568" max="12568" width="25.5703125" style="73" customWidth="1"/>
    <col min="12569" max="12569" width="52.7109375" style="73" customWidth="1"/>
    <col min="12570" max="12789" width="10.28515625" style="73" customWidth="1"/>
    <col min="12790" max="12790" width="4.42578125" style="73" customWidth="1"/>
    <col min="12791" max="12791" width="18.28515625" style="73"/>
    <col min="12792" max="12792" width="19" style="73" customWidth="1"/>
    <col min="12793" max="12793" width="15.42578125" style="73" customWidth="1"/>
    <col min="12794" max="12795" width="12.42578125" style="73" customWidth="1"/>
    <col min="12796" max="12796" width="7.140625" style="73" customWidth="1"/>
    <col min="12797" max="12797" width="10.140625" style="73" customWidth="1"/>
    <col min="12798" max="12798" width="15.85546875" style="73" customWidth="1"/>
    <col min="12799" max="12799" width="15.140625" style="73" customWidth="1"/>
    <col min="12800" max="12800" width="18.28515625" style="73"/>
    <col min="12801" max="12801" width="13.7109375" style="73" customWidth="1"/>
    <col min="12802" max="12802" width="37.7109375" style="73" customWidth="1"/>
    <col min="12803" max="12803" width="17.7109375" style="73" customWidth="1"/>
    <col min="12804" max="12804" width="25.5703125" style="73" customWidth="1"/>
    <col min="12805" max="12805" width="31" style="73" customWidth="1"/>
    <col min="12806" max="12806" width="48.28515625" style="73" customWidth="1"/>
    <col min="12807" max="12807" width="20.42578125" style="73" customWidth="1"/>
    <col min="12808" max="12808" width="19.85546875" style="73" customWidth="1"/>
    <col min="12809" max="12809" width="16" style="73" customWidth="1"/>
    <col min="12810" max="12810" width="14.5703125" style="73" customWidth="1"/>
    <col min="12811" max="12812" width="19.85546875" style="73" customWidth="1"/>
    <col min="12813" max="12814" width="21.140625" style="73" customWidth="1"/>
    <col min="12815" max="12815" width="12" style="73" customWidth="1"/>
    <col min="12816" max="12816" width="13.140625" style="73" customWidth="1"/>
    <col min="12817" max="12817" width="25.140625" style="73" customWidth="1"/>
    <col min="12818" max="12818" width="25.85546875" style="73" customWidth="1"/>
    <col min="12819" max="12819" width="14.7109375" style="73" customWidth="1"/>
    <col min="12820" max="12820" width="17.85546875" style="73" customWidth="1"/>
    <col min="12821" max="12821" width="19.140625" style="73" customWidth="1"/>
    <col min="12822" max="12822" width="22" style="73" customWidth="1"/>
    <col min="12823" max="12823" width="22.7109375" style="73" customWidth="1"/>
    <col min="12824" max="12824" width="25.5703125" style="73" customWidth="1"/>
    <col min="12825" max="12825" width="52.7109375" style="73" customWidth="1"/>
    <col min="12826" max="13045" width="10.28515625" style="73" customWidth="1"/>
    <col min="13046" max="13046" width="4.42578125" style="73" customWidth="1"/>
    <col min="13047" max="13047" width="18.28515625" style="73"/>
    <col min="13048" max="13048" width="19" style="73" customWidth="1"/>
    <col min="13049" max="13049" width="15.42578125" style="73" customWidth="1"/>
    <col min="13050" max="13051" width="12.42578125" style="73" customWidth="1"/>
    <col min="13052" max="13052" width="7.140625" style="73" customWidth="1"/>
    <col min="13053" max="13053" width="10.140625" style="73" customWidth="1"/>
    <col min="13054" max="13054" width="15.85546875" style="73" customWidth="1"/>
    <col min="13055" max="13055" width="15.140625" style="73" customWidth="1"/>
    <col min="13056" max="13056" width="18.28515625" style="73"/>
    <col min="13057" max="13057" width="13.7109375" style="73" customWidth="1"/>
    <col min="13058" max="13058" width="37.7109375" style="73" customWidth="1"/>
    <col min="13059" max="13059" width="17.7109375" style="73" customWidth="1"/>
    <col min="13060" max="13060" width="25.5703125" style="73" customWidth="1"/>
    <col min="13061" max="13061" width="31" style="73" customWidth="1"/>
    <col min="13062" max="13062" width="48.28515625" style="73" customWidth="1"/>
    <col min="13063" max="13063" width="20.42578125" style="73" customWidth="1"/>
    <col min="13064" max="13064" width="19.85546875" style="73" customWidth="1"/>
    <col min="13065" max="13065" width="16" style="73" customWidth="1"/>
    <col min="13066" max="13066" width="14.5703125" style="73" customWidth="1"/>
    <col min="13067" max="13068" width="19.85546875" style="73" customWidth="1"/>
    <col min="13069" max="13070" width="21.140625" style="73" customWidth="1"/>
    <col min="13071" max="13071" width="12" style="73" customWidth="1"/>
    <col min="13072" max="13072" width="13.140625" style="73" customWidth="1"/>
    <col min="13073" max="13073" width="25.140625" style="73" customWidth="1"/>
    <col min="13074" max="13074" width="25.85546875" style="73" customWidth="1"/>
    <col min="13075" max="13075" width="14.7109375" style="73" customWidth="1"/>
    <col min="13076" max="13076" width="17.85546875" style="73" customWidth="1"/>
    <col min="13077" max="13077" width="19.140625" style="73" customWidth="1"/>
    <col min="13078" max="13078" width="22" style="73" customWidth="1"/>
    <col min="13079" max="13079" width="22.7109375" style="73" customWidth="1"/>
    <col min="13080" max="13080" width="25.5703125" style="73" customWidth="1"/>
    <col min="13081" max="13081" width="52.7109375" style="73" customWidth="1"/>
    <col min="13082" max="13301" width="10.28515625" style="73" customWidth="1"/>
    <col min="13302" max="13302" width="4.42578125" style="73" customWidth="1"/>
    <col min="13303" max="13303" width="18.28515625" style="73"/>
    <col min="13304" max="13304" width="19" style="73" customWidth="1"/>
    <col min="13305" max="13305" width="15.42578125" style="73" customWidth="1"/>
    <col min="13306" max="13307" width="12.42578125" style="73" customWidth="1"/>
    <col min="13308" max="13308" width="7.140625" style="73" customWidth="1"/>
    <col min="13309" max="13309" width="10.140625" style="73" customWidth="1"/>
    <col min="13310" max="13310" width="15.85546875" style="73" customWidth="1"/>
    <col min="13311" max="13311" width="15.140625" style="73" customWidth="1"/>
    <col min="13312" max="13312" width="18.28515625" style="73"/>
    <col min="13313" max="13313" width="13.7109375" style="73" customWidth="1"/>
    <col min="13314" max="13314" width="37.7109375" style="73" customWidth="1"/>
    <col min="13315" max="13315" width="17.7109375" style="73" customWidth="1"/>
    <col min="13316" max="13316" width="25.5703125" style="73" customWidth="1"/>
    <col min="13317" max="13317" width="31" style="73" customWidth="1"/>
    <col min="13318" max="13318" width="48.28515625" style="73" customWidth="1"/>
    <col min="13319" max="13319" width="20.42578125" style="73" customWidth="1"/>
    <col min="13320" max="13320" width="19.85546875" style="73" customWidth="1"/>
    <col min="13321" max="13321" width="16" style="73" customWidth="1"/>
    <col min="13322" max="13322" width="14.5703125" style="73" customWidth="1"/>
    <col min="13323" max="13324" width="19.85546875" style="73" customWidth="1"/>
    <col min="13325" max="13326" width="21.140625" style="73" customWidth="1"/>
    <col min="13327" max="13327" width="12" style="73" customWidth="1"/>
    <col min="13328" max="13328" width="13.140625" style="73" customWidth="1"/>
    <col min="13329" max="13329" width="25.140625" style="73" customWidth="1"/>
    <col min="13330" max="13330" width="25.85546875" style="73" customWidth="1"/>
    <col min="13331" max="13331" width="14.7109375" style="73" customWidth="1"/>
    <col min="13332" max="13332" width="17.85546875" style="73" customWidth="1"/>
    <col min="13333" max="13333" width="19.140625" style="73" customWidth="1"/>
    <col min="13334" max="13334" width="22" style="73" customWidth="1"/>
    <col min="13335" max="13335" width="22.7109375" style="73" customWidth="1"/>
    <col min="13336" max="13336" width="25.5703125" style="73" customWidth="1"/>
    <col min="13337" max="13337" width="52.7109375" style="73" customWidth="1"/>
    <col min="13338" max="13557" width="10.28515625" style="73" customWidth="1"/>
    <col min="13558" max="13558" width="4.42578125" style="73" customWidth="1"/>
    <col min="13559" max="13559" width="18.28515625" style="73"/>
    <col min="13560" max="13560" width="19" style="73" customWidth="1"/>
    <col min="13561" max="13561" width="15.42578125" style="73" customWidth="1"/>
    <col min="13562" max="13563" width="12.42578125" style="73" customWidth="1"/>
    <col min="13564" max="13564" width="7.140625" style="73" customWidth="1"/>
    <col min="13565" max="13565" width="10.140625" style="73" customWidth="1"/>
    <col min="13566" max="13566" width="15.85546875" style="73" customWidth="1"/>
    <col min="13567" max="13567" width="15.140625" style="73" customWidth="1"/>
    <col min="13568" max="13568" width="18.28515625" style="73"/>
    <col min="13569" max="13569" width="13.7109375" style="73" customWidth="1"/>
    <col min="13570" max="13570" width="37.7109375" style="73" customWidth="1"/>
    <col min="13571" max="13571" width="17.7109375" style="73" customWidth="1"/>
    <col min="13572" max="13572" width="25.5703125" style="73" customWidth="1"/>
    <col min="13573" max="13573" width="31" style="73" customWidth="1"/>
    <col min="13574" max="13574" width="48.28515625" style="73" customWidth="1"/>
    <col min="13575" max="13575" width="20.42578125" style="73" customWidth="1"/>
    <col min="13576" max="13576" width="19.85546875" style="73" customWidth="1"/>
    <col min="13577" max="13577" width="16" style="73" customWidth="1"/>
    <col min="13578" max="13578" width="14.5703125" style="73" customWidth="1"/>
    <col min="13579" max="13580" width="19.85546875" style="73" customWidth="1"/>
    <col min="13581" max="13582" width="21.140625" style="73" customWidth="1"/>
    <col min="13583" max="13583" width="12" style="73" customWidth="1"/>
    <col min="13584" max="13584" width="13.140625" style="73" customWidth="1"/>
    <col min="13585" max="13585" width="25.140625" style="73" customWidth="1"/>
    <col min="13586" max="13586" width="25.85546875" style="73" customWidth="1"/>
    <col min="13587" max="13587" width="14.7109375" style="73" customWidth="1"/>
    <col min="13588" max="13588" width="17.85546875" style="73" customWidth="1"/>
    <col min="13589" max="13589" width="19.140625" style="73" customWidth="1"/>
    <col min="13590" max="13590" width="22" style="73" customWidth="1"/>
    <col min="13591" max="13591" width="22.7109375" style="73" customWidth="1"/>
    <col min="13592" max="13592" width="25.5703125" style="73" customWidth="1"/>
    <col min="13593" max="13593" width="52.7109375" style="73" customWidth="1"/>
    <col min="13594" max="13813" width="10.28515625" style="73" customWidth="1"/>
    <col min="13814" max="13814" width="4.42578125" style="73" customWidth="1"/>
    <col min="13815" max="13815" width="18.28515625" style="73"/>
    <col min="13816" max="13816" width="19" style="73" customWidth="1"/>
    <col min="13817" max="13817" width="15.42578125" style="73" customWidth="1"/>
    <col min="13818" max="13819" width="12.42578125" style="73" customWidth="1"/>
    <col min="13820" max="13820" width="7.140625" style="73" customWidth="1"/>
    <col min="13821" max="13821" width="10.140625" style="73" customWidth="1"/>
    <col min="13822" max="13822" width="15.85546875" style="73" customWidth="1"/>
    <col min="13823" max="13823" width="15.140625" style="73" customWidth="1"/>
    <col min="13824" max="13824" width="18.28515625" style="73"/>
    <col min="13825" max="13825" width="13.7109375" style="73" customWidth="1"/>
    <col min="13826" max="13826" width="37.7109375" style="73" customWidth="1"/>
    <col min="13827" max="13827" width="17.7109375" style="73" customWidth="1"/>
    <col min="13828" max="13828" width="25.5703125" style="73" customWidth="1"/>
    <col min="13829" max="13829" width="31" style="73" customWidth="1"/>
    <col min="13830" max="13830" width="48.28515625" style="73" customWidth="1"/>
    <col min="13831" max="13831" width="20.42578125" style="73" customWidth="1"/>
    <col min="13832" max="13832" width="19.85546875" style="73" customWidth="1"/>
    <col min="13833" max="13833" width="16" style="73" customWidth="1"/>
    <col min="13834" max="13834" width="14.5703125" style="73" customWidth="1"/>
    <col min="13835" max="13836" width="19.85546875" style="73" customWidth="1"/>
    <col min="13837" max="13838" width="21.140625" style="73" customWidth="1"/>
    <col min="13839" max="13839" width="12" style="73" customWidth="1"/>
    <col min="13840" max="13840" width="13.140625" style="73" customWidth="1"/>
    <col min="13841" max="13841" width="25.140625" style="73" customWidth="1"/>
    <col min="13842" max="13842" width="25.85546875" style="73" customWidth="1"/>
    <col min="13843" max="13843" width="14.7109375" style="73" customWidth="1"/>
    <col min="13844" max="13844" width="17.85546875" style="73" customWidth="1"/>
    <col min="13845" max="13845" width="19.140625" style="73" customWidth="1"/>
    <col min="13846" max="13846" width="22" style="73" customWidth="1"/>
    <col min="13847" max="13847" width="22.7109375" style="73" customWidth="1"/>
    <col min="13848" max="13848" width="25.5703125" style="73" customWidth="1"/>
    <col min="13849" max="13849" width="52.7109375" style="73" customWidth="1"/>
    <col min="13850" max="14069" width="10.28515625" style="73" customWidth="1"/>
    <col min="14070" max="14070" width="4.42578125" style="73" customWidth="1"/>
    <col min="14071" max="14071" width="18.28515625" style="73"/>
    <col min="14072" max="14072" width="19" style="73" customWidth="1"/>
    <col min="14073" max="14073" width="15.42578125" style="73" customWidth="1"/>
    <col min="14074" max="14075" width="12.42578125" style="73" customWidth="1"/>
    <col min="14076" max="14076" width="7.140625" style="73" customWidth="1"/>
    <col min="14077" max="14077" width="10.140625" style="73" customWidth="1"/>
    <col min="14078" max="14078" width="15.85546875" style="73" customWidth="1"/>
    <col min="14079" max="14079" width="15.140625" style="73" customWidth="1"/>
    <col min="14080" max="14080" width="18.28515625" style="73"/>
    <col min="14081" max="14081" width="13.7109375" style="73" customWidth="1"/>
    <col min="14082" max="14082" width="37.7109375" style="73" customWidth="1"/>
    <col min="14083" max="14083" width="17.7109375" style="73" customWidth="1"/>
    <col min="14084" max="14084" width="25.5703125" style="73" customWidth="1"/>
    <col min="14085" max="14085" width="31" style="73" customWidth="1"/>
    <col min="14086" max="14086" width="48.28515625" style="73" customWidth="1"/>
    <col min="14087" max="14087" width="20.42578125" style="73" customWidth="1"/>
    <col min="14088" max="14088" width="19.85546875" style="73" customWidth="1"/>
    <col min="14089" max="14089" width="16" style="73" customWidth="1"/>
    <col min="14090" max="14090" width="14.5703125" style="73" customWidth="1"/>
    <col min="14091" max="14092" width="19.85546875" style="73" customWidth="1"/>
    <col min="14093" max="14094" width="21.140625" style="73" customWidth="1"/>
    <col min="14095" max="14095" width="12" style="73" customWidth="1"/>
    <col min="14096" max="14096" width="13.140625" style="73" customWidth="1"/>
    <col min="14097" max="14097" width="25.140625" style="73" customWidth="1"/>
    <col min="14098" max="14098" width="25.85546875" style="73" customWidth="1"/>
    <col min="14099" max="14099" width="14.7109375" style="73" customWidth="1"/>
    <col min="14100" max="14100" width="17.85546875" style="73" customWidth="1"/>
    <col min="14101" max="14101" width="19.140625" style="73" customWidth="1"/>
    <col min="14102" max="14102" width="22" style="73" customWidth="1"/>
    <col min="14103" max="14103" width="22.7109375" style="73" customWidth="1"/>
    <col min="14104" max="14104" width="25.5703125" style="73" customWidth="1"/>
    <col min="14105" max="14105" width="52.7109375" style="73" customWidth="1"/>
    <col min="14106" max="14325" width="10.28515625" style="73" customWidth="1"/>
    <col min="14326" max="14326" width="4.42578125" style="73" customWidth="1"/>
    <col min="14327" max="14327" width="18.28515625" style="73"/>
    <col min="14328" max="14328" width="19" style="73" customWidth="1"/>
    <col min="14329" max="14329" width="15.42578125" style="73" customWidth="1"/>
    <col min="14330" max="14331" width="12.42578125" style="73" customWidth="1"/>
    <col min="14332" max="14332" width="7.140625" style="73" customWidth="1"/>
    <col min="14333" max="14333" width="10.140625" style="73" customWidth="1"/>
    <col min="14334" max="14334" width="15.85546875" style="73" customWidth="1"/>
    <col min="14335" max="14335" width="15.140625" style="73" customWidth="1"/>
    <col min="14336" max="14336" width="18.28515625" style="73"/>
    <col min="14337" max="14337" width="13.7109375" style="73" customWidth="1"/>
    <col min="14338" max="14338" width="37.7109375" style="73" customWidth="1"/>
    <col min="14339" max="14339" width="17.7109375" style="73" customWidth="1"/>
    <col min="14340" max="14340" width="25.5703125" style="73" customWidth="1"/>
    <col min="14341" max="14341" width="31" style="73" customWidth="1"/>
    <col min="14342" max="14342" width="48.28515625" style="73" customWidth="1"/>
    <col min="14343" max="14343" width="20.42578125" style="73" customWidth="1"/>
    <col min="14344" max="14344" width="19.85546875" style="73" customWidth="1"/>
    <col min="14345" max="14345" width="16" style="73" customWidth="1"/>
    <col min="14346" max="14346" width="14.5703125" style="73" customWidth="1"/>
    <col min="14347" max="14348" width="19.85546875" style="73" customWidth="1"/>
    <col min="14349" max="14350" width="21.140625" style="73" customWidth="1"/>
    <col min="14351" max="14351" width="12" style="73" customWidth="1"/>
    <col min="14352" max="14352" width="13.140625" style="73" customWidth="1"/>
    <col min="14353" max="14353" width="25.140625" style="73" customWidth="1"/>
    <col min="14354" max="14354" width="25.85546875" style="73" customWidth="1"/>
    <col min="14355" max="14355" width="14.7109375" style="73" customWidth="1"/>
    <col min="14356" max="14356" width="17.85546875" style="73" customWidth="1"/>
    <col min="14357" max="14357" width="19.140625" style="73" customWidth="1"/>
    <col min="14358" max="14358" width="22" style="73" customWidth="1"/>
    <col min="14359" max="14359" width="22.7109375" style="73" customWidth="1"/>
    <col min="14360" max="14360" width="25.5703125" style="73" customWidth="1"/>
    <col min="14361" max="14361" width="52.7109375" style="73" customWidth="1"/>
    <col min="14362" max="14581" width="10.28515625" style="73" customWidth="1"/>
    <col min="14582" max="14582" width="4.42578125" style="73" customWidth="1"/>
    <col min="14583" max="14583" width="18.28515625" style="73"/>
    <col min="14584" max="14584" width="19" style="73" customWidth="1"/>
    <col min="14585" max="14585" width="15.42578125" style="73" customWidth="1"/>
    <col min="14586" max="14587" width="12.42578125" style="73" customWidth="1"/>
    <col min="14588" max="14588" width="7.140625" style="73" customWidth="1"/>
    <col min="14589" max="14589" width="10.140625" style="73" customWidth="1"/>
    <col min="14590" max="14590" width="15.85546875" style="73" customWidth="1"/>
    <col min="14591" max="14591" width="15.140625" style="73" customWidth="1"/>
    <col min="14592" max="14592" width="18.28515625" style="73"/>
    <col min="14593" max="14593" width="13.7109375" style="73" customWidth="1"/>
    <col min="14594" max="14594" width="37.7109375" style="73" customWidth="1"/>
    <col min="14595" max="14595" width="17.7109375" style="73" customWidth="1"/>
    <col min="14596" max="14596" width="25.5703125" style="73" customWidth="1"/>
    <col min="14597" max="14597" width="31" style="73" customWidth="1"/>
    <col min="14598" max="14598" width="48.28515625" style="73" customWidth="1"/>
    <col min="14599" max="14599" width="20.42578125" style="73" customWidth="1"/>
    <col min="14600" max="14600" width="19.85546875" style="73" customWidth="1"/>
    <col min="14601" max="14601" width="16" style="73" customWidth="1"/>
    <col min="14602" max="14602" width="14.5703125" style="73" customWidth="1"/>
    <col min="14603" max="14604" width="19.85546875" style="73" customWidth="1"/>
    <col min="14605" max="14606" width="21.140625" style="73" customWidth="1"/>
    <col min="14607" max="14607" width="12" style="73" customWidth="1"/>
    <col min="14608" max="14608" width="13.140625" style="73" customWidth="1"/>
    <col min="14609" max="14609" width="25.140625" style="73" customWidth="1"/>
    <col min="14610" max="14610" width="25.85546875" style="73" customWidth="1"/>
    <col min="14611" max="14611" width="14.7109375" style="73" customWidth="1"/>
    <col min="14612" max="14612" width="17.85546875" style="73" customWidth="1"/>
    <col min="14613" max="14613" width="19.140625" style="73" customWidth="1"/>
    <col min="14614" max="14614" width="22" style="73" customWidth="1"/>
    <col min="14615" max="14615" width="22.7109375" style="73" customWidth="1"/>
    <col min="14616" max="14616" width="25.5703125" style="73" customWidth="1"/>
    <col min="14617" max="14617" width="52.7109375" style="73" customWidth="1"/>
    <col min="14618" max="14837" width="10.28515625" style="73" customWidth="1"/>
    <col min="14838" max="14838" width="4.42578125" style="73" customWidth="1"/>
    <col min="14839" max="14839" width="18.28515625" style="73"/>
    <col min="14840" max="14840" width="19" style="73" customWidth="1"/>
    <col min="14841" max="14841" width="15.42578125" style="73" customWidth="1"/>
    <col min="14842" max="14843" width="12.42578125" style="73" customWidth="1"/>
    <col min="14844" max="14844" width="7.140625" style="73" customWidth="1"/>
    <col min="14845" max="14845" width="10.140625" style="73" customWidth="1"/>
    <col min="14846" max="14846" width="15.85546875" style="73" customWidth="1"/>
    <col min="14847" max="14847" width="15.140625" style="73" customWidth="1"/>
    <col min="14848" max="14848" width="18.28515625" style="73"/>
    <col min="14849" max="14849" width="13.7109375" style="73" customWidth="1"/>
    <col min="14850" max="14850" width="37.7109375" style="73" customWidth="1"/>
    <col min="14851" max="14851" width="17.7109375" style="73" customWidth="1"/>
    <col min="14852" max="14852" width="25.5703125" style="73" customWidth="1"/>
    <col min="14853" max="14853" width="31" style="73" customWidth="1"/>
    <col min="14854" max="14854" width="48.28515625" style="73" customWidth="1"/>
    <col min="14855" max="14855" width="20.42578125" style="73" customWidth="1"/>
    <col min="14856" max="14856" width="19.85546875" style="73" customWidth="1"/>
    <col min="14857" max="14857" width="16" style="73" customWidth="1"/>
    <col min="14858" max="14858" width="14.5703125" style="73" customWidth="1"/>
    <col min="14859" max="14860" width="19.85546875" style="73" customWidth="1"/>
    <col min="14861" max="14862" width="21.140625" style="73" customWidth="1"/>
    <col min="14863" max="14863" width="12" style="73" customWidth="1"/>
    <col min="14864" max="14864" width="13.140625" style="73" customWidth="1"/>
    <col min="14865" max="14865" width="25.140625" style="73" customWidth="1"/>
    <col min="14866" max="14866" width="25.85546875" style="73" customWidth="1"/>
    <col min="14867" max="14867" width="14.7109375" style="73" customWidth="1"/>
    <col min="14868" max="14868" width="17.85546875" style="73" customWidth="1"/>
    <col min="14869" max="14869" width="19.140625" style="73" customWidth="1"/>
    <col min="14870" max="14870" width="22" style="73" customWidth="1"/>
    <col min="14871" max="14871" width="22.7109375" style="73" customWidth="1"/>
    <col min="14872" max="14872" width="25.5703125" style="73" customWidth="1"/>
    <col min="14873" max="14873" width="52.7109375" style="73" customWidth="1"/>
    <col min="14874" max="15093" width="10.28515625" style="73" customWidth="1"/>
    <col min="15094" max="15094" width="4.42578125" style="73" customWidth="1"/>
    <col min="15095" max="15095" width="18.28515625" style="73"/>
    <col min="15096" max="15096" width="19" style="73" customWidth="1"/>
    <col min="15097" max="15097" width="15.42578125" style="73" customWidth="1"/>
    <col min="15098" max="15099" width="12.42578125" style="73" customWidth="1"/>
    <col min="15100" max="15100" width="7.140625" style="73" customWidth="1"/>
    <col min="15101" max="15101" width="10.140625" style="73" customWidth="1"/>
    <col min="15102" max="15102" width="15.85546875" style="73" customWidth="1"/>
    <col min="15103" max="15103" width="15.140625" style="73" customWidth="1"/>
    <col min="15104" max="15104" width="18.28515625" style="73"/>
    <col min="15105" max="15105" width="13.7109375" style="73" customWidth="1"/>
    <col min="15106" max="15106" width="37.7109375" style="73" customWidth="1"/>
    <col min="15107" max="15107" width="17.7109375" style="73" customWidth="1"/>
    <col min="15108" max="15108" width="25.5703125" style="73" customWidth="1"/>
    <col min="15109" max="15109" width="31" style="73" customWidth="1"/>
    <col min="15110" max="15110" width="48.28515625" style="73" customWidth="1"/>
    <col min="15111" max="15111" width="20.42578125" style="73" customWidth="1"/>
    <col min="15112" max="15112" width="19.85546875" style="73" customWidth="1"/>
    <col min="15113" max="15113" width="16" style="73" customWidth="1"/>
    <col min="15114" max="15114" width="14.5703125" style="73" customWidth="1"/>
    <col min="15115" max="15116" width="19.85546875" style="73" customWidth="1"/>
    <col min="15117" max="15118" width="21.140625" style="73" customWidth="1"/>
    <col min="15119" max="15119" width="12" style="73" customWidth="1"/>
    <col min="15120" max="15120" width="13.140625" style="73" customWidth="1"/>
    <col min="15121" max="15121" width="25.140625" style="73" customWidth="1"/>
    <col min="15122" max="15122" width="25.85546875" style="73" customWidth="1"/>
    <col min="15123" max="15123" width="14.7109375" style="73" customWidth="1"/>
    <col min="15124" max="15124" width="17.85546875" style="73" customWidth="1"/>
    <col min="15125" max="15125" width="19.140625" style="73" customWidth="1"/>
    <col min="15126" max="15126" width="22" style="73" customWidth="1"/>
    <col min="15127" max="15127" width="22.7109375" style="73" customWidth="1"/>
    <col min="15128" max="15128" width="25.5703125" style="73" customWidth="1"/>
    <col min="15129" max="15129" width="52.7109375" style="73" customWidth="1"/>
    <col min="15130" max="15349" width="10.28515625" style="73" customWidth="1"/>
    <col min="15350" max="15350" width="4.42578125" style="73" customWidth="1"/>
    <col min="15351" max="15351" width="18.28515625" style="73"/>
    <col min="15352" max="15352" width="19" style="73" customWidth="1"/>
    <col min="15353" max="15353" width="15.42578125" style="73" customWidth="1"/>
    <col min="15354" max="15355" width="12.42578125" style="73" customWidth="1"/>
    <col min="15356" max="15356" width="7.140625" style="73" customWidth="1"/>
    <col min="15357" max="15357" width="10.140625" style="73" customWidth="1"/>
    <col min="15358" max="15358" width="15.85546875" style="73" customWidth="1"/>
    <col min="15359" max="15359" width="15.140625" style="73" customWidth="1"/>
    <col min="15360" max="15360" width="18.28515625" style="73"/>
    <col min="15361" max="15361" width="13.7109375" style="73" customWidth="1"/>
    <col min="15362" max="15362" width="37.7109375" style="73" customWidth="1"/>
    <col min="15363" max="15363" width="17.7109375" style="73" customWidth="1"/>
    <col min="15364" max="15364" width="25.5703125" style="73" customWidth="1"/>
    <col min="15365" max="15365" width="31" style="73" customWidth="1"/>
    <col min="15366" max="15366" width="48.28515625" style="73" customWidth="1"/>
    <col min="15367" max="15367" width="20.42578125" style="73" customWidth="1"/>
    <col min="15368" max="15368" width="19.85546875" style="73" customWidth="1"/>
    <col min="15369" max="15369" width="16" style="73" customWidth="1"/>
    <col min="15370" max="15370" width="14.5703125" style="73" customWidth="1"/>
    <col min="15371" max="15372" width="19.85546875" style="73" customWidth="1"/>
    <col min="15373" max="15374" width="21.140625" style="73" customWidth="1"/>
    <col min="15375" max="15375" width="12" style="73" customWidth="1"/>
    <col min="15376" max="15376" width="13.140625" style="73" customWidth="1"/>
    <col min="15377" max="15377" width="25.140625" style="73" customWidth="1"/>
    <col min="15378" max="15378" width="25.85546875" style="73" customWidth="1"/>
    <col min="15379" max="15379" width="14.7109375" style="73" customWidth="1"/>
    <col min="15380" max="15380" width="17.85546875" style="73" customWidth="1"/>
    <col min="15381" max="15381" width="19.140625" style="73" customWidth="1"/>
    <col min="15382" max="15382" width="22" style="73" customWidth="1"/>
    <col min="15383" max="15383" width="22.7109375" style="73" customWidth="1"/>
    <col min="15384" max="15384" width="25.5703125" style="73" customWidth="1"/>
    <col min="15385" max="15385" width="52.7109375" style="73" customWidth="1"/>
    <col min="15386" max="15605" width="10.28515625" style="73" customWidth="1"/>
    <col min="15606" max="15606" width="4.42578125" style="73" customWidth="1"/>
    <col min="15607" max="15607" width="18.28515625" style="73"/>
    <col min="15608" max="15608" width="19" style="73" customWidth="1"/>
    <col min="15609" max="15609" width="15.42578125" style="73" customWidth="1"/>
    <col min="15610" max="15611" width="12.42578125" style="73" customWidth="1"/>
    <col min="15612" max="15612" width="7.140625" style="73" customWidth="1"/>
    <col min="15613" max="15613" width="10.140625" style="73" customWidth="1"/>
    <col min="15614" max="15614" width="15.85546875" style="73" customWidth="1"/>
    <col min="15615" max="15615" width="15.140625" style="73" customWidth="1"/>
    <col min="15616" max="15616" width="18.28515625" style="73"/>
    <col min="15617" max="15617" width="13.7109375" style="73" customWidth="1"/>
    <col min="15618" max="15618" width="37.7109375" style="73" customWidth="1"/>
    <col min="15619" max="15619" width="17.7109375" style="73" customWidth="1"/>
    <col min="15620" max="15620" width="25.5703125" style="73" customWidth="1"/>
    <col min="15621" max="15621" width="31" style="73" customWidth="1"/>
    <col min="15622" max="15622" width="48.28515625" style="73" customWidth="1"/>
    <col min="15623" max="15623" width="20.42578125" style="73" customWidth="1"/>
    <col min="15624" max="15624" width="19.85546875" style="73" customWidth="1"/>
    <col min="15625" max="15625" width="16" style="73" customWidth="1"/>
    <col min="15626" max="15626" width="14.5703125" style="73" customWidth="1"/>
    <col min="15627" max="15628" width="19.85546875" style="73" customWidth="1"/>
    <col min="15629" max="15630" width="21.140625" style="73" customWidth="1"/>
    <col min="15631" max="15631" width="12" style="73" customWidth="1"/>
    <col min="15632" max="15632" width="13.140625" style="73" customWidth="1"/>
    <col min="15633" max="15633" width="25.140625" style="73" customWidth="1"/>
    <col min="15634" max="15634" width="25.85546875" style="73" customWidth="1"/>
    <col min="15635" max="15635" width="14.7109375" style="73" customWidth="1"/>
    <col min="15636" max="15636" width="17.85546875" style="73" customWidth="1"/>
    <col min="15637" max="15637" width="19.140625" style="73" customWidth="1"/>
    <col min="15638" max="15638" width="22" style="73" customWidth="1"/>
    <col min="15639" max="15639" width="22.7109375" style="73" customWidth="1"/>
    <col min="15640" max="15640" width="25.5703125" style="73" customWidth="1"/>
    <col min="15641" max="15641" width="52.7109375" style="73" customWidth="1"/>
    <col min="15642" max="15861" width="10.28515625" style="73" customWidth="1"/>
    <col min="15862" max="15862" width="4.42578125" style="73" customWidth="1"/>
    <col min="15863" max="15863" width="18.28515625" style="73"/>
    <col min="15864" max="15864" width="19" style="73" customWidth="1"/>
    <col min="15865" max="15865" width="15.42578125" style="73" customWidth="1"/>
    <col min="15866" max="15867" width="12.42578125" style="73" customWidth="1"/>
    <col min="15868" max="15868" width="7.140625" style="73" customWidth="1"/>
    <col min="15869" max="15869" width="10.140625" style="73" customWidth="1"/>
    <col min="15870" max="15870" width="15.85546875" style="73" customWidth="1"/>
    <col min="15871" max="15871" width="15.140625" style="73" customWidth="1"/>
    <col min="15872" max="15872" width="18.28515625" style="73"/>
    <col min="15873" max="15873" width="13.7109375" style="73" customWidth="1"/>
    <col min="15874" max="15874" width="37.7109375" style="73" customWidth="1"/>
    <col min="15875" max="15875" width="17.7109375" style="73" customWidth="1"/>
    <col min="15876" max="15876" width="25.5703125" style="73" customWidth="1"/>
    <col min="15877" max="15877" width="31" style="73" customWidth="1"/>
    <col min="15878" max="15878" width="48.28515625" style="73" customWidth="1"/>
    <col min="15879" max="15879" width="20.42578125" style="73" customWidth="1"/>
    <col min="15880" max="15880" width="19.85546875" style="73" customWidth="1"/>
    <col min="15881" max="15881" width="16" style="73" customWidth="1"/>
    <col min="15882" max="15882" width="14.5703125" style="73" customWidth="1"/>
    <col min="15883" max="15884" width="19.85546875" style="73" customWidth="1"/>
    <col min="15885" max="15886" width="21.140625" style="73" customWidth="1"/>
    <col min="15887" max="15887" width="12" style="73" customWidth="1"/>
    <col min="15888" max="15888" width="13.140625" style="73" customWidth="1"/>
    <col min="15889" max="15889" width="25.140625" style="73" customWidth="1"/>
    <col min="15890" max="15890" width="25.85546875" style="73" customWidth="1"/>
    <col min="15891" max="15891" width="14.7109375" style="73" customWidth="1"/>
    <col min="15892" max="15892" width="17.85546875" style="73" customWidth="1"/>
    <col min="15893" max="15893" width="19.140625" style="73" customWidth="1"/>
    <col min="15894" max="15894" width="22" style="73" customWidth="1"/>
    <col min="15895" max="15895" width="22.7109375" style="73" customWidth="1"/>
    <col min="15896" max="15896" width="25.5703125" style="73" customWidth="1"/>
    <col min="15897" max="15897" width="52.7109375" style="73" customWidth="1"/>
    <col min="15898" max="16117" width="10.28515625" style="73" customWidth="1"/>
    <col min="16118" max="16118" width="4.42578125" style="73" customWidth="1"/>
    <col min="16119" max="16119" width="18.28515625" style="73"/>
    <col min="16120" max="16120" width="19" style="73" customWidth="1"/>
    <col min="16121" max="16121" width="15.42578125" style="73" customWidth="1"/>
    <col min="16122" max="16123" width="12.42578125" style="73" customWidth="1"/>
    <col min="16124" max="16124" width="7.140625" style="73" customWidth="1"/>
    <col min="16125" max="16125" width="10.140625" style="73" customWidth="1"/>
    <col min="16126" max="16126" width="15.85546875" style="73" customWidth="1"/>
    <col min="16127" max="16127" width="15.140625" style="73" customWidth="1"/>
    <col min="16128" max="16128" width="18.28515625" style="73"/>
    <col min="16129" max="16129" width="13.7109375" style="73" customWidth="1"/>
    <col min="16130" max="16130" width="37.7109375" style="73" customWidth="1"/>
    <col min="16131" max="16131" width="17.7109375" style="73" customWidth="1"/>
    <col min="16132" max="16132" width="25.5703125" style="73" customWidth="1"/>
    <col min="16133" max="16133" width="31" style="73" customWidth="1"/>
    <col min="16134" max="16134" width="48.28515625" style="73" customWidth="1"/>
    <col min="16135" max="16135" width="20.42578125" style="73" customWidth="1"/>
    <col min="16136" max="16136" width="19.85546875" style="73" customWidth="1"/>
    <col min="16137" max="16137" width="16" style="73" customWidth="1"/>
    <col min="16138" max="16138" width="14.5703125" style="73" customWidth="1"/>
    <col min="16139" max="16140" width="19.85546875" style="73" customWidth="1"/>
    <col min="16141" max="16142" width="21.140625" style="73" customWidth="1"/>
    <col min="16143" max="16143" width="12" style="73" customWidth="1"/>
    <col min="16144" max="16144" width="13.140625" style="73" customWidth="1"/>
    <col min="16145" max="16145" width="25.140625" style="73" customWidth="1"/>
    <col min="16146" max="16146" width="25.85546875" style="73" customWidth="1"/>
    <col min="16147" max="16147" width="14.7109375" style="73" customWidth="1"/>
    <col min="16148" max="16148" width="17.85546875" style="73" customWidth="1"/>
    <col min="16149" max="16149" width="19.140625" style="73" customWidth="1"/>
    <col min="16150" max="16150" width="22" style="73" customWidth="1"/>
    <col min="16151" max="16151" width="22.7109375" style="73" customWidth="1"/>
    <col min="16152" max="16152" width="25.5703125" style="73" customWidth="1"/>
    <col min="16153" max="16153" width="52.7109375" style="73" customWidth="1"/>
    <col min="16154" max="16373" width="10.28515625" style="73" customWidth="1"/>
    <col min="16374" max="16374" width="4.42578125" style="73" customWidth="1"/>
    <col min="16375" max="16375" width="18.28515625" style="73"/>
    <col min="16376" max="16376" width="19" style="73" customWidth="1"/>
    <col min="16377" max="16377" width="15.42578125" style="73" customWidth="1"/>
    <col min="16378" max="16379" width="12.42578125" style="73" customWidth="1"/>
    <col min="16380" max="16380" width="7.140625" style="73" customWidth="1"/>
    <col min="16381" max="16381" width="10.140625" style="73" customWidth="1"/>
    <col min="16382" max="16382" width="15.85546875" style="73" customWidth="1"/>
    <col min="16383" max="16383" width="15.140625" style="73" customWidth="1"/>
    <col min="16384" max="16384" width="18.28515625" style="73"/>
  </cols>
  <sheetData>
    <row r="1" spans="1:25" s="68" customFormat="1" ht="11.25" x14ac:dyDescent="0.2">
      <c r="B1" s="69"/>
      <c r="C1" s="69"/>
      <c r="D1" s="69"/>
      <c r="E1" s="69"/>
      <c r="F1" s="69"/>
      <c r="G1" s="69"/>
      <c r="H1" s="69"/>
      <c r="I1" s="69"/>
      <c r="J1" s="69"/>
      <c r="K1" s="69"/>
      <c r="L1" s="55" t="s">
        <v>616</v>
      </c>
      <c r="M1" s="69"/>
      <c r="N1" s="69"/>
      <c r="O1" s="69"/>
      <c r="P1" s="69"/>
      <c r="Q1" s="69"/>
      <c r="R1" s="69"/>
    </row>
    <row r="2" spans="1:25" s="68" customFormat="1" ht="11.25" x14ac:dyDescent="0.2">
      <c r="B2" s="69"/>
      <c r="C2" s="69"/>
      <c r="D2" s="69"/>
      <c r="E2" s="69"/>
      <c r="F2" s="69"/>
      <c r="G2" s="69"/>
      <c r="H2" s="69"/>
      <c r="I2" s="69"/>
      <c r="J2" s="69"/>
      <c r="K2" s="69"/>
      <c r="L2" s="56" t="s">
        <v>1</v>
      </c>
      <c r="M2" s="69"/>
      <c r="N2" s="69"/>
      <c r="O2" s="69"/>
      <c r="P2" s="69"/>
      <c r="Q2" s="69"/>
      <c r="R2" s="69"/>
    </row>
    <row r="3" spans="1:25" s="68" customFormat="1" ht="11.25" x14ac:dyDescent="0.2">
      <c r="B3" s="69"/>
      <c r="C3" s="69"/>
      <c r="D3" s="69"/>
      <c r="E3" s="69"/>
      <c r="F3" s="69"/>
      <c r="G3" s="69"/>
      <c r="H3" s="69"/>
      <c r="I3" s="69"/>
      <c r="J3" s="69"/>
      <c r="K3" s="69"/>
      <c r="L3" s="56" t="s">
        <v>51</v>
      </c>
      <c r="M3" s="69"/>
      <c r="N3" s="69"/>
      <c r="O3" s="69"/>
      <c r="P3" s="69"/>
      <c r="Q3" s="69"/>
      <c r="R3" s="69"/>
    </row>
    <row r="4" spans="1:25" ht="16.5" customHeight="1" x14ac:dyDescent="0.25">
      <c r="A4" s="492" t="s">
        <v>617</v>
      </c>
      <c r="B4" s="492"/>
      <c r="C4" s="492"/>
      <c r="D4" s="492"/>
      <c r="E4" s="492"/>
      <c r="F4" s="492"/>
      <c r="G4" s="492"/>
      <c r="H4" s="492"/>
      <c r="I4" s="492"/>
      <c r="J4" s="492"/>
      <c r="K4" s="492"/>
      <c r="L4" s="492"/>
    </row>
    <row r="5" spans="1:25" ht="16.5" customHeight="1" x14ac:dyDescent="0.25">
      <c r="A5" s="80"/>
      <c r="B5" s="80"/>
      <c r="C5" s="80"/>
      <c r="D5" s="80"/>
      <c r="E5" s="80"/>
      <c r="F5" s="80"/>
      <c r="G5" s="80"/>
      <c r="H5" s="80"/>
      <c r="I5" s="80"/>
      <c r="J5" s="80"/>
      <c r="K5" s="80"/>
      <c r="L5" s="80"/>
    </row>
    <row r="6" spans="1:25" ht="15.75" customHeight="1" x14ac:dyDescent="0.25">
      <c r="A6" s="488" t="s">
        <v>828</v>
      </c>
      <c r="B6" s="488"/>
      <c r="C6" s="488"/>
      <c r="D6" s="488"/>
      <c r="E6" s="488"/>
      <c r="F6" s="488"/>
      <c r="G6" s="488"/>
      <c r="H6" s="488"/>
      <c r="I6" s="488"/>
      <c r="J6" s="488"/>
      <c r="K6" s="488"/>
      <c r="L6" s="488"/>
      <c r="M6" s="74"/>
      <c r="N6" s="74"/>
      <c r="O6" s="74"/>
      <c r="P6" s="74"/>
      <c r="Q6" s="74"/>
      <c r="R6" s="74"/>
      <c r="S6" s="74"/>
      <c r="T6" s="74"/>
      <c r="U6" s="74"/>
      <c r="V6" s="74"/>
      <c r="W6" s="74"/>
      <c r="X6" s="74"/>
      <c r="Y6" s="74"/>
    </row>
    <row r="7" spans="1:25" ht="15.75" customHeight="1" x14ac:dyDescent="0.25">
      <c r="A7" s="489" t="s">
        <v>592</v>
      </c>
      <c r="B7" s="489"/>
      <c r="C7" s="489"/>
      <c r="D7" s="489"/>
      <c r="E7" s="489"/>
      <c r="F7" s="489"/>
      <c r="G7" s="489"/>
      <c r="H7" s="489"/>
      <c r="I7" s="489"/>
      <c r="J7" s="489"/>
      <c r="K7" s="489"/>
      <c r="L7" s="489"/>
      <c r="M7" s="75"/>
      <c r="N7" s="75"/>
      <c r="O7" s="75"/>
      <c r="P7" s="75"/>
      <c r="Q7" s="75"/>
      <c r="R7" s="75"/>
      <c r="S7" s="75"/>
      <c r="T7" s="75"/>
      <c r="U7" s="75"/>
      <c r="V7" s="75"/>
      <c r="W7" s="75"/>
      <c r="X7" s="75"/>
      <c r="Y7" s="75"/>
    </row>
    <row r="8" spans="1:25" ht="15.75" customHeight="1" x14ac:dyDescent="0.25">
      <c r="A8" s="489"/>
      <c r="B8" s="489"/>
      <c r="C8" s="489"/>
      <c r="D8" s="489"/>
      <c r="E8" s="489"/>
      <c r="F8" s="489"/>
      <c r="G8" s="489"/>
      <c r="H8" s="489"/>
      <c r="I8" s="489"/>
      <c r="J8" s="489"/>
      <c r="K8" s="489"/>
      <c r="L8" s="489"/>
      <c r="M8" s="75"/>
      <c r="N8" s="75"/>
      <c r="O8" s="75"/>
      <c r="P8" s="75"/>
      <c r="Q8" s="75"/>
      <c r="R8" s="75"/>
      <c r="S8" s="75"/>
      <c r="T8" s="75"/>
      <c r="U8" s="75"/>
      <c r="V8" s="75"/>
      <c r="W8" s="75"/>
      <c r="X8" s="75"/>
      <c r="Y8" s="75"/>
    </row>
    <row r="9" spans="1:25" ht="16.5" customHeight="1" x14ac:dyDescent="0.25">
      <c r="A9" s="490" t="s">
        <v>802</v>
      </c>
      <c r="B9" s="490"/>
      <c r="C9" s="490"/>
      <c r="D9" s="490"/>
      <c r="E9" s="490"/>
      <c r="F9" s="490"/>
      <c r="G9" s="490"/>
      <c r="H9" s="490"/>
      <c r="I9" s="490"/>
      <c r="J9" s="490"/>
      <c r="K9" s="490"/>
      <c r="L9" s="490"/>
      <c r="M9" s="83"/>
      <c r="N9" s="83"/>
      <c r="O9" s="83"/>
      <c r="P9" s="83"/>
      <c r="Q9" s="83"/>
      <c r="R9" s="83"/>
      <c r="S9" s="83"/>
      <c r="T9" s="83"/>
      <c r="U9" s="83"/>
      <c r="V9" s="83"/>
      <c r="W9" s="83"/>
      <c r="X9" s="83"/>
      <c r="Y9" s="83"/>
    </row>
    <row r="10" spans="1:25" s="71" customFormat="1" ht="16.5" customHeight="1" x14ac:dyDescent="0.2">
      <c r="A10" s="491"/>
      <c r="B10" s="491"/>
      <c r="C10" s="491"/>
      <c r="D10" s="491"/>
      <c r="E10" s="491"/>
      <c r="F10" s="491"/>
      <c r="G10" s="491"/>
      <c r="H10" s="491"/>
      <c r="I10" s="491"/>
      <c r="J10" s="491"/>
      <c r="K10" s="491"/>
      <c r="L10" s="491"/>
      <c r="M10" s="491"/>
      <c r="N10" s="491"/>
      <c r="O10" s="491"/>
      <c r="P10" s="491"/>
      <c r="Q10" s="491"/>
      <c r="R10" s="491"/>
      <c r="S10" s="491"/>
      <c r="T10" s="491"/>
      <c r="U10" s="491"/>
      <c r="V10" s="491"/>
      <c r="W10" s="491"/>
      <c r="X10" s="491"/>
    </row>
    <row r="11" spans="1:25" s="71" customFormat="1" ht="63" customHeight="1" x14ac:dyDescent="0.2">
      <c r="A11" s="496" t="s">
        <v>5</v>
      </c>
      <c r="B11" s="496" t="s">
        <v>6</v>
      </c>
      <c r="C11" s="496" t="s">
        <v>58</v>
      </c>
      <c r="D11" s="497" t="s">
        <v>618</v>
      </c>
      <c r="E11" s="497"/>
      <c r="F11" s="497"/>
      <c r="G11" s="496" t="s">
        <v>619</v>
      </c>
      <c r="H11" s="496" t="s">
        <v>620</v>
      </c>
      <c r="I11" s="496"/>
      <c r="J11" s="496"/>
      <c r="K11" s="496"/>
      <c r="L11" s="496"/>
      <c r="M11" s="494" t="s">
        <v>621</v>
      </c>
      <c r="N11" s="494"/>
      <c r="O11" s="494"/>
      <c r="P11" s="494"/>
      <c r="Q11" s="494" t="s">
        <v>622</v>
      </c>
      <c r="R11" s="498" t="s">
        <v>623</v>
      </c>
      <c r="S11" s="494" t="s">
        <v>624</v>
      </c>
      <c r="T11" s="494"/>
      <c r="U11" s="494"/>
      <c r="V11" s="494"/>
      <c r="W11" s="494" t="s">
        <v>625</v>
      </c>
      <c r="X11" s="494"/>
      <c r="Y11" s="496" t="s">
        <v>626</v>
      </c>
    </row>
    <row r="12" spans="1:25" s="71" customFormat="1" ht="213.75" customHeight="1" x14ac:dyDescent="0.2">
      <c r="A12" s="496"/>
      <c r="B12" s="496"/>
      <c r="C12" s="496"/>
      <c r="D12" s="496" t="s">
        <v>627</v>
      </c>
      <c r="E12" s="496"/>
      <c r="F12" s="496" t="s">
        <v>628</v>
      </c>
      <c r="G12" s="496"/>
      <c r="H12" s="496" t="s">
        <v>629</v>
      </c>
      <c r="I12" s="496" t="s">
        <v>630</v>
      </c>
      <c r="J12" s="496"/>
      <c r="K12" s="496" t="s">
        <v>631</v>
      </c>
      <c r="L12" s="496" t="s">
        <v>632</v>
      </c>
      <c r="M12" s="498" t="s">
        <v>633</v>
      </c>
      <c r="N12" s="498" t="s">
        <v>634</v>
      </c>
      <c r="O12" s="498" t="s">
        <v>635</v>
      </c>
      <c r="P12" s="498"/>
      <c r="Q12" s="494"/>
      <c r="R12" s="498"/>
      <c r="S12" s="500" t="s">
        <v>636</v>
      </c>
      <c r="T12" s="500"/>
      <c r="U12" s="497" t="s">
        <v>637</v>
      </c>
      <c r="V12" s="497"/>
      <c r="W12" s="497" t="s">
        <v>638</v>
      </c>
      <c r="X12" s="494" t="s">
        <v>639</v>
      </c>
      <c r="Y12" s="496"/>
    </row>
    <row r="13" spans="1:25" s="71" customFormat="1" ht="43.5" customHeight="1" x14ac:dyDescent="0.2">
      <c r="A13" s="496"/>
      <c r="B13" s="496"/>
      <c r="C13" s="496"/>
      <c r="D13" s="286" t="s">
        <v>453</v>
      </c>
      <c r="E13" s="286" t="s">
        <v>454</v>
      </c>
      <c r="F13" s="496"/>
      <c r="G13" s="496"/>
      <c r="H13" s="496"/>
      <c r="I13" s="286" t="s">
        <v>455</v>
      </c>
      <c r="J13" s="286" t="s">
        <v>456</v>
      </c>
      <c r="K13" s="496"/>
      <c r="L13" s="496"/>
      <c r="M13" s="498"/>
      <c r="N13" s="498"/>
      <c r="O13" s="287" t="s">
        <v>457</v>
      </c>
      <c r="P13" s="287" t="s">
        <v>458</v>
      </c>
      <c r="Q13" s="494"/>
      <c r="R13" s="498"/>
      <c r="S13" s="289" t="s">
        <v>457</v>
      </c>
      <c r="T13" s="289" t="s">
        <v>458</v>
      </c>
      <c r="U13" s="289" t="s">
        <v>457</v>
      </c>
      <c r="V13" s="289" t="s">
        <v>458</v>
      </c>
      <c r="W13" s="497"/>
      <c r="X13" s="494"/>
      <c r="Y13" s="496"/>
    </row>
    <row r="14" spans="1:25" s="71" customFormat="1" ht="15" customHeight="1" x14ac:dyDescent="0.2">
      <c r="A14" s="329">
        <v>1</v>
      </c>
      <c r="B14" s="329">
        <v>2</v>
      </c>
      <c r="C14" s="290">
        <v>3</v>
      </c>
      <c r="D14" s="290">
        <v>4</v>
      </c>
      <c r="E14" s="290">
        <v>5</v>
      </c>
      <c r="F14" s="290">
        <v>6</v>
      </c>
      <c r="G14" s="290">
        <v>7</v>
      </c>
      <c r="H14" s="290">
        <v>8</v>
      </c>
      <c r="I14" s="290">
        <v>9</v>
      </c>
      <c r="J14" s="290">
        <v>10</v>
      </c>
      <c r="K14" s="290">
        <v>11</v>
      </c>
      <c r="L14" s="290">
        <v>12</v>
      </c>
      <c r="M14" s="290">
        <v>13</v>
      </c>
      <c r="N14" s="290">
        <v>14</v>
      </c>
      <c r="O14" s="290">
        <v>15</v>
      </c>
      <c r="P14" s="290">
        <v>16</v>
      </c>
      <c r="Q14" s="290">
        <v>17</v>
      </c>
      <c r="R14" s="290">
        <v>18</v>
      </c>
      <c r="S14" s="290">
        <v>19</v>
      </c>
      <c r="T14" s="290">
        <v>20</v>
      </c>
      <c r="U14" s="290">
        <v>21</v>
      </c>
      <c r="V14" s="290">
        <v>22</v>
      </c>
      <c r="W14" s="290">
        <v>23</v>
      </c>
      <c r="X14" s="290">
        <v>24</v>
      </c>
      <c r="Y14" s="290">
        <v>25</v>
      </c>
    </row>
    <row r="15" spans="1:25" x14ac:dyDescent="0.25">
      <c r="A15" s="159" t="s">
        <v>666</v>
      </c>
      <c r="B15" s="154" t="s">
        <v>804</v>
      </c>
      <c r="C15" s="328"/>
      <c r="D15" s="274"/>
      <c r="E15" s="274"/>
      <c r="F15" s="274"/>
      <c r="G15" s="274"/>
      <c r="H15" s="274"/>
      <c r="I15" s="274"/>
      <c r="J15" s="274"/>
      <c r="K15" s="274"/>
      <c r="L15" s="274"/>
      <c r="M15" s="274"/>
      <c r="N15" s="274"/>
      <c r="O15" s="274"/>
      <c r="P15" s="274"/>
      <c r="Q15" s="274"/>
      <c r="R15" s="274"/>
      <c r="S15" s="274"/>
      <c r="T15" s="274"/>
      <c r="U15" s="274"/>
      <c r="V15" s="274"/>
      <c r="W15" s="293"/>
      <c r="X15" s="293"/>
      <c r="Y15" s="293"/>
    </row>
    <row r="16" spans="1:25" ht="45" x14ac:dyDescent="0.25">
      <c r="A16" s="159" t="s">
        <v>128</v>
      </c>
      <c r="B16" s="154" t="s">
        <v>829</v>
      </c>
      <c r="C16" s="276" t="s">
        <v>469</v>
      </c>
      <c r="D16" s="276" t="s">
        <v>469</v>
      </c>
      <c r="E16" s="276" t="s">
        <v>469</v>
      </c>
      <c r="F16" s="276" t="s">
        <v>469</v>
      </c>
      <c r="G16" s="276" t="s">
        <v>469</v>
      </c>
      <c r="H16" s="276" t="s">
        <v>469</v>
      </c>
      <c r="I16" s="276" t="s">
        <v>469</v>
      </c>
      <c r="J16" s="276" t="s">
        <v>469</v>
      </c>
      <c r="K16" s="276" t="s">
        <v>469</v>
      </c>
      <c r="L16" s="276" t="s">
        <v>469</v>
      </c>
      <c r="M16" s="276" t="s">
        <v>469</v>
      </c>
      <c r="N16" s="276" t="s">
        <v>469</v>
      </c>
      <c r="O16" s="276" t="s">
        <v>469</v>
      </c>
      <c r="P16" s="276" t="s">
        <v>469</v>
      </c>
      <c r="Q16" s="276" t="s">
        <v>469</v>
      </c>
      <c r="R16" s="276" t="s">
        <v>469</v>
      </c>
      <c r="S16" s="276" t="s">
        <v>469</v>
      </c>
      <c r="T16" s="276" t="s">
        <v>469</v>
      </c>
      <c r="U16" s="276" t="s">
        <v>469</v>
      </c>
      <c r="V16" s="276" t="s">
        <v>469</v>
      </c>
      <c r="W16" s="276" t="s">
        <v>469</v>
      </c>
      <c r="X16" s="276" t="s">
        <v>469</v>
      </c>
      <c r="Y16" s="276" t="s">
        <v>469</v>
      </c>
    </row>
    <row r="17" spans="1:25" ht="30" x14ac:dyDescent="0.25">
      <c r="A17" s="159" t="s">
        <v>159</v>
      </c>
      <c r="B17" s="154" t="s">
        <v>830</v>
      </c>
      <c r="C17" s="276" t="s">
        <v>469</v>
      </c>
      <c r="D17" s="276" t="s">
        <v>469</v>
      </c>
      <c r="E17" s="276" t="s">
        <v>469</v>
      </c>
      <c r="F17" s="276" t="s">
        <v>469</v>
      </c>
      <c r="G17" s="276" t="s">
        <v>469</v>
      </c>
      <c r="H17" s="276" t="s">
        <v>469</v>
      </c>
      <c r="I17" s="276" t="s">
        <v>469</v>
      </c>
      <c r="J17" s="276" t="s">
        <v>469</v>
      </c>
      <c r="K17" s="276" t="s">
        <v>469</v>
      </c>
      <c r="L17" s="276" t="s">
        <v>469</v>
      </c>
      <c r="M17" s="276" t="s">
        <v>469</v>
      </c>
      <c r="N17" s="276" t="s">
        <v>469</v>
      </c>
      <c r="O17" s="276" t="s">
        <v>469</v>
      </c>
      <c r="P17" s="276" t="s">
        <v>469</v>
      </c>
      <c r="Q17" s="276" t="s">
        <v>469</v>
      </c>
      <c r="R17" s="276" t="s">
        <v>469</v>
      </c>
      <c r="S17" s="276" t="s">
        <v>469</v>
      </c>
      <c r="T17" s="276" t="s">
        <v>469</v>
      </c>
      <c r="U17" s="276" t="s">
        <v>469</v>
      </c>
      <c r="V17" s="276" t="s">
        <v>469</v>
      </c>
      <c r="W17" s="276" t="s">
        <v>469</v>
      </c>
      <c r="X17" s="276" t="s">
        <v>469</v>
      </c>
      <c r="Y17" s="276" t="s">
        <v>469</v>
      </c>
    </row>
    <row r="18" spans="1:25" ht="60" x14ac:dyDescent="0.25">
      <c r="A18" s="159" t="s">
        <v>162</v>
      </c>
      <c r="B18" s="154" t="s">
        <v>831</v>
      </c>
      <c r="C18" s="276" t="s">
        <v>469</v>
      </c>
      <c r="D18" s="276" t="s">
        <v>469</v>
      </c>
      <c r="E18" s="276" t="s">
        <v>469</v>
      </c>
      <c r="F18" s="276" t="s">
        <v>469</v>
      </c>
      <c r="G18" s="276" t="s">
        <v>469</v>
      </c>
      <c r="H18" s="276" t="s">
        <v>469</v>
      </c>
      <c r="I18" s="276" t="s">
        <v>469</v>
      </c>
      <c r="J18" s="276" t="s">
        <v>469</v>
      </c>
      <c r="K18" s="276" t="s">
        <v>469</v>
      </c>
      <c r="L18" s="276" t="s">
        <v>469</v>
      </c>
      <c r="M18" s="276" t="s">
        <v>469</v>
      </c>
      <c r="N18" s="276" t="s">
        <v>469</v>
      </c>
      <c r="O18" s="276" t="s">
        <v>469</v>
      </c>
      <c r="P18" s="276" t="s">
        <v>469</v>
      </c>
      <c r="Q18" s="276" t="s">
        <v>469</v>
      </c>
      <c r="R18" s="276" t="s">
        <v>469</v>
      </c>
      <c r="S18" s="276" t="s">
        <v>469</v>
      </c>
      <c r="T18" s="276" t="s">
        <v>469</v>
      </c>
      <c r="U18" s="276" t="s">
        <v>469</v>
      </c>
      <c r="V18" s="276" t="s">
        <v>469</v>
      </c>
      <c r="W18" s="276" t="s">
        <v>469</v>
      </c>
      <c r="X18" s="276" t="s">
        <v>469</v>
      </c>
      <c r="Y18" s="276" t="s">
        <v>469</v>
      </c>
    </row>
    <row r="19" spans="1:25" ht="90" x14ac:dyDescent="0.25">
      <c r="A19" s="159" t="s">
        <v>832</v>
      </c>
      <c r="B19" s="154" t="s">
        <v>833</v>
      </c>
      <c r="C19" s="276" t="s">
        <v>469</v>
      </c>
      <c r="D19" s="276" t="s">
        <v>469</v>
      </c>
      <c r="E19" s="276" t="s">
        <v>469</v>
      </c>
      <c r="F19" s="276" t="s">
        <v>469</v>
      </c>
      <c r="G19" s="276" t="s">
        <v>469</v>
      </c>
      <c r="H19" s="276" t="s">
        <v>469</v>
      </c>
      <c r="I19" s="276" t="s">
        <v>469</v>
      </c>
      <c r="J19" s="276" t="s">
        <v>469</v>
      </c>
      <c r="K19" s="276" t="s">
        <v>469</v>
      </c>
      <c r="L19" s="276" t="s">
        <v>469</v>
      </c>
      <c r="M19" s="276" t="s">
        <v>469</v>
      </c>
      <c r="N19" s="276" t="s">
        <v>469</v>
      </c>
      <c r="O19" s="276" t="s">
        <v>469</v>
      </c>
      <c r="P19" s="276" t="s">
        <v>469</v>
      </c>
      <c r="Q19" s="276" t="s">
        <v>469</v>
      </c>
      <c r="R19" s="276" t="s">
        <v>469</v>
      </c>
      <c r="S19" s="276" t="s">
        <v>469</v>
      </c>
      <c r="T19" s="276" t="s">
        <v>469</v>
      </c>
      <c r="U19" s="276" t="s">
        <v>469</v>
      </c>
      <c r="V19" s="276" t="s">
        <v>469</v>
      </c>
      <c r="W19" s="276" t="s">
        <v>469</v>
      </c>
      <c r="X19" s="276" t="s">
        <v>469</v>
      </c>
      <c r="Y19" s="276" t="s">
        <v>469</v>
      </c>
    </row>
    <row r="20" spans="1:25" ht="30" hidden="1" outlineLevel="1" x14ac:dyDescent="0.25">
      <c r="A20" s="159" t="s">
        <v>832</v>
      </c>
      <c r="B20" s="156" t="s">
        <v>736</v>
      </c>
      <c r="C20" s="276" t="s">
        <v>469</v>
      </c>
      <c r="D20" s="276" t="s">
        <v>469</v>
      </c>
      <c r="E20" s="276" t="s">
        <v>469</v>
      </c>
      <c r="F20" s="276" t="s">
        <v>469</v>
      </c>
      <c r="G20" s="276" t="s">
        <v>469</v>
      </c>
      <c r="H20" s="276" t="s">
        <v>469</v>
      </c>
      <c r="I20" s="276" t="s">
        <v>469</v>
      </c>
      <c r="J20" s="276" t="s">
        <v>469</v>
      </c>
      <c r="K20" s="276" t="s">
        <v>469</v>
      </c>
      <c r="L20" s="276" t="s">
        <v>469</v>
      </c>
      <c r="M20" s="276" t="s">
        <v>469</v>
      </c>
      <c r="N20" s="276" t="s">
        <v>469</v>
      </c>
      <c r="O20" s="276" t="s">
        <v>469</v>
      </c>
      <c r="P20" s="276" t="s">
        <v>469</v>
      </c>
      <c r="Q20" s="276" t="s">
        <v>469</v>
      </c>
      <c r="R20" s="276" t="s">
        <v>469</v>
      </c>
      <c r="S20" s="276" t="s">
        <v>469</v>
      </c>
      <c r="T20" s="276" t="s">
        <v>469</v>
      </c>
      <c r="U20" s="276" t="s">
        <v>469</v>
      </c>
      <c r="V20" s="276" t="s">
        <v>469</v>
      </c>
      <c r="W20" s="276" t="s">
        <v>469</v>
      </c>
      <c r="X20" s="276" t="s">
        <v>469</v>
      </c>
      <c r="Y20" s="276" t="s">
        <v>469</v>
      </c>
    </row>
    <row r="21" spans="1:25" ht="30" hidden="1" outlineLevel="1" x14ac:dyDescent="0.25">
      <c r="A21" s="159" t="s">
        <v>832</v>
      </c>
      <c r="B21" s="156" t="s">
        <v>736</v>
      </c>
      <c r="C21" s="276" t="s">
        <v>469</v>
      </c>
      <c r="D21" s="276" t="s">
        <v>469</v>
      </c>
      <c r="E21" s="276" t="s">
        <v>469</v>
      </c>
      <c r="F21" s="276" t="s">
        <v>469</v>
      </c>
      <c r="G21" s="276" t="s">
        <v>469</v>
      </c>
      <c r="H21" s="276" t="s">
        <v>469</v>
      </c>
      <c r="I21" s="276" t="s">
        <v>469</v>
      </c>
      <c r="J21" s="276" t="s">
        <v>469</v>
      </c>
      <c r="K21" s="276" t="s">
        <v>469</v>
      </c>
      <c r="L21" s="276" t="s">
        <v>469</v>
      </c>
      <c r="M21" s="276" t="s">
        <v>469</v>
      </c>
      <c r="N21" s="276" t="s">
        <v>469</v>
      </c>
      <c r="O21" s="276" t="s">
        <v>469</v>
      </c>
      <c r="P21" s="276" t="s">
        <v>469</v>
      </c>
      <c r="Q21" s="276" t="s">
        <v>469</v>
      </c>
      <c r="R21" s="276" t="s">
        <v>469</v>
      </c>
      <c r="S21" s="276" t="s">
        <v>469</v>
      </c>
      <c r="T21" s="276" t="s">
        <v>469</v>
      </c>
      <c r="U21" s="276" t="s">
        <v>469</v>
      </c>
      <c r="V21" s="276" t="s">
        <v>469</v>
      </c>
      <c r="W21" s="276" t="s">
        <v>469</v>
      </c>
      <c r="X21" s="276" t="s">
        <v>469</v>
      </c>
      <c r="Y21" s="276" t="s">
        <v>469</v>
      </c>
    </row>
    <row r="22" spans="1:25" collapsed="1" x14ac:dyDescent="0.25">
      <c r="A22" s="159" t="s">
        <v>737</v>
      </c>
      <c r="B22" s="154" t="s">
        <v>737</v>
      </c>
      <c r="C22" s="276" t="s">
        <v>469</v>
      </c>
      <c r="D22" s="276" t="s">
        <v>469</v>
      </c>
      <c r="E22" s="276" t="s">
        <v>469</v>
      </c>
      <c r="F22" s="276" t="s">
        <v>469</v>
      </c>
      <c r="G22" s="276" t="s">
        <v>469</v>
      </c>
      <c r="H22" s="276" t="s">
        <v>469</v>
      </c>
      <c r="I22" s="276" t="s">
        <v>469</v>
      </c>
      <c r="J22" s="276" t="s">
        <v>469</v>
      </c>
      <c r="K22" s="276" t="s">
        <v>469</v>
      </c>
      <c r="L22" s="276" t="s">
        <v>469</v>
      </c>
      <c r="M22" s="276" t="s">
        <v>469</v>
      </c>
      <c r="N22" s="276" t="s">
        <v>469</v>
      </c>
      <c r="O22" s="276" t="s">
        <v>469</v>
      </c>
      <c r="P22" s="276" t="s">
        <v>469</v>
      </c>
      <c r="Q22" s="276" t="s">
        <v>469</v>
      </c>
      <c r="R22" s="276" t="s">
        <v>469</v>
      </c>
      <c r="S22" s="276" t="s">
        <v>469</v>
      </c>
      <c r="T22" s="276" t="s">
        <v>469</v>
      </c>
      <c r="U22" s="276" t="s">
        <v>469</v>
      </c>
      <c r="V22" s="276" t="s">
        <v>469</v>
      </c>
      <c r="W22" s="276" t="s">
        <v>469</v>
      </c>
      <c r="X22" s="276" t="s">
        <v>469</v>
      </c>
      <c r="Y22" s="276" t="s">
        <v>469</v>
      </c>
    </row>
    <row r="23" spans="1:25" ht="90" x14ac:dyDescent="0.25">
      <c r="A23" s="159" t="s">
        <v>834</v>
      </c>
      <c r="B23" s="154" t="s">
        <v>835</v>
      </c>
      <c r="C23" s="276" t="s">
        <v>469</v>
      </c>
      <c r="D23" s="276" t="s">
        <v>469</v>
      </c>
      <c r="E23" s="276" t="s">
        <v>469</v>
      </c>
      <c r="F23" s="276" t="s">
        <v>469</v>
      </c>
      <c r="G23" s="276" t="s">
        <v>469</v>
      </c>
      <c r="H23" s="276" t="s">
        <v>469</v>
      </c>
      <c r="I23" s="276" t="s">
        <v>469</v>
      </c>
      <c r="J23" s="276" t="s">
        <v>469</v>
      </c>
      <c r="K23" s="276" t="s">
        <v>469</v>
      </c>
      <c r="L23" s="276" t="s">
        <v>469</v>
      </c>
      <c r="M23" s="276" t="s">
        <v>469</v>
      </c>
      <c r="N23" s="276" t="s">
        <v>469</v>
      </c>
      <c r="O23" s="276" t="s">
        <v>469</v>
      </c>
      <c r="P23" s="276" t="s">
        <v>469</v>
      </c>
      <c r="Q23" s="276" t="s">
        <v>469</v>
      </c>
      <c r="R23" s="276" t="s">
        <v>469</v>
      </c>
      <c r="S23" s="276" t="s">
        <v>469</v>
      </c>
      <c r="T23" s="276" t="s">
        <v>469</v>
      </c>
      <c r="U23" s="276" t="s">
        <v>469</v>
      </c>
      <c r="V23" s="276" t="s">
        <v>469</v>
      </c>
      <c r="W23" s="276" t="s">
        <v>469</v>
      </c>
      <c r="X23" s="276" t="s">
        <v>469</v>
      </c>
      <c r="Y23" s="276" t="s">
        <v>469</v>
      </c>
    </row>
    <row r="24" spans="1:25" ht="30" hidden="1" outlineLevel="1" x14ac:dyDescent="0.25">
      <c r="A24" s="159" t="s">
        <v>834</v>
      </c>
      <c r="B24" s="156" t="s">
        <v>736</v>
      </c>
      <c r="C24" s="276" t="s">
        <v>469</v>
      </c>
      <c r="D24" s="276" t="s">
        <v>469</v>
      </c>
      <c r="E24" s="276" t="s">
        <v>469</v>
      </c>
      <c r="F24" s="276" t="s">
        <v>469</v>
      </c>
      <c r="G24" s="276" t="s">
        <v>469</v>
      </c>
      <c r="H24" s="276" t="s">
        <v>469</v>
      </c>
      <c r="I24" s="276" t="s">
        <v>469</v>
      </c>
      <c r="J24" s="276" t="s">
        <v>469</v>
      </c>
      <c r="K24" s="276" t="s">
        <v>469</v>
      </c>
      <c r="L24" s="276" t="s">
        <v>469</v>
      </c>
      <c r="M24" s="276" t="s">
        <v>469</v>
      </c>
      <c r="N24" s="276" t="s">
        <v>469</v>
      </c>
      <c r="O24" s="276" t="s">
        <v>469</v>
      </c>
      <c r="P24" s="276" t="s">
        <v>469</v>
      </c>
      <c r="Q24" s="276" t="s">
        <v>469</v>
      </c>
      <c r="R24" s="276" t="s">
        <v>469</v>
      </c>
      <c r="S24" s="276" t="s">
        <v>469</v>
      </c>
      <c r="T24" s="276" t="s">
        <v>469</v>
      </c>
      <c r="U24" s="276" t="s">
        <v>469</v>
      </c>
      <c r="V24" s="276" t="s">
        <v>469</v>
      </c>
      <c r="W24" s="276" t="s">
        <v>469</v>
      </c>
      <c r="X24" s="276" t="s">
        <v>469</v>
      </c>
      <c r="Y24" s="276" t="s">
        <v>469</v>
      </c>
    </row>
    <row r="25" spans="1:25" ht="30" hidden="1" outlineLevel="1" x14ac:dyDescent="0.25">
      <c r="A25" s="159" t="s">
        <v>834</v>
      </c>
      <c r="B25" s="156" t="s">
        <v>736</v>
      </c>
      <c r="C25" s="276" t="s">
        <v>469</v>
      </c>
      <c r="D25" s="276" t="s">
        <v>469</v>
      </c>
      <c r="E25" s="276" t="s">
        <v>469</v>
      </c>
      <c r="F25" s="276" t="s">
        <v>469</v>
      </c>
      <c r="G25" s="276" t="s">
        <v>469</v>
      </c>
      <c r="H25" s="276" t="s">
        <v>469</v>
      </c>
      <c r="I25" s="276" t="s">
        <v>469</v>
      </c>
      <c r="J25" s="276" t="s">
        <v>469</v>
      </c>
      <c r="K25" s="276" t="s">
        <v>469</v>
      </c>
      <c r="L25" s="276" t="s">
        <v>469</v>
      </c>
      <c r="M25" s="276" t="s">
        <v>469</v>
      </c>
      <c r="N25" s="276" t="s">
        <v>469</v>
      </c>
      <c r="O25" s="276" t="s">
        <v>469</v>
      </c>
      <c r="P25" s="276" t="s">
        <v>469</v>
      </c>
      <c r="Q25" s="276" t="s">
        <v>469</v>
      </c>
      <c r="R25" s="276" t="s">
        <v>469</v>
      </c>
      <c r="S25" s="276" t="s">
        <v>469</v>
      </c>
      <c r="T25" s="276" t="s">
        <v>469</v>
      </c>
      <c r="U25" s="276" t="s">
        <v>469</v>
      </c>
      <c r="V25" s="276" t="s">
        <v>469</v>
      </c>
      <c r="W25" s="276" t="s">
        <v>469</v>
      </c>
      <c r="X25" s="276" t="s">
        <v>469</v>
      </c>
      <c r="Y25" s="276" t="s">
        <v>469</v>
      </c>
    </row>
    <row r="26" spans="1:25" collapsed="1" x14ac:dyDescent="0.25">
      <c r="A26" s="159" t="s">
        <v>737</v>
      </c>
      <c r="B26" s="154" t="s">
        <v>737</v>
      </c>
      <c r="C26" s="276" t="s">
        <v>469</v>
      </c>
      <c r="D26" s="276" t="s">
        <v>469</v>
      </c>
      <c r="E26" s="276" t="s">
        <v>469</v>
      </c>
      <c r="F26" s="276" t="s">
        <v>469</v>
      </c>
      <c r="G26" s="276" t="s">
        <v>469</v>
      </c>
      <c r="H26" s="276" t="s">
        <v>469</v>
      </c>
      <c r="I26" s="276" t="s">
        <v>469</v>
      </c>
      <c r="J26" s="276" t="s">
        <v>469</v>
      </c>
      <c r="K26" s="276" t="s">
        <v>469</v>
      </c>
      <c r="L26" s="276" t="s">
        <v>469</v>
      </c>
      <c r="M26" s="276" t="s">
        <v>469</v>
      </c>
      <c r="N26" s="276" t="s">
        <v>469</v>
      </c>
      <c r="O26" s="276" t="s">
        <v>469</v>
      </c>
      <c r="P26" s="276" t="s">
        <v>469</v>
      </c>
      <c r="Q26" s="276" t="s">
        <v>469</v>
      </c>
      <c r="R26" s="276" t="s">
        <v>469</v>
      </c>
      <c r="S26" s="276" t="s">
        <v>469</v>
      </c>
      <c r="T26" s="276" t="s">
        <v>469</v>
      </c>
      <c r="U26" s="276" t="s">
        <v>469</v>
      </c>
      <c r="V26" s="276" t="s">
        <v>469</v>
      </c>
      <c r="W26" s="276" t="s">
        <v>469</v>
      </c>
      <c r="X26" s="276" t="s">
        <v>469</v>
      </c>
      <c r="Y26" s="276" t="s">
        <v>469</v>
      </c>
    </row>
    <row r="27" spans="1:25" ht="90" x14ac:dyDescent="0.25">
      <c r="A27" s="159" t="s">
        <v>836</v>
      </c>
      <c r="B27" s="154" t="s">
        <v>837</v>
      </c>
      <c r="C27" s="276" t="s">
        <v>469</v>
      </c>
      <c r="D27" s="276" t="s">
        <v>469</v>
      </c>
      <c r="E27" s="276" t="s">
        <v>469</v>
      </c>
      <c r="F27" s="276" t="s">
        <v>469</v>
      </c>
      <c r="G27" s="276" t="s">
        <v>469</v>
      </c>
      <c r="H27" s="276" t="s">
        <v>469</v>
      </c>
      <c r="I27" s="276" t="s">
        <v>469</v>
      </c>
      <c r="J27" s="276" t="s">
        <v>469</v>
      </c>
      <c r="K27" s="276" t="s">
        <v>469</v>
      </c>
      <c r="L27" s="276" t="s">
        <v>469</v>
      </c>
      <c r="M27" s="276" t="s">
        <v>469</v>
      </c>
      <c r="N27" s="276" t="s">
        <v>469</v>
      </c>
      <c r="O27" s="276" t="s">
        <v>469</v>
      </c>
      <c r="P27" s="276" t="s">
        <v>469</v>
      </c>
      <c r="Q27" s="276" t="s">
        <v>469</v>
      </c>
      <c r="R27" s="276" t="s">
        <v>469</v>
      </c>
      <c r="S27" s="276" t="s">
        <v>469</v>
      </c>
      <c r="T27" s="276" t="s">
        <v>469</v>
      </c>
      <c r="U27" s="276" t="s">
        <v>469</v>
      </c>
      <c r="V27" s="276" t="s">
        <v>469</v>
      </c>
      <c r="W27" s="276" t="s">
        <v>469</v>
      </c>
      <c r="X27" s="276" t="s">
        <v>469</v>
      </c>
      <c r="Y27" s="276" t="s">
        <v>469</v>
      </c>
    </row>
    <row r="28" spans="1:25" ht="30" hidden="1" outlineLevel="1" x14ac:dyDescent="0.25">
      <c r="A28" s="159" t="s">
        <v>836</v>
      </c>
      <c r="B28" s="156" t="s">
        <v>736</v>
      </c>
      <c r="C28" s="276" t="s">
        <v>469</v>
      </c>
      <c r="D28" s="276" t="s">
        <v>469</v>
      </c>
      <c r="E28" s="276" t="s">
        <v>469</v>
      </c>
      <c r="F28" s="276" t="s">
        <v>469</v>
      </c>
      <c r="G28" s="276" t="s">
        <v>469</v>
      </c>
      <c r="H28" s="276" t="s">
        <v>469</v>
      </c>
      <c r="I28" s="276" t="s">
        <v>469</v>
      </c>
      <c r="J28" s="276" t="s">
        <v>469</v>
      </c>
      <c r="K28" s="276" t="s">
        <v>469</v>
      </c>
      <c r="L28" s="276" t="s">
        <v>469</v>
      </c>
      <c r="M28" s="276" t="s">
        <v>469</v>
      </c>
      <c r="N28" s="276" t="s">
        <v>469</v>
      </c>
      <c r="O28" s="276" t="s">
        <v>469</v>
      </c>
      <c r="P28" s="276" t="s">
        <v>469</v>
      </c>
      <c r="Q28" s="276" t="s">
        <v>469</v>
      </c>
      <c r="R28" s="276" t="s">
        <v>469</v>
      </c>
      <c r="S28" s="276" t="s">
        <v>469</v>
      </c>
      <c r="T28" s="276" t="s">
        <v>469</v>
      </c>
      <c r="U28" s="276" t="s">
        <v>469</v>
      </c>
      <c r="V28" s="276" t="s">
        <v>469</v>
      </c>
      <c r="W28" s="276" t="s">
        <v>469</v>
      </c>
      <c r="X28" s="276" t="s">
        <v>469</v>
      </c>
      <c r="Y28" s="276" t="s">
        <v>469</v>
      </c>
    </row>
    <row r="29" spans="1:25" ht="30" hidden="1" outlineLevel="1" x14ac:dyDescent="0.25">
      <c r="A29" s="159" t="s">
        <v>836</v>
      </c>
      <c r="B29" s="156" t="s">
        <v>736</v>
      </c>
      <c r="C29" s="276" t="s">
        <v>469</v>
      </c>
      <c r="D29" s="276" t="s">
        <v>469</v>
      </c>
      <c r="E29" s="276" t="s">
        <v>469</v>
      </c>
      <c r="F29" s="276" t="s">
        <v>469</v>
      </c>
      <c r="G29" s="276" t="s">
        <v>469</v>
      </c>
      <c r="H29" s="276" t="s">
        <v>469</v>
      </c>
      <c r="I29" s="276" t="s">
        <v>469</v>
      </c>
      <c r="J29" s="276" t="s">
        <v>469</v>
      </c>
      <c r="K29" s="276" t="s">
        <v>469</v>
      </c>
      <c r="L29" s="276" t="s">
        <v>469</v>
      </c>
      <c r="M29" s="276" t="s">
        <v>469</v>
      </c>
      <c r="N29" s="276" t="s">
        <v>469</v>
      </c>
      <c r="O29" s="276" t="s">
        <v>469</v>
      </c>
      <c r="P29" s="276" t="s">
        <v>469</v>
      </c>
      <c r="Q29" s="276" t="s">
        <v>469</v>
      </c>
      <c r="R29" s="276" t="s">
        <v>469</v>
      </c>
      <c r="S29" s="276" t="s">
        <v>469</v>
      </c>
      <c r="T29" s="276" t="s">
        <v>469</v>
      </c>
      <c r="U29" s="276" t="s">
        <v>469</v>
      </c>
      <c r="V29" s="276" t="s">
        <v>469</v>
      </c>
      <c r="W29" s="276" t="s">
        <v>469</v>
      </c>
      <c r="X29" s="276" t="s">
        <v>469</v>
      </c>
      <c r="Y29" s="276" t="s">
        <v>469</v>
      </c>
    </row>
    <row r="30" spans="1:25" collapsed="1" x14ac:dyDescent="0.25">
      <c r="A30" s="159" t="s">
        <v>737</v>
      </c>
      <c r="B30" s="154" t="s">
        <v>737</v>
      </c>
      <c r="C30" s="276" t="s">
        <v>469</v>
      </c>
      <c r="D30" s="276" t="s">
        <v>469</v>
      </c>
      <c r="E30" s="276" t="s">
        <v>469</v>
      </c>
      <c r="F30" s="276" t="s">
        <v>469</v>
      </c>
      <c r="G30" s="276" t="s">
        <v>469</v>
      </c>
      <c r="H30" s="276" t="s">
        <v>469</v>
      </c>
      <c r="I30" s="276" t="s">
        <v>469</v>
      </c>
      <c r="J30" s="276" t="s">
        <v>469</v>
      </c>
      <c r="K30" s="276" t="s">
        <v>469</v>
      </c>
      <c r="L30" s="276" t="s">
        <v>469</v>
      </c>
      <c r="M30" s="276" t="s">
        <v>469</v>
      </c>
      <c r="N30" s="276" t="s">
        <v>469</v>
      </c>
      <c r="O30" s="276" t="s">
        <v>469</v>
      </c>
      <c r="P30" s="276" t="s">
        <v>469</v>
      </c>
      <c r="Q30" s="276" t="s">
        <v>469</v>
      </c>
      <c r="R30" s="276" t="s">
        <v>469</v>
      </c>
      <c r="S30" s="276" t="s">
        <v>469</v>
      </c>
      <c r="T30" s="276" t="s">
        <v>469</v>
      </c>
      <c r="U30" s="276" t="s">
        <v>469</v>
      </c>
      <c r="V30" s="276" t="s">
        <v>469</v>
      </c>
      <c r="W30" s="276" t="s">
        <v>469</v>
      </c>
      <c r="X30" s="276" t="s">
        <v>469</v>
      </c>
      <c r="Y30" s="276" t="s">
        <v>469</v>
      </c>
    </row>
    <row r="31" spans="1:25" ht="120" x14ac:dyDescent="0.25">
      <c r="A31" s="159" t="s">
        <v>838</v>
      </c>
      <c r="B31" s="154" t="s">
        <v>839</v>
      </c>
      <c r="C31" s="276" t="s">
        <v>469</v>
      </c>
      <c r="D31" s="276" t="s">
        <v>469</v>
      </c>
      <c r="E31" s="276" t="s">
        <v>469</v>
      </c>
      <c r="F31" s="276" t="s">
        <v>469</v>
      </c>
      <c r="G31" s="276" t="s">
        <v>469</v>
      </c>
      <c r="H31" s="276" t="s">
        <v>469</v>
      </c>
      <c r="I31" s="276" t="s">
        <v>469</v>
      </c>
      <c r="J31" s="276" t="s">
        <v>469</v>
      </c>
      <c r="K31" s="276" t="s">
        <v>469</v>
      </c>
      <c r="L31" s="276" t="s">
        <v>469</v>
      </c>
      <c r="M31" s="276" t="s">
        <v>469</v>
      </c>
      <c r="N31" s="276" t="s">
        <v>469</v>
      </c>
      <c r="O31" s="276" t="s">
        <v>469</v>
      </c>
      <c r="P31" s="276" t="s">
        <v>469</v>
      </c>
      <c r="Q31" s="276" t="s">
        <v>469</v>
      </c>
      <c r="R31" s="276" t="s">
        <v>469</v>
      </c>
      <c r="S31" s="276" t="s">
        <v>469</v>
      </c>
      <c r="T31" s="276" t="s">
        <v>469</v>
      </c>
      <c r="U31" s="276" t="s">
        <v>469</v>
      </c>
      <c r="V31" s="276" t="s">
        <v>469</v>
      </c>
      <c r="W31" s="276" t="s">
        <v>469</v>
      </c>
      <c r="X31" s="276" t="s">
        <v>469</v>
      </c>
      <c r="Y31" s="276" t="s">
        <v>469</v>
      </c>
    </row>
    <row r="32" spans="1:25" ht="30" hidden="1" outlineLevel="1" x14ac:dyDescent="0.25">
      <c r="A32" s="159" t="s">
        <v>838</v>
      </c>
      <c r="B32" s="156" t="s">
        <v>736</v>
      </c>
      <c r="C32" s="276" t="s">
        <v>469</v>
      </c>
      <c r="D32" s="276" t="s">
        <v>469</v>
      </c>
      <c r="E32" s="276" t="s">
        <v>469</v>
      </c>
      <c r="F32" s="276" t="s">
        <v>469</v>
      </c>
      <c r="G32" s="276" t="s">
        <v>469</v>
      </c>
      <c r="H32" s="276" t="s">
        <v>469</v>
      </c>
      <c r="I32" s="276" t="s">
        <v>469</v>
      </c>
      <c r="J32" s="276" t="s">
        <v>469</v>
      </c>
      <c r="K32" s="276" t="s">
        <v>469</v>
      </c>
      <c r="L32" s="276" t="s">
        <v>469</v>
      </c>
      <c r="M32" s="276" t="s">
        <v>469</v>
      </c>
      <c r="N32" s="276" t="s">
        <v>469</v>
      </c>
      <c r="O32" s="276" t="s">
        <v>469</v>
      </c>
      <c r="P32" s="276" t="s">
        <v>469</v>
      </c>
      <c r="Q32" s="276" t="s">
        <v>469</v>
      </c>
      <c r="R32" s="276" t="s">
        <v>469</v>
      </c>
      <c r="S32" s="276" t="s">
        <v>469</v>
      </c>
      <c r="T32" s="276" t="s">
        <v>469</v>
      </c>
      <c r="U32" s="276" t="s">
        <v>469</v>
      </c>
      <c r="V32" s="276" t="s">
        <v>469</v>
      </c>
      <c r="W32" s="276" t="s">
        <v>469</v>
      </c>
      <c r="X32" s="276" t="s">
        <v>469</v>
      </c>
      <c r="Y32" s="276" t="s">
        <v>469</v>
      </c>
    </row>
    <row r="33" spans="1:25" ht="30" hidden="1" outlineLevel="1" x14ac:dyDescent="0.25">
      <c r="A33" s="159" t="s">
        <v>838</v>
      </c>
      <c r="B33" s="156" t="s">
        <v>736</v>
      </c>
      <c r="C33" s="276" t="s">
        <v>469</v>
      </c>
      <c r="D33" s="276" t="s">
        <v>469</v>
      </c>
      <c r="E33" s="276" t="s">
        <v>469</v>
      </c>
      <c r="F33" s="276" t="s">
        <v>469</v>
      </c>
      <c r="G33" s="276" t="s">
        <v>469</v>
      </c>
      <c r="H33" s="276" t="s">
        <v>469</v>
      </c>
      <c r="I33" s="276" t="s">
        <v>469</v>
      </c>
      <c r="J33" s="276" t="s">
        <v>469</v>
      </c>
      <c r="K33" s="276" t="s">
        <v>469</v>
      </c>
      <c r="L33" s="276" t="s">
        <v>469</v>
      </c>
      <c r="M33" s="276" t="s">
        <v>469</v>
      </c>
      <c r="N33" s="276" t="s">
        <v>469</v>
      </c>
      <c r="O33" s="276" t="s">
        <v>469</v>
      </c>
      <c r="P33" s="276" t="s">
        <v>469</v>
      </c>
      <c r="Q33" s="276" t="s">
        <v>469</v>
      </c>
      <c r="R33" s="276" t="s">
        <v>469</v>
      </c>
      <c r="S33" s="276" t="s">
        <v>469</v>
      </c>
      <c r="T33" s="276" t="s">
        <v>469</v>
      </c>
      <c r="U33" s="276" t="s">
        <v>469</v>
      </c>
      <c r="V33" s="276" t="s">
        <v>469</v>
      </c>
      <c r="W33" s="276" t="s">
        <v>469</v>
      </c>
      <c r="X33" s="276" t="s">
        <v>469</v>
      </c>
      <c r="Y33" s="276" t="s">
        <v>469</v>
      </c>
    </row>
    <row r="34" spans="1:25" collapsed="1" x14ac:dyDescent="0.25">
      <c r="A34" s="159" t="s">
        <v>737</v>
      </c>
      <c r="B34" s="154" t="s">
        <v>737</v>
      </c>
      <c r="C34" s="276" t="s">
        <v>469</v>
      </c>
      <c r="D34" s="276" t="s">
        <v>469</v>
      </c>
      <c r="E34" s="276" t="s">
        <v>469</v>
      </c>
      <c r="F34" s="276" t="s">
        <v>469</v>
      </c>
      <c r="G34" s="276" t="s">
        <v>469</v>
      </c>
      <c r="H34" s="276" t="s">
        <v>469</v>
      </c>
      <c r="I34" s="276" t="s">
        <v>469</v>
      </c>
      <c r="J34" s="276" t="s">
        <v>469</v>
      </c>
      <c r="K34" s="276" t="s">
        <v>469</v>
      </c>
      <c r="L34" s="276" t="s">
        <v>469</v>
      </c>
      <c r="M34" s="276" t="s">
        <v>469</v>
      </c>
      <c r="N34" s="276" t="s">
        <v>469</v>
      </c>
      <c r="O34" s="276" t="s">
        <v>469</v>
      </c>
      <c r="P34" s="276" t="s">
        <v>469</v>
      </c>
      <c r="Q34" s="276" t="s">
        <v>469</v>
      </c>
      <c r="R34" s="276" t="s">
        <v>469</v>
      </c>
      <c r="S34" s="276" t="s">
        <v>469</v>
      </c>
      <c r="T34" s="276" t="s">
        <v>469</v>
      </c>
      <c r="U34" s="276" t="s">
        <v>469</v>
      </c>
      <c r="V34" s="276" t="s">
        <v>469</v>
      </c>
      <c r="W34" s="276" t="s">
        <v>469</v>
      </c>
      <c r="X34" s="276" t="s">
        <v>469</v>
      </c>
      <c r="Y34" s="276" t="s">
        <v>469</v>
      </c>
    </row>
    <row r="35" spans="1:25" ht="120" x14ac:dyDescent="0.25">
      <c r="A35" s="159" t="s">
        <v>840</v>
      </c>
      <c r="B35" s="154" t="s">
        <v>841</v>
      </c>
      <c r="C35" s="276" t="s">
        <v>469</v>
      </c>
      <c r="D35" s="276" t="s">
        <v>469</v>
      </c>
      <c r="E35" s="276" t="s">
        <v>469</v>
      </c>
      <c r="F35" s="276" t="s">
        <v>469</v>
      </c>
      <c r="G35" s="276" t="s">
        <v>469</v>
      </c>
      <c r="H35" s="276" t="s">
        <v>469</v>
      </c>
      <c r="I35" s="276" t="s">
        <v>469</v>
      </c>
      <c r="J35" s="276" t="s">
        <v>469</v>
      </c>
      <c r="K35" s="276" t="s">
        <v>469</v>
      </c>
      <c r="L35" s="276" t="s">
        <v>469</v>
      </c>
      <c r="M35" s="276" t="s">
        <v>469</v>
      </c>
      <c r="N35" s="276" t="s">
        <v>469</v>
      </c>
      <c r="O35" s="276" t="s">
        <v>469</v>
      </c>
      <c r="P35" s="276" t="s">
        <v>469</v>
      </c>
      <c r="Q35" s="276" t="s">
        <v>469</v>
      </c>
      <c r="R35" s="276" t="s">
        <v>469</v>
      </c>
      <c r="S35" s="276" t="s">
        <v>469</v>
      </c>
      <c r="T35" s="276" t="s">
        <v>469</v>
      </c>
      <c r="U35" s="276" t="s">
        <v>469</v>
      </c>
      <c r="V35" s="276" t="s">
        <v>469</v>
      </c>
      <c r="W35" s="276" t="s">
        <v>469</v>
      </c>
      <c r="X35" s="276" t="s">
        <v>469</v>
      </c>
      <c r="Y35" s="276" t="s">
        <v>469</v>
      </c>
    </row>
    <row r="36" spans="1:25" ht="30" hidden="1" outlineLevel="1" x14ac:dyDescent="0.25">
      <c r="A36" s="159" t="s">
        <v>840</v>
      </c>
      <c r="B36" s="156" t="s">
        <v>736</v>
      </c>
      <c r="C36" s="276" t="s">
        <v>469</v>
      </c>
      <c r="D36" s="276" t="s">
        <v>469</v>
      </c>
      <c r="E36" s="276" t="s">
        <v>469</v>
      </c>
      <c r="F36" s="276" t="s">
        <v>469</v>
      </c>
      <c r="G36" s="276" t="s">
        <v>469</v>
      </c>
      <c r="H36" s="276" t="s">
        <v>469</v>
      </c>
      <c r="I36" s="276" t="s">
        <v>469</v>
      </c>
      <c r="J36" s="276" t="s">
        <v>469</v>
      </c>
      <c r="K36" s="276" t="s">
        <v>469</v>
      </c>
      <c r="L36" s="276" t="s">
        <v>469</v>
      </c>
      <c r="M36" s="276" t="s">
        <v>469</v>
      </c>
      <c r="N36" s="276" t="s">
        <v>469</v>
      </c>
      <c r="O36" s="276" t="s">
        <v>469</v>
      </c>
      <c r="P36" s="276" t="s">
        <v>469</v>
      </c>
      <c r="Q36" s="276" t="s">
        <v>469</v>
      </c>
      <c r="R36" s="276" t="s">
        <v>469</v>
      </c>
      <c r="S36" s="276" t="s">
        <v>469</v>
      </c>
      <c r="T36" s="276" t="s">
        <v>469</v>
      </c>
      <c r="U36" s="276" t="s">
        <v>469</v>
      </c>
      <c r="V36" s="276" t="s">
        <v>469</v>
      </c>
      <c r="W36" s="276" t="s">
        <v>469</v>
      </c>
      <c r="X36" s="276" t="s">
        <v>469</v>
      </c>
      <c r="Y36" s="276" t="s">
        <v>469</v>
      </c>
    </row>
    <row r="37" spans="1:25" ht="30" hidden="1" outlineLevel="1" x14ac:dyDescent="0.25">
      <c r="A37" s="159" t="s">
        <v>840</v>
      </c>
      <c r="B37" s="156" t="s">
        <v>736</v>
      </c>
      <c r="C37" s="276" t="s">
        <v>469</v>
      </c>
      <c r="D37" s="276" t="s">
        <v>469</v>
      </c>
      <c r="E37" s="276" t="s">
        <v>469</v>
      </c>
      <c r="F37" s="276" t="s">
        <v>469</v>
      </c>
      <c r="G37" s="276" t="s">
        <v>469</v>
      </c>
      <c r="H37" s="276" t="s">
        <v>469</v>
      </c>
      <c r="I37" s="276" t="s">
        <v>469</v>
      </c>
      <c r="J37" s="276" t="s">
        <v>469</v>
      </c>
      <c r="K37" s="276" t="s">
        <v>469</v>
      </c>
      <c r="L37" s="276" t="s">
        <v>469</v>
      </c>
      <c r="M37" s="276" t="s">
        <v>469</v>
      </c>
      <c r="N37" s="276" t="s">
        <v>469</v>
      </c>
      <c r="O37" s="276" t="s">
        <v>469</v>
      </c>
      <c r="P37" s="276" t="s">
        <v>469</v>
      </c>
      <c r="Q37" s="276" t="s">
        <v>469</v>
      </c>
      <c r="R37" s="276" t="s">
        <v>469</v>
      </c>
      <c r="S37" s="276" t="s">
        <v>469</v>
      </c>
      <c r="T37" s="276" t="s">
        <v>469</v>
      </c>
      <c r="U37" s="276" t="s">
        <v>469</v>
      </c>
      <c r="V37" s="276" t="s">
        <v>469</v>
      </c>
      <c r="W37" s="276" t="s">
        <v>469</v>
      </c>
      <c r="X37" s="276" t="s">
        <v>469</v>
      </c>
      <c r="Y37" s="276" t="s">
        <v>469</v>
      </c>
    </row>
    <row r="38" spans="1:25" collapsed="1" x14ac:dyDescent="0.25">
      <c r="A38" s="159" t="s">
        <v>737</v>
      </c>
      <c r="B38" s="154" t="s">
        <v>737</v>
      </c>
      <c r="C38" s="276" t="s">
        <v>469</v>
      </c>
      <c r="D38" s="276" t="s">
        <v>469</v>
      </c>
      <c r="E38" s="276" t="s">
        <v>469</v>
      </c>
      <c r="F38" s="276" t="s">
        <v>469</v>
      </c>
      <c r="G38" s="276" t="s">
        <v>469</v>
      </c>
      <c r="H38" s="276" t="s">
        <v>469</v>
      </c>
      <c r="I38" s="276" t="s">
        <v>469</v>
      </c>
      <c r="J38" s="276" t="s">
        <v>469</v>
      </c>
      <c r="K38" s="276" t="s">
        <v>469</v>
      </c>
      <c r="L38" s="276" t="s">
        <v>469</v>
      </c>
      <c r="M38" s="276" t="s">
        <v>469</v>
      </c>
      <c r="N38" s="276" t="s">
        <v>469</v>
      </c>
      <c r="O38" s="276" t="s">
        <v>469</v>
      </c>
      <c r="P38" s="276" t="s">
        <v>469</v>
      </c>
      <c r="Q38" s="276" t="s">
        <v>469</v>
      </c>
      <c r="R38" s="276" t="s">
        <v>469</v>
      </c>
      <c r="S38" s="276" t="s">
        <v>469</v>
      </c>
      <c r="T38" s="276" t="s">
        <v>469</v>
      </c>
      <c r="U38" s="276" t="s">
        <v>469</v>
      </c>
      <c r="V38" s="276" t="s">
        <v>469</v>
      </c>
      <c r="W38" s="276" t="s">
        <v>469</v>
      </c>
      <c r="X38" s="276" t="s">
        <v>469</v>
      </c>
      <c r="Y38" s="276" t="s">
        <v>469</v>
      </c>
    </row>
    <row r="39" spans="1:25" ht="45" x14ac:dyDescent="0.25">
      <c r="A39" s="159" t="s">
        <v>163</v>
      </c>
      <c r="B39" s="154" t="s">
        <v>842</v>
      </c>
      <c r="C39" s="276" t="s">
        <v>469</v>
      </c>
      <c r="D39" s="276" t="s">
        <v>469</v>
      </c>
      <c r="E39" s="276" t="s">
        <v>469</v>
      </c>
      <c r="F39" s="276" t="s">
        <v>469</v>
      </c>
      <c r="G39" s="276" t="s">
        <v>469</v>
      </c>
      <c r="H39" s="276" t="s">
        <v>469</v>
      </c>
      <c r="I39" s="276" t="s">
        <v>469</v>
      </c>
      <c r="J39" s="276" t="s">
        <v>469</v>
      </c>
      <c r="K39" s="276" t="s">
        <v>469</v>
      </c>
      <c r="L39" s="276" t="s">
        <v>469</v>
      </c>
      <c r="M39" s="276" t="s">
        <v>469</v>
      </c>
      <c r="N39" s="276" t="s">
        <v>469</v>
      </c>
      <c r="O39" s="276" t="s">
        <v>469</v>
      </c>
      <c r="P39" s="276" t="s">
        <v>469</v>
      </c>
      <c r="Q39" s="276" t="s">
        <v>469</v>
      </c>
      <c r="R39" s="276" t="s">
        <v>469</v>
      </c>
      <c r="S39" s="276" t="s">
        <v>469</v>
      </c>
      <c r="T39" s="276" t="s">
        <v>469</v>
      </c>
      <c r="U39" s="276" t="s">
        <v>469</v>
      </c>
      <c r="V39" s="276" t="s">
        <v>469</v>
      </c>
      <c r="W39" s="276" t="s">
        <v>469</v>
      </c>
      <c r="X39" s="276" t="s">
        <v>469</v>
      </c>
      <c r="Y39" s="276" t="s">
        <v>469</v>
      </c>
    </row>
    <row r="40" spans="1:25" ht="30" hidden="1" outlineLevel="1" x14ac:dyDescent="0.25">
      <c r="A40" s="159" t="s">
        <v>163</v>
      </c>
      <c r="B40" s="156" t="s">
        <v>736</v>
      </c>
      <c r="C40" s="276" t="s">
        <v>469</v>
      </c>
      <c r="D40" s="276" t="s">
        <v>469</v>
      </c>
      <c r="E40" s="276" t="s">
        <v>469</v>
      </c>
      <c r="F40" s="276" t="s">
        <v>469</v>
      </c>
      <c r="G40" s="276" t="s">
        <v>469</v>
      </c>
      <c r="H40" s="276" t="s">
        <v>469</v>
      </c>
      <c r="I40" s="276" t="s">
        <v>469</v>
      </c>
      <c r="J40" s="276" t="s">
        <v>469</v>
      </c>
      <c r="K40" s="276" t="s">
        <v>469</v>
      </c>
      <c r="L40" s="276" t="s">
        <v>469</v>
      </c>
      <c r="M40" s="276" t="s">
        <v>469</v>
      </c>
      <c r="N40" s="276" t="s">
        <v>469</v>
      </c>
      <c r="O40" s="276" t="s">
        <v>469</v>
      </c>
      <c r="P40" s="276" t="s">
        <v>469</v>
      </c>
      <c r="Q40" s="276" t="s">
        <v>469</v>
      </c>
      <c r="R40" s="276" t="s">
        <v>469</v>
      </c>
      <c r="S40" s="276" t="s">
        <v>469</v>
      </c>
      <c r="T40" s="276" t="s">
        <v>469</v>
      </c>
      <c r="U40" s="276" t="s">
        <v>469</v>
      </c>
      <c r="V40" s="276" t="s">
        <v>469</v>
      </c>
      <c r="W40" s="276" t="s">
        <v>469</v>
      </c>
      <c r="X40" s="276" t="s">
        <v>469</v>
      </c>
      <c r="Y40" s="276" t="s">
        <v>469</v>
      </c>
    </row>
    <row r="41" spans="1:25" ht="30" hidden="1" outlineLevel="1" x14ac:dyDescent="0.25">
      <c r="A41" s="159" t="s">
        <v>163</v>
      </c>
      <c r="B41" s="156" t="s">
        <v>736</v>
      </c>
      <c r="C41" s="276" t="s">
        <v>469</v>
      </c>
      <c r="D41" s="276" t="s">
        <v>469</v>
      </c>
      <c r="E41" s="276" t="s">
        <v>469</v>
      </c>
      <c r="F41" s="276" t="s">
        <v>469</v>
      </c>
      <c r="G41" s="276" t="s">
        <v>469</v>
      </c>
      <c r="H41" s="276" t="s">
        <v>469</v>
      </c>
      <c r="I41" s="276" t="s">
        <v>469</v>
      </c>
      <c r="J41" s="276" t="s">
        <v>469</v>
      </c>
      <c r="K41" s="276" t="s">
        <v>469</v>
      </c>
      <c r="L41" s="276" t="s">
        <v>469</v>
      </c>
      <c r="M41" s="276" t="s">
        <v>469</v>
      </c>
      <c r="N41" s="276" t="s">
        <v>469</v>
      </c>
      <c r="O41" s="276" t="s">
        <v>469</v>
      </c>
      <c r="P41" s="276" t="s">
        <v>469</v>
      </c>
      <c r="Q41" s="276" t="s">
        <v>469</v>
      </c>
      <c r="R41" s="276" t="s">
        <v>469</v>
      </c>
      <c r="S41" s="276" t="s">
        <v>469</v>
      </c>
      <c r="T41" s="276" t="s">
        <v>469</v>
      </c>
      <c r="U41" s="276" t="s">
        <v>469</v>
      </c>
      <c r="V41" s="276" t="s">
        <v>469</v>
      </c>
      <c r="W41" s="276" t="s">
        <v>469</v>
      </c>
      <c r="X41" s="276" t="s">
        <v>469</v>
      </c>
      <c r="Y41" s="276" t="s">
        <v>469</v>
      </c>
    </row>
    <row r="42" spans="1:25" collapsed="1" x14ac:dyDescent="0.25">
      <c r="A42" s="159" t="s">
        <v>737</v>
      </c>
      <c r="B42" s="154" t="s">
        <v>737</v>
      </c>
      <c r="C42" s="276" t="s">
        <v>469</v>
      </c>
      <c r="D42" s="276" t="s">
        <v>469</v>
      </c>
      <c r="E42" s="276" t="s">
        <v>469</v>
      </c>
      <c r="F42" s="276" t="s">
        <v>469</v>
      </c>
      <c r="G42" s="276" t="s">
        <v>469</v>
      </c>
      <c r="H42" s="276" t="s">
        <v>469</v>
      </c>
      <c r="I42" s="276" t="s">
        <v>469</v>
      </c>
      <c r="J42" s="276" t="s">
        <v>469</v>
      </c>
      <c r="K42" s="276" t="s">
        <v>469</v>
      </c>
      <c r="L42" s="276" t="s">
        <v>469</v>
      </c>
      <c r="M42" s="276" t="s">
        <v>469</v>
      </c>
      <c r="N42" s="276" t="s">
        <v>469</v>
      </c>
      <c r="O42" s="276" t="s">
        <v>469</v>
      </c>
      <c r="P42" s="276" t="s">
        <v>469</v>
      </c>
      <c r="Q42" s="276" t="s">
        <v>469</v>
      </c>
      <c r="R42" s="276" t="s">
        <v>469</v>
      </c>
      <c r="S42" s="276" t="s">
        <v>469</v>
      </c>
      <c r="T42" s="276" t="s">
        <v>469</v>
      </c>
      <c r="U42" s="276" t="s">
        <v>469</v>
      </c>
      <c r="V42" s="276" t="s">
        <v>469</v>
      </c>
      <c r="W42" s="276" t="s">
        <v>469</v>
      </c>
      <c r="X42" s="276" t="s">
        <v>469</v>
      </c>
      <c r="Y42" s="276" t="s">
        <v>469</v>
      </c>
    </row>
    <row r="43" spans="1:25" ht="30" x14ac:dyDescent="0.25">
      <c r="A43" s="159" t="s">
        <v>724</v>
      </c>
      <c r="B43" s="154" t="s">
        <v>467</v>
      </c>
      <c r="C43" s="276" t="s">
        <v>469</v>
      </c>
      <c r="D43" s="276" t="s">
        <v>469</v>
      </c>
      <c r="E43" s="276" t="s">
        <v>469</v>
      </c>
      <c r="F43" s="276" t="s">
        <v>469</v>
      </c>
      <c r="G43" s="276" t="s">
        <v>469</v>
      </c>
      <c r="H43" s="276" t="s">
        <v>469</v>
      </c>
      <c r="I43" s="276" t="s">
        <v>469</v>
      </c>
      <c r="J43" s="276" t="s">
        <v>469</v>
      </c>
      <c r="K43" s="276" t="s">
        <v>469</v>
      </c>
      <c r="L43" s="276" t="s">
        <v>469</v>
      </c>
      <c r="M43" s="276" t="s">
        <v>469</v>
      </c>
      <c r="N43" s="276" t="s">
        <v>469</v>
      </c>
      <c r="O43" s="276" t="s">
        <v>469</v>
      </c>
      <c r="P43" s="276" t="s">
        <v>469</v>
      </c>
      <c r="Q43" s="276" t="s">
        <v>469</v>
      </c>
      <c r="R43" s="276" t="s">
        <v>469</v>
      </c>
      <c r="S43" s="276" t="s">
        <v>469</v>
      </c>
      <c r="T43" s="276" t="s">
        <v>469</v>
      </c>
      <c r="U43" s="276" t="s">
        <v>469</v>
      </c>
      <c r="V43" s="276" t="s">
        <v>469</v>
      </c>
      <c r="W43" s="276" t="s">
        <v>469</v>
      </c>
      <c r="X43" s="276" t="s">
        <v>469</v>
      </c>
      <c r="Y43" s="276" t="s">
        <v>469</v>
      </c>
    </row>
    <row r="44" spans="1:25" x14ac:dyDescent="0.25">
      <c r="A44" s="320" t="s">
        <v>747</v>
      </c>
      <c r="B44" s="157" t="s">
        <v>747</v>
      </c>
      <c r="C44" s="276" t="s">
        <v>469</v>
      </c>
      <c r="D44" s="276" t="s">
        <v>469</v>
      </c>
      <c r="E44" s="276" t="s">
        <v>469</v>
      </c>
      <c r="F44" s="276" t="s">
        <v>469</v>
      </c>
      <c r="G44" s="276" t="s">
        <v>469</v>
      </c>
      <c r="H44" s="276" t="s">
        <v>469</v>
      </c>
      <c r="I44" s="276" t="s">
        <v>469</v>
      </c>
      <c r="J44" s="276" t="s">
        <v>469</v>
      </c>
      <c r="K44" s="276" t="s">
        <v>469</v>
      </c>
      <c r="L44" s="276" t="s">
        <v>469</v>
      </c>
      <c r="M44" s="276" t="s">
        <v>469</v>
      </c>
      <c r="N44" s="276" t="s">
        <v>469</v>
      </c>
      <c r="O44" s="276" t="s">
        <v>469</v>
      </c>
      <c r="P44" s="276" t="s">
        <v>469</v>
      </c>
      <c r="Q44" s="276" t="s">
        <v>469</v>
      </c>
      <c r="R44" s="276" t="s">
        <v>469</v>
      </c>
      <c r="S44" s="276" t="s">
        <v>469</v>
      </c>
      <c r="T44" s="276" t="s">
        <v>469</v>
      </c>
      <c r="U44" s="276" t="s">
        <v>469</v>
      </c>
      <c r="V44" s="276" t="s">
        <v>469</v>
      </c>
      <c r="W44" s="276" t="s">
        <v>469</v>
      </c>
      <c r="X44" s="276" t="s">
        <v>469</v>
      </c>
      <c r="Y44" s="276" t="s">
        <v>469</v>
      </c>
    </row>
  </sheetData>
  <mergeCells count="31">
    <mergeCell ref="S12:T12"/>
    <mergeCell ref="M11:P11"/>
    <mergeCell ref="Q11:Q13"/>
    <mergeCell ref="R11:R13"/>
    <mergeCell ref="S11:V11"/>
    <mergeCell ref="M12:M13"/>
    <mergeCell ref="N12:N13"/>
    <mergeCell ref="O12:P12"/>
    <mergeCell ref="W11:X11"/>
    <mergeCell ref="Y11:Y13"/>
    <mergeCell ref="U12:V12"/>
    <mergeCell ref="W12:W13"/>
    <mergeCell ref="X12:X13"/>
    <mergeCell ref="A11:A13"/>
    <mergeCell ref="B11:B13"/>
    <mergeCell ref="C11:C13"/>
    <mergeCell ref="D11:F11"/>
    <mergeCell ref="G11:G13"/>
    <mergeCell ref="H11:L11"/>
    <mergeCell ref="D12:E12"/>
    <mergeCell ref="F12:F13"/>
    <mergeCell ref="H12:H13"/>
    <mergeCell ref="I12:J12"/>
    <mergeCell ref="K12:K13"/>
    <mergeCell ref="L12:L13"/>
    <mergeCell ref="A10:X10"/>
    <mergeCell ref="A4:L4"/>
    <mergeCell ref="A6:L6"/>
    <mergeCell ref="A7:L7"/>
    <mergeCell ref="A8:L8"/>
    <mergeCell ref="A9:L9"/>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3"/>
  <sheetViews>
    <sheetView zoomScale="70" zoomScaleNormal="70" workbookViewId="0">
      <selection activeCell="E18" sqref="E18"/>
    </sheetView>
  </sheetViews>
  <sheetFormatPr defaultRowHeight="15" outlineLevelRow="1" x14ac:dyDescent="0.25"/>
  <cols>
    <col min="1" max="1" width="11.7109375" style="1" customWidth="1"/>
    <col min="2" max="2" width="24.85546875" style="1" customWidth="1"/>
    <col min="3" max="3" width="18" style="1" customWidth="1"/>
    <col min="4" max="4" width="23.42578125" style="1" customWidth="1"/>
    <col min="5" max="5" width="13.42578125" style="1" customWidth="1"/>
    <col min="6" max="6" width="12.7109375" style="1" customWidth="1"/>
    <col min="7" max="7" width="18.42578125" style="1" customWidth="1"/>
    <col min="8" max="8" width="19.7109375" style="1" customWidth="1"/>
    <col min="9" max="9" width="24.140625" style="1" customWidth="1"/>
    <col min="10" max="10" width="22.7109375" style="1" customWidth="1"/>
    <col min="11" max="11" width="17.7109375" style="1" customWidth="1"/>
    <col min="12" max="12" width="17.140625" style="1" customWidth="1"/>
    <col min="13" max="13" width="16.42578125" style="1" customWidth="1"/>
    <col min="14" max="14" width="28" style="1" customWidth="1"/>
    <col min="15" max="16" width="22.7109375" style="1" customWidth="1"/>
    <col min="17" max="17" width="16.28515625" style="72" customWidth="1"/>
    <col min="18" max="18" width="9.85546875" style="73" customWidth="1"/>
    <col min="19" max="19" width="7.7109375" style="73" customWidth="1"/>
    <col min="20" max="21" width="10.85546875" style="73" customWidth="1"/>
    <col min="22" max="22" width="16.5703125" style="1" customWidth="1"/>
    <col min="23" max="23" width="15.140625" style="1" customWidth="1"/>
    <col min="24" max="24" width="15" style="1" customWidth="1"/>
    <col min="25" max="256" width="9.140625" style="1"/>
    <col min="257" max="257" width="11.7109375" style="1" customWidth="1"/>
    <col min="258" max="258" width="24.85546875" style="1" customWidth="1"/>
    <col min="259" max="259" width="18" style="1" customWidth="1"/>
    <col min="260" max="260" width="23.42578125" style="1" customWidth="1"/>
    <col min="261" max="261" width="13.42578125" style="1" customWidth="1"/>
    <col min="262" max="262" width="12.7109375" style="1" customWidth="1"/>
    <col min="263" max="263" width="18.42578125" style="1" customWidth="1"/>
    <col min="264" max="264" width="19.7109375" style="1" customWidth="1"/>
    <col min="265" max="265" width="24.140625" style="1" customWidth="1"/>
    <col min="266" max="266" width="22.7109375" style="1" customWidth="1"/>
    <col min="267" max="267" width="17.7109375" style="1" customWidth="1"/>
    <col min="268" max="268" width="17.140625" style="1" customWidth="1"/>
    <col min="269" max="269" width="16.42578125" style="1" customWidth="1"/>
    <col min="270" max="270" width="28" style="1" customWidth="1"/>
    <col min="271" max="272" width="22.7109375" style="1" customWidth="1"/>
    <col min="273" max="273" width="16.28515625" style="1" customWidth="1"/>
    <col min="274" max="274" width="9.85546875" style="1" customWidth="1"/>
    <col min="275" max="275" width="7.7109375" style="1" customWidth="1"/>
    <col min="276" max="277" width="10.85546875" style="1" customWidth="1"/>
    <col min="278" max="278" width="16.5703125" style="1" customWidth="1"/>
    <col min="279" max="279" width="15.140625" style="1" customWidth="1"/>
    <col min="280" max="280" width="15" style="1" customWidth="1"/>
    <col min="281" max="512" width="9.140625" style="1"/>
    <col min="513" max="513" width="11.7109375" style="1" customWidth="1"/>
    <col min="514" max="514" width="24.85546875" style="1" customWidth="1"/>
    <col min="515" max="515" width="18" style="1" customWidth="1"/>
    <col min="516" max="516" width="23.42578125" style="1" customWidth="1"/>
    <col min="517" max="517" width="13.42578125" style="1" customWidth="1"/>
    <col min="518" max="518" width="12.7109375" style="1" customWidth="1"/>
    <col min="519" max="519" width="18.42578125" style="1" customWidth="1"/>
    <col min="520" max="520" width="19.7109375" style="1" customWidth="1"/>
    <col min="521" max="521" width="24.140625" style="1" customWidth="1"/>
    <col min="522" max="522" width="22.7109375" style="1" customWidth="1"/>
    <col min="523" max="523" width="17.7109375" style="1" customWidth="1"/>
    <col min="524" max="524" width="17.140625" style="1" customWidth="1"/>
    <col min="525" max="525" width="16.42578125" style="1" customWidth="1"/>
    <col min="526" max="526" width="28" style="1" customWidth="1"/>
    <col min="527" max="528" width="22.7109375" style="1" customWidth="1"/>
    <col min="529" max="529" width="16.28515625" style="1" customWidth="1"/>
    <col min="530" max="530" width="9.85546875" style="1" customWidth="1"/>
    <col min="531" max="531" width="7.7109375" style="1" customWidth="1"/>
    <col min="532" max="533" width="10.85546875" style="1" customWidth="1"/>
    <col min="534" max="534" width="16.5703125" style="1" customWidth="1"/>
    <col min="535" max="535" width="15.140625" style="1" customWidth="1"/>
    <col min="536" max="536" width="15" style="1" customWidth="1"/>
    <col min="537" max="768" width="9.140625" style="1"/>
    <col min="769" max="769" width="11.7109375" style="1" customWidth="1"/>
    <col min="770" max="770" width="24.85546875" style="1" customWidth="1"/>
    <col min="771" max="771" width="18" style="1" customWidth="1"/>
    <col min="772" max="772" width="23.42578125" style="1" customWidth="1"/>
    <col min="773" max="773" width="13.42578125" style="1" customWidth="1"/>
    <col min="774" max="774" width="12.7109375" style="1" customWidth="1"/>
    <col min="775" max="775" width="18.42578125" style="1" customWidth="1"/>
    <col min="776" max="776" width="19.7109375" style="1" customWidth="1"/>
    <col min="777" max="777" width="24.140625" style="1" customWidth="1"/>
    <col min="778" max="778" width="22.7109375" style="1" customWidth="1"/>
    <col min="779" max="779" width="17.7109375" style="1" customWidth="1"/>
    <col min="780" max="780" width="17.140625" style="1" customWidth="1"/>
    <col min="781" max="781" width="16.42578125" style="1" customWidth="1"/>
    <col min="782" max="782" width="28" style="1" customWidth="1"/>
    <col min="783" max="784" width="22.7109375" style="1" customWidth="1"/>
    <col min="785" max="785" width="16.28515625" style="1" customWidth="1"/>
    <col min="786" max="786" width="9.85546875" style="1" customWidth="1"/>
    <col min="787" max="787" width="7.7109375" style="1" customWidth="1"/>
    <col min="788" max="789" width="10.85546875" style="1" customWidth="1"/>
    <col min="790" max="790" width="16.5703125" style="1" customWidth="1"/>
    <col min="791" max="791" width="15.140625" style="1" customWidth="1"/>
    <col min="792" max="792" width="15" style="1" customWidth="1"/>
    <col min="793" max="1024" width="9.140625" style="1"/>
    <col min="1025" max="1025" width="11.7109375" style="1" customWidth="1"/>
    <col min="1026" max="1026" width="24.85546875" style="1" customWidth="1"/>
    <col min="1027" max="1027" width="18" style="1" customWidth="1"/>
    <col min="1028" max="1028" width="23.42578125" style="1" customWidth="1"/>
    <col min="1029" max="1029" width="13.42578125" style="1" customWidth="1"/>
    <col min="1030" max="1030" width="12.7109375" style="1" customWidth="1"/>
    <col min="1031" max="1031" width="18.42578125" style="1" customWidth="1"/>
    <col min="1032" max="1032" width="19.7109375" style="1" customWidth="1"/>
    <col min="1033" max="1033" width="24.140625" style="1" customWidth="1"/>
    <col min="1034" max="1034" width="22.7109375" style="1" customWidth="1"/>
    <col min="1035" max="1035" width="17.7109375" style="1" customWidth="1"/>
    <col min="1036" max="1036" width="17.140625" style="1" customWidth="1"/>
    <col min="1037" max="1037" width="16.42578125" style="1" customWidth="1"/>
    <col min="1038" max="1038" width="28" style="1" customWidth="1"/>
    <col min="1039" max="1040" width="22.7109375" style="1" customWidth="1"/>
    <col min="1041" max="1041" width="16.28515625" style="1" customWidth="1"/>
    <col min="1042" max="1042" width="9.85546875" style="1" customWidth="1"/>
    <col min="1043" max="1043" width="7.7109375" style="1" customWidth="1"/>
    <col min="1044" max="1045" width="10.85546875" style="1" customWidth="1"/>
    <col min="1046" max="1046" width="16.5703125" style="1" customWidth="1"/>
    <col min="1047" max="1047" width="15.140625" style="1" customWidth="1"/>
    <col min="1048" max="1048" width="15" style="1" customWidth="1"/>
    <col min="1049" max="1280" width="9.140625" style="1"/>
    <col min="1281" max="1281" width="11.7109375" style="1" customWidth="1"/>
    <col min="1282" max="1282" width="24.85546875" style="1" customWidth="1"/>
    <col min="1283" max="1283" width="18" style="1" customWidth="1"/>
    <col min="1284" max="1284" width="23.42578125" style="1" customWidth="1"/>
    <col min="1285" max="1285" width="13.42578125" style="1" customWidth="1"/>
    <col min="1286" max="1286" width="12.7109375" style="1" customWidth="1"/>
    <col min="1287" max="1287" width="18.42578125" style="1" customWidth="1"/>
    <col min="1288" max="1288" width="19.7109375" style="1" customWidth="1"/>
    <col min="1289" max="1289" width="24.140625" style="1" customWidth="1"/>
    <col min="1290" max="1290" width="22.7109375" style="1" customWidth="1"/>
    <col min="1291" max="1291" width="17.7109375" style="1" customWidth="1"/>
    <col min="1292" max="1292" width="17.140625" style="1" customWidth="1"/>
    <col min="1293" max="1293" width="16.42578125" style="1" customWidth="1"/>
    <col min="1294" max="1294" width="28" style="1" customWidth="1"/>
    <col min="1295" max="1296" width="22.7109375" style="1" customWidth="1"/>
    <col min="1297" max="1297" width="16.28515625" style="1" customWidth="1"/>
    <col min="1298" max="1298" width="9.85546875" style="1" customWidth="1"/>
    <col min="1299" max="1299" width="7.7109375" style="1" customWidth="1"/>
    <col min="1300" max="1301" width="10.85546875" style="1" customWidth="1"/>
    <col min="1302" max="1302" width="16.5703125" style="1" customWidth="1"/>
    <col min="1303" max="1303" width="15.140625" style="1" customWidth="1"/>
    <col min="1304" max="1304" width="15" style="1" customWidth="1"/>
    <col min="1305" max="1536" width="9.140625" style="1"/>
    <col min="1537" max="1537" width="11.7109375" style="1" customWidth="1"/>
    <col min="1538" max="1538" width="24.85546875" style="1" customWidth="1"/>
    <col min="1539" max="1539" width="18" style="1" customWidth="1"/>
    <col min="1540" max="1540" width="23.42578125" style="1" customWidth="1"/>
    <col min="1541" max="1541" width="13.42578125" style="1" customWidth="1"/>
    <col min="1542" max="1542" width="12.7109375" style="1" customWidth="1"/>
    <col min="1543" max="1543" width="18.42578125" style="1" customWidth="1"/>
    <col min="1544" max="1544" width="19.7109375" style="1" customWidth="1"/>
    <col min="1545" max="1545" width="24.140625" style="1" customWidth="1"/>
    <col min="1546" max="1546" width="22.7109375" style="1" customWidth="1"/>
    <col min="1547" max="1547" width="17.7109375" style="1" customWidth="1"/>
    <col min="1548" max="1548" width="17.140625" style="1" customWidth="1"/>
    <col min="1549" max="1549" width="16.42578125" style="1" customWidth="1"/>
    <col min="1550" max="1550" width="28" style="1" customWidth="1"/>
    <col min="1551" max="1552" width="22.7109375" style="1" customWidth="1"/>
    <col min="1553" max="1553" width="16.28515625" style="1" customWidth="1"/>
    <col min="1554" max="1554" width="9.85546875" style="1" customWidth="1"/>
    <col min="1555" max="1555" width="7.7109375" style="1" customWidth="1"/>
    <col min="1556" max="1557" width="10.85546875" style="1" customWidth="1"/>
    <col min="1558" max="1558" width="16.5703125" style="1" customWidth="1"/>
    <col min="1559" max="1559" width="15.140625" style="1" customWidth="1"/>
    <col min="1560" max="1560" width="15" style="1" customWidth="1"/>
    <col min="1561" max="1792" width="9.140625" style="1"/>
    <col min="1793" max="1793" width="11.7109375" style="1" customWidth="1"/>
    <col min="1794" max="1794" width="24.85546875" style="1" customWidth="1"/>
    <col min="1795" max="1795" width="18" style="1" customWidth="1"/>
    <col min="1796" max="1796" width="23.42578125" style="1" customWidth="1"/>
    <col min="1797" max="1797" width="13.42578125" style="1" customWidth="1"/>
    <col min="1798" max="1798" width="12.7109375" style="1" customWidth="1"/>
    <col min="1799" max="1799" width="18.42578125" style="1" customWidth="1"/>
    <col min="1800" max="1800" width="19.7109375" style="1" customWidth="1"/>
    <col min="1801" max="1801" width="24.140625" style="1" customWidth="1"/>
    <col min="1802" max="1802" width="22.7109375" style="1" customWidth="1"/>
    <col min="1803" max="1803" width="17.7109375" style="1" customWidth="1"/>
    <col min="1804" max="1804" width="17.140625" style="1" customWidth="1"/>
    <col min="1805" max="1805" width="16.42578125" style="1" customWidth="1"/>
    <col min="1806" max="1806" width="28" style="1" customWidth="1"/>
    <col min="1807" max="1808" width="22.7109375" style="1" customWidth="1"/>
    <col min="1809" max="1809" width="16.28515625" style="1" customWidth="1"/>
    <col min="1810" max="1810" width="9.85546875" style="1" customWidth="1"/>
    <col min="1811" max="1811" width="7.7109375" style="1" customWidth="1"/>
    <col min="1812" max="1813" width="10.85546875" style="1" customWidth="1"/>
    <col min="1814" max="1814" width="16.5703125" style="1" customWidth="1"/>
    <col min="1815" max="1815" width="15.140625" style="1" customWidth="1"/>
    <col min="1816" max="1816" width="15" style="1" customWidth="1"/>
    <col min="1817" max="2048" width="9.140625" style="1"/>
    <col min="2049" max="2049" width="11.7109375" style="1" customWidth="1"/>
    <col min="2050" max="2050" width="24.85546875" style="1" customWidth="1"/>
    <col min="2051" max="2051" width="18" style="1" customWidth="1"/>
    <col min="2052" max="2052" width="23.42578125" style="1" customWidth="1"/>
    <col min="2053" max="2053" width="13.42578125" style="1" customWidth="1"/>
    <col min="2054" max="2054" width="12.7109375" style="1" customWidth="1"/>
    <col min="2055" max="2055" width="18.42578125" style="1" customWidth="1"/>
    <col min="2056" max="2056" width="19.7109375" style="1" customWidth="1"/>
    <col min="2057" max="2057" width="24.140625" style="1" customWidth="1"/>
    <col min="2058" max="2058" width="22.7109375" style="1" customWidth="1"/>
    <col min="2059" max="2059" width="17.7109375" style="1" customWidth="1"/>
    <col min="2060" max="2060" width="17.140625" style="1" customWidth="1"/>
    <col min="2061" max="2061" width="16.42578125" style="1" customWidth="1"/>
    <col min="2062" max="2062" width="28" style="1" customWidth="1"/>
    <col min="2063" max="2064" width="22.7109375" style="1" customWidth="1"/>
    <col min="2065" max="2065" width="16.28515625" style="1" customWidth="1"/>
    <col min="2066" max="2066" width="9.85546875" style="1" customWidth="1"/>
    <col min="2067" max="2067" width="7.7109375" style="1" customWidth="1"/>
    <col min="2068" max="2069" width="10.85546875" style="1" customWidth="1"/>
    <col min="2070" max="2070" width="16.5703125" style="1" customWidth="1"/>
    <col min="2071" max="2071" width="15.140625" style="1" customWidth="1"/>
    <col min="2072" max="2072" width="15" style="1" customWidth="1"/>
    <col min="2073" max="2304" width="9.140625" style="1"/>
    <col min="2305" max="2305" width="11.7109375" style="1" customWidth="1"/>
    <col min="2306" max="2306" width="24.85546875" style="1" customWidth="1"/>
    <col min="2307" max="2307" width="18" style="1" customWidth="1"/>
    <col min="2308" max="2308" width="23.42578125" style="1" customWidth="1"/>
    <col min="2309" max="2309" width="13.42578125" style="1" customWidth="1"/>
    <col min="2310" max="2310" width="12.7109375" style="1" customWidth="1"/>
    <col min="2311" max="2311" width="18.42578125" style="1" customWidth="1"/>
    <col min="2312" max="2312" width="19.7109375" style="1" customWidth="1"/>
    <col min="2313" max="2313" width="24.140625" style="1" customWidth="1"/>
    <col min="2314" max="2314" width="22.7109375" style="1" customWidth="1"/>
    <col min="2315" max="2315" width="17.7109375" style="1" customWidth="1"/>
    <col min="2316" max="2316" width="17.140625" style="1" customWidth="1"/>
    <col min="2317" max="2317" width="16.42578125" style="1" customWidth="1"/>
    <col min="2318" max="2318" width="28" style="1" customWidth="1"/>
    <col min="2319" max="2320" width="22.7109375" style="1" customWidth="1"/>
    <col min="2321" max="2321" width="16.28515625" style="1" customWidth="1"/>
    <col min="2322" max="2322" width="9.85546875" style="1" customWidth="1"/>
    <col min="2323" max="2323" width="7.7109375" style="1" customWidth="1"/>
    <col min="2324" max="2325" width="10.85546875" style="1" customWidth="1"/>
    <col min="2326" max="2326" width="16.5703125" style="1" customWidth="1"/>
    <col min="2327" max="2327" width="15.140625" style="1" customWidth="1"/>
    <col min="2328" max="2328" width="15" style="1" customWidth="1"/>
    <col min="2329" max="2560" width="9.140625" style="1"/>
    <col min="2561" max="2561" width="11.7109375" style="1" customWidth="1"/>
    <col min="2562" max="2562" width="24.85546875" style="1" customWidth="1"/>
    <col min="2563" max="2563" width="18" style="1" customWidth="1"/>
    <col min="2564" max="2564" width="23.42578125" style="1" customWidth="1"/>
    <col min="2565" max="2565" width="13.42578125" style="1" customWidth="1"/>
    <col min="2566" max="2566" width="12.7109375" style="1" customWidth="1"/>
    <col min="2567" max="2567" width="18.42578125" style="1" customWidth="1"/>
    <col min="2568" max="2568" width="19.7109375" style="1" customWidth="1"/>
    <col min="2569" max="2569" width="24.140625" style="1" customWidth="1"/>
    <col min="2570" max="2570" width="22.7109375" style="1" customWidth="1"/>
    <col min="2571" max="2571" width="17.7109375" style="1" customWidth="1"/>
    <col min="2572" max="2572" width="17.140625" style="1" customWidth="1"/>
    <col min="2573" max="2573" width="16.42578125" style="1" customWidth="1"/>
    <col min="2574" max="2574" width="28" style="1" customWidth="1"/>
    <col min="2575" max="2576" width="22.7109375" style="1" customWidth="1"/>
    <col min="2577" max="2577" width="16.28515625" style="1" customWidth="1"/>
    <col min="2578" max="2578" width="9.85546875" style="1" customWidth="1"/>
    <col min="2579" max="2579" width="7.7109375" style="1" customWidth="1"/>
    <col min="2580" max="2581" width="10.85546875" style="1" customWidth="1"/>
    <col min="2582" max="2582" width="16.5703125" style="1" customWidth="1"/>
    <col min="2583" max="2583" width="15.140625" style="1" customWidth="1"/>
    <col min="2584" max="2584" width="15" style="1" customWidth="1"/>
    <col min="2585" max="2816" width="9.140625" style="1"/>
    <col min="2817" max="2817" width="11.7109375" style="1" customWidth="1"/>
    <col min="2818" max="2818" width="24.85546875" style="1" customWidth="1"/>
    <col min="2819" max="2819" width="18" style="1" customWidth="1"/>
    <col min="2820" max="2820" width="23.42578125" style="1" customWidth="1"/>
    <col min="2821" max="2821" width="13.42578125" style="1" customWidth="1"/>
    <col min="2822" max="2822" width="12.7109375" style="1" customWidth="1"/>
    <col min="2823" max="2823" width="18.42578125" style="1" customWidth="1"/>
    <col min="2824" max="2824" width="19.7109375" style="1" customWidth="1"/>
    <col min="2825" max="2825" width="24.140625" style="1" customWidth="1"/>
    <col min="2826" max="2826" width="22.7109375" style="1" customWidth="1"/>
    <col min="2827" max="2827" width="17.7109375" style="1" customWidth="1"/>
    <col min="2828" max="2828" width="17.140625" style="1" customWidth="1"/>
    <col min="2829" max="2829" width="16.42578125" style="1" customWidth="1"/>
    <col min="2830" max="2830" width="28" style="1" customWidth="1"/>
    <col min="2831" max="2832" width="22.7109375" style="1" customWidth="1"/>
    <col min="2833" max="2833" width="16.28515625" style="1" customWidth="1"/>
    <col min="2834" max="2834" width="9.85546875" style="1" customWidth="1"/>
    <col min="2835" max="2835" width="7.7109375" style="1" customWidth="1"/>
    <col min="2836" max="2837" width="10.85546875" style="1" customWidth="1"/>
    <col min="2838" max="2838" width="16.5703125" style="1" customWidth="1"/>
    <col min="2839" max="2839" width="15.140625" style="1" customWidth="1"/>
    <col min="2840" max="2840" width="15" style="1" customWidth="1"/>
    <col min="2841" max="3072" width="9.140625" style="1"/>
    <col min="3073" max="3073" width="11.7109375" style="1" customWidth="1"/>
    <col min="3074" max="3074" width="24.85546875" style="1" customWidth="1"/>
    <col min="3075" max="3075" width="18" style="1" customWidth="1"/>
    <col min="3076" max="3076" width="23.42578125" style="1" customWidth="1"/>
    <col min="3077" max="3077" width="13.42578125" style="1" customWidth="1"/>
    <col min="3078" max="3078" width="12.7109375" style="1" customWidth="1"/>
    <col min="3079" max="3079" width="18.42578125" style="1" customWidth="1"/>
    <col min="3080" max="3080" width="19.7109375" style="1" customWidth="1"/>
    <col min="3081" max="3081" width="24.140625" style="1" customWidth="1"/>
    <col min="3082" max="3082" width="22.7109375" style="1" customWidth="1"/>
    <col min="3083" max="3083" width="17.7109375" style="1" customWidth="1"/>
    <col min="3084" max="3084" width="17.140625" style="1" customWidth="1"/>
    <col min="3085" max="3085" width="16.42578125" style="1" customWidth="1"/>
    <col min="3086" max="3086" width="28" style="1" customWidth="1"/>
    <col min="3087" max="3088" width="22.7109375" style="1" customWidth="1"/>
    <col min="3089" max="3089" width="16.28515625" style="1" customWidth="1"/>
    <col min="3090" max="3090" width="9.85546875" style="1" customWidth="1"/>
    <col min="3091" max="3091" width="7.7109375" style="1" customWidth="1"/>
    <col min="3092" max="3093" width="10.85546875" style="1" customWidth="1"/>
    <col min="3094" max="3094" width="16.5703125" style="1" customWidth="1"/>
    <col min="3095" max="3095" width="15.140625" style="1" customWidth="1"/>
    <col min="3096" max="3096" width="15" style="1" customWidth="1"/>
    <col min="3097" max="3328" width="9.140625" style="1"/>
    <col min="3329" max="3329" width="11.7109375" style="1" customWidth="1"/>
    <col min="3330" max="3330" width="24.85546875" style="1" customWidth="1"/>
    <col min="3331" max="3331" width="18" style="1" customWidth="1"/>
    <col min="3332" max="3332" width="23.42578125" style="1" customWidth="1"/>
    <col min="3333" max="3333" width="13.42578125" style="1" customWidth="1"/>
    <col min="3334" max="3334" width="12.7109375" style="1" customWidth="1"/>
    <col min="3335" max="3335" width="18.42578125" style="1" customWidth="1"/>
    <col min="3336" max="3336" width="19.7109375" style="1" customWidth="1"/>
    <col min="3337" max="3337" width="24.140625" style="1" customWidth="1"/>
    <col min="3338" max="3338" width="22.7109375" style="1" customWidth="1"/>
    <col min="3339" max="3339" width="17.7109375" style="1" customWidth="1"/>
    <col min="3340" max="3340" width="17.140625" style="1" customWidth="1"/>
    <col min="3341" max="3341" width="16.42578125" style="1" customWidth="1"/>
    <col min="3342" max="3342" width="28" style="1" customWidth="1"/>
    <col min="3343" max="3344" width="22.7109375" style="1" customWidth="1"/>
    <col min="3345" max="3345" width="16.28515625" style="1" customWidth="1"/>
    <col min="3346" max="3346" width="9.85546875" style="1" customWidth="1"/>
    <col min="3347" max="3347" width="7.7109375" style="1" customWidth="1"/>
    <col min="3348" max="3349" width="10.85546875" style="1" customWidth="1"/>
    <col min="3350" max="3350" width="16.5703125" style="1" customWidth="1"/>
    <col min="3351" max="3351" width="15.140625" style="1" customWidth="1"/>
    <col min="3352" max="3352" width="15" style="1" customWidth="1"/>
    <col min="3353" max="3584" width="9.140625" style="1"/>
    <col min="3585" max="3585" width="11.7109375" style="1" customWidth="1"/>
    <col min="3586" max="3586" width="24.85546875" style="1" customWidth="1"/>
    <col min="3587" max="3587" width="18" style="1" customWidth="1"/>
    <col min="3588" max="3588" width="23.42578125" style="1" customWidth="1"/>
    <col min="3589" max="3589" width="13.42578125" style="1" customWidth="1"/>
    <col min="3590" max="3590" width="12.7109375" style="1" customWidth="1"/>
    <col min="3591" max="3591" width="18.42578125" style="1" customWidth="1"/>
    <col min="3592" max="3592" width="19.7109375" style="1" customWidth="1"/>
    <col min="3593" max="3593" width="24.140625" style="1" customWidth="1"/>
    <col min="3594" max="3594" width="22.7109375" style="1" customWidth="1"/>
    <col min="3595" max="3595" width="17.7109375" style="1" customWidth="1"/>
    <col min="3596" max="3596" width="17.140625" style="1" customWidth="1"/>
    <col min="3597" max="3597" width="16.42578125" style="1" customWidth="1"/>
    <col min="3598" max="3598" width="28" style="1" customWidth="1"/>
    <col min="3599" max="3600" width="22.7109375" style="1" customWidth="1"/>
    <col min="3601" max="3601" width="16.28515625" style="1" customWidth="1"/>
    <col min="3602" max="3602" width="9.85546875" style="1" customWidth="1"/>
    <col min="3603" max="3603" width="7.7109375" style="1" customWidth="1"/>
    <col min="3604" max="3605" width="10.85546875" style="1" customWidth="1"/>
    <col min="3606" max="3606" width="16.5703125" style="1" customWidth="1"/>
    <col min="3607" max="3607" width="15.140625" style="1" customWidth="1"/>
    <col min="3608" max="3608" width="15" style="1" customWidth="1"/>
    <col min="3609" max="3840" width="9.140625" style="1"/>
    <col min="3841" max="3841" width="11.7109375" style="1" customWidth="1"/>
    <col min="3842" max="3842" width="24.85546875" style="1" customWidth="1"/>
    <col min="3843" max="3843" width="18" style="1" customWidth="1"/>
    <col min="3844" max="3844" width="23.42578125" style="1" customWidth="1"/>
    <col min="3845" max="3845" width="13.42578125" style="1" customWidth="1"/>
    <col min="3846" max="3846" width="12.7109375" style="1" customWidth="1"/>
    <col min="3847" max="3847" width="18.42578125" style="1" customWidth="1"/>
    <col min="3848" max="3848" width="19.7109375" style="1" customWidth="1"/>
    <col min="3849" max="3849" width="24.140625" style="1" customWidth="1"/>
    <col min="3850" max="3850" width="22.7109375" style="1" customWidth="1"/>
    <col min="3851" max="3851" width="17.7109375" style="1" customWidth="1"/>
    <col min="3852" max="3852" width="17.140625" style="1" customWidth="1"/>
    <col min="3853" max="3853" width="16.42578125" style="1" customWidth="1"/>
    <col min="3854" max="3854" width="28" style="1" customWidth="1"/>
    <col min="3855" max="3856" width="22.7109375" style="1" customWidth="1"/>
    <col min="3857" max="3857" width="16.28515625" style="1" customWidth="1"/>
    <col min="3858" max="3858" width="9.85546875" style="1" customWidth="1"/>
    <col min="3859" max="3859" width="7.7109375" style="1" customWidth="1"/>
    <col min="3860" max="3861" width="10.85546875" style="1" customWidth="1"/>
    <col min="3862" max="3862" width="16.5703125" style="1" customWidth="1"/>
    <col min="3863" max="3863" width="15.140625" style="1" customWidth="1"/>
    <col min="3864" max="3864" width="15" style="1" customWidth="1"/>
    <col min="3865" max="4096" width="9.140625" style="1"/>
    <col min="4097" max="4097" width="11.7109375" style="1" customWidth="1"/>
    <col min="4098" max="4098" width="24.85546875" style="1" customWidth="1"/>
    <col min="4099" max="4099" width="18" style="1" customWidth="1"/>
    <col min="4100" max="4100" width="23.42578125" style="1" customWidth="1"/>
    <col min="4101" max="4101" width="13.42578125" style="1" customWidth="1"/>
    <col min="4102" max="4102" width="12.7109375" style="1" customWidth="1"/>
    <col min="4103" max="4103" width="18.42578125" style="1" customWidth="1"/>
    <col min="4104" max="4104" width="19.7109375" style="1" customWidth="1"/>
    <col min="4105" max="4105" width="24.140625" style="1" customWidth="1"/>
    <col min="4106" max="4106" width="22.7109375" style="1" customWidth="1"/>
    <col min="4107" max="4107" width="17.7109375" style="1" customWidth="1"/>
    <col min="4108" max="4108" width="17.140625" style="1" customWidth="1"/>
    <col min="4109" max="4109" width="16.42578125" style="1" customWidth="1"/>
    <col min="4110" max="4110" width="28" style="1" customWidth="1"/>
    <col min="4111" max="4112" width="22.7109375" style="1" customWidth="1"/>
    <col min="4113" max="4113" width="16.28515625" style="1" customWidth="1"/>
    <col min="4114" max="4114" width="9.85546875" style="1" customWidth="1"/>
    <col min="4115" max="4115" width="7.7109375" style="1" customWidth="1"/>
    <col min="4116" max="4117" width="10.85546875" style="1" customWidth="1"/>
    <col min="4118" max="4118" width="16.5703125" style="1" customWidth="1"/>
    <col min="4119" max="4119" width="15.140625" style="1" customWidth="1"/>
    <col min="4120" max="4120" width="15" style="1" customWidth="1"/>
    <col min="4121" max="4352" width="9.140625" style="1"/>
    <col min="4353" max="4353" width="11.7109375" style="1" customWidth="1"/>
    <col min="4354" max="4354" width="24.85546875" style="1" customWidth="1"/>
    <col min="4355" max="4355" width="18" style="1" customWidth="1"/>
    <col min="4356" max="4356" width="23.42578125" style="1" customWidth="1"/>
    <col min="4357" max="4357" width="13.42578125" style="1" customWidth="1"/>
    <col min="4358" max="4358" width="12.7109375" style="1" customWidth="1"/>
    <col min="4359" max="4359" width="18.42578125" style="1" customWidth="1"/>
    <col min="4360" max="4360" width="19.7109375" style="1" customWidth="1"/>
    <col min="4361" max="4361" width="24.140625" style="1" customWidth="1"/>
    <col min="4362" max="4362" width="22.7109375" style="1" customWidth="1"/>
    <col min="4363" max="4363" width="17.7109375" style="1" customWidth="1"/>
    <col min="4364" max="4364" width="17.140625" style="1" customWidth="1"/>
    <col min="4365" max="4365" width="16.42578125" style="1" customWidth="1"/>
    <col min="4366" max="4366" width="28" style="1" customWidth="1"/>
    <col min="4367" max="4368" width="22.7109375" style="1" customWidth="1"/>
    <col min="4369" max="4369" width="16.28515625" style="1" customWidth="1"/>
    <col min="4370" max="4370" width="9.85546875" style="1" customWidth="1"/>
    <col min="4371" max="4371" width="7.7109375" style="1" customWidth="1"/>
    <col min="4372" max="4373" width="10.85546875" style="1" customWidth="1"/>
    <col min="4374" max="4374" width="16.5703125" style="1" customWidth="1"/>
    <col min="4375" max="4375" width="15.140625" style="1" customWidth="1"/>
    <col min="4376" max="4376" width="15" style="1" customWidth="1"/>
    <col min="4377" max="4608" width="9.140625" style="1"/>
    <col min="4609" max="4609" width="11.7109375" style="1" customWidth="1"/>
    <col min="4610" max="4610" width="24.85546875" style="1" customWidth="1"/>
    <col min="4611" max="4611" width="18" style="1" customWidth="1"/>
    <col min="4612" max="4612" width="23.42578125" style="1" customWidth="1"/>
    <col min="4613" max="4613" width="13.42578125" style="1" customWidth="1"/>
    <col min="4614" max="4614" width="12.7109375" style="1" customWidth="1"/>
    <col min="4615" max="4615" width="18.42578125" style="1" customWidth="1"/>
    <col min="4616" max="4616" width="19.7109375" style="1" customWidth="1"/>
    <col min="4617" max="4617" width="24.140625" style="1" customWidth="1"/>
    <col min="4618" max="4618" width="22.7109375" style="1" customWidth="1"/>
    <col min="4619" max="4619" width="17.7109375" style="1" customWidth="1"/>
    <col min="4620" max="4620" width="17.140625" style="1" customWidth="1"/>
    <col min="4621" max="4621" width="16.42578125" style="1" customWidth="1"/>
    <col min="4622" max="4622" width="28" style="1" customWidth="1"/>
    <col min="4623" max="4624" width="22.7109375" style="1" customWidth="1"/>
    <col min="4625" max="4625" width="16.28515625" style="1" customWidth="1"/>
    <col min="4626" max="4626" width="9.85546875" style="1" customWidth="1"/>
    <col min="4627" max="4627" width="7.7109375" style="1" customWidth="1"/>
    <col min="4628" max="4629" width="10.85546875" style="1" customWidth="1"/>
    <col min="4630" max="4630" width="16.5703125" style="1" customWidth="1"/>
    <col min="4631" max="4631" width="15.140625" style="1" customWidth="1"/>
    <col min="4632" max="4632" width="15" style="1" customWidth="1"/>
    <col min="4633" max="4864" width="9.140625" style="1"/>
    <col min="4865" max="4865" width="11.7109375" style="1" customWidth="1"/>
    <col min="4866" max="4866" width="24.85546875" style="1" customWidth="1"/>
    <col min="4867" max="4867" width="18" style="1" customWidth="1"/>
    <col min="4868" max="4868" width="23.42578125" style="1" customWidth="1"/>
    <col min="4869" max="4869" width="13.42578125" style="1" customWidth="1"/>
    <col min="4870" max="4870" width="12.7109375" style="1" customWidth="1"/>
    <col min="4871" max="4871" width="18.42578125" style="1" customWidth="1"/>
    <col min="4872" max="4872" width="19.7109375" style="1" customWidth="1"/>
    <col min="4873" max="4873" width="24.140625" style="1" customWidth="1"/>
    <col min="4874" max="4874" width="22.7109375" style="1" customWidth="1"/>
    <col min="4875" max="4875" width="17.7109375" style="1" customWidth="1"/>
    <col min="4876" max="4876" width="17.140625" style="1" customWidth="1"/>
    <col min="4877" max="4877" width="16.42578125" style="1" customWidth="1"/>
    <col min="4878" max="4878" width="28" style="1" customWidth="1"/>
    <col min="4879" max="4880" width="22.7109375" style="1" customWidth="1"/>
    <col min="4881" max="4881" width="16.28515625" style="1" customWidth="1"/>
    <col min="4882" max="4882" width="9.85546875" style="1" customWidth="1"/>
    <col min="4883" max="4883" width="7.7109375" style="1" customWidth="1"/>
    <col min="4884" max="4885" width="10.85546875" style="1" customWidth="1"/>
    <col min="4886" max="4886" width="16.5703125" style="1" customWidth="1"/>
    <col min="4887" max="4887" width="15.140625" style="1" customWidth="1"/>
    <col min="4888" max="4888" width="15" style="1" customWidth="1"/>
    <col min="4889" max="5120" width="9.140625" style="1"/>
    <col min="5121" max="5121" width="11.7109375" style="1" customWidth="1"/>
    <col min="5122" max="5122" width="24.85546875" style="1" customWidth="1"/>
    <col min="5123" max="5123" width="18" style="1" customWidth="1"/>
    <col min="5124" max="5124" width="23.42578125" style="1" customWidth="1"/>
    <col min="5125" max="5125" width="13.42578125" style="1" customWidth="1"/>
    <col min="5126" max="5126" width="12.7109375" style="1" customWidth="1"/>
    <col min="5127" max="5127" width="18.42578125" style="1" customWidth="1"/>
    <col min="5128" max="5128" width="19.7109375" style="1" customWidth="1"/>
    <col min="5129" max="5129" width="24.140625" style="1" customWidth="1"/>
    <col min="5130" max="5130" width="22.7109375" style="1" customWidth="1"/>
    <col min="5131" max="5131" width="17.7109375" style="1" customWidth="1"/>
    <col min="5132" max="5132" width="17.140625" style="1" customWidth="1"/>
    <col min="5133" max="5133" width="16.42578125" style="1" customWidth="1"/>
    <col min="5134" max="5134" width="28" style="1" customWidth="1"/>
    <col min="5135" max="5136" width="22.7109375" style="1" customWidth="1"/>
    <col min="5137" max="5137" width="16.28515625" style="1" customWidth="1"/>
    <col min="5138" max="5138" width="9.85546875" style="1" customWidth="1"/>
    <col min="5139" max="5139" width="7.7109375" style="1" customWidth="1"/>
    <col min="5140" max="5141" width="10.85546875" style="1" customWidth="1"/>
    <col min="5142" max="5142" width="16.5703125" style="1" customWidth="1"/>
    <col min="5143" max="5143" width="15.140625" style="1" customWidth="1"/>
    <col min="5144" max="5144" width="15" style="1" customWidth="1"/>
    <col min="5145" max="5376" width="9.140625" style="1"/>
    <col min="5377" max="5377" width="11.7109375" style="1" customWidth="1"/>
    <col min="5378" max="5378" width="24.85546875" style="1" customWidth="1"/>
    <col min="5379" max="5379" width="18" style="1" customWidth="1"/>
    <col min="5380" max="5380" width="23.42578125" style="1" customWidth="1"/>
    <col min="5381" max="5381" width="13.42578125" style="1" customWidth="1"/>
    <col min="5382" max="5382" width="12.7109375" style="1" customWidth="1"/>
    <col min="5383" max="5383" width="18.42578125" style="1" customWidth="1"/>
    <col min="5384" max="5384" width="19.7109375" style="1" customWidth="1"/>
    <col min="5385" max="5385" width="24.140625" style="1" customWidth="1"/>
    <col min="5386" max="5386" width="22.7109375" style="1" customWidth="1"/>
    <col min="5387" max="5387" width="17.7109375" style="1" customWidth="1"/>
    <col min="5388" max="5388" width="17.140625" style="1" customWidth="1"/>
    <col min="5389" max="5389" width="16.42578125" style="1" customWidth="1"/>
    <col min="5390" max="5390" width="28" style="1" customWidth="1"/>
    <col min="5391" max="5392" width="22.7109375" style="1" customWidth="1"/>
    <col min="5393" max="5393" width="16.28515625" style="1" customWidth="1"/>
    <col min="5394" max="5394" width="9.85546875" style="1" customWidth="1"/>
    <col min="5395" max="5395" width="7.7109375" style="1" customWidth="1"/>
    <col min="5396" max="5397" width="10.85546875" style="1" customWidth="1"/>
    <col min="5398" max="5398" width="16.5703125" style="1" customWidth="1"/>
    <col min="5399" max="5399" width="15.140625" style="1" customWidth="1"/>
    <col min="5400" max="5400" width="15" style="1" customWidth="1"/>
    <col min="5401" max="5632" width="9.140625" style="1"/>
    <col min="5633" max="5633" width="11.7109375" style="1" customWidth="1"/>
    <col min="5634" max="5634" width="24.85546875" style="1" customWidth="1"/>
    <col min="5635" max="5635" width="18" style="1" customWidth="1"/>
    <col min="5636" max="5636" width="23.42578125" style="1" customWidth="1"/>
    <col min="5637" max="5637" width="13.42578125" style="1" customWidth="1"/>
    <col min="5638" max="5638" width="12.7109375" style="1" customWidth="1"/>
    <col min="5639" max="5639" width="18.42578125" style="1" customWidth="1"/>
    <col min="5640" max="5640" width="19.7109375" style="1" customWidth="1"/>
    <col min="5641" max="5641" width="24.140625" style="1" customWidth="1"/>
    <col min="5642" max="5642" width="22.7109375" style="1" customWidth="1"/>
    <col min="5643" max="5643" width="17.7109375" style="1" customWidth="1"/>
    <col min="5644" max="5644" width="17.140625" style="1" customWidth="1"/>
    <col min="5645" max="5645" width="16.42578125" style="1" customWidth="1"/>
    <col min="5646" max="5646" width="28" style="1" customWidth="1"/>
    <col min="5647" max="5648" width="22.7109375" style="1" customWidth="1"/>
    <col min="5649" max="5649" width="16.28515625" style="1" customWidth="1"/>
    <col min="5650" max="5650" width="9.85546875" style="1" customWidth="1"/>
    <col min="5651" max="5651" width="7.7109375" style="1" customWidth="1"/>
    <col min="5652" max="5653" width="10.85546875" style="1" customWidth="1"/>
    <col min="5654" max="5654" width="16.5703125" style="1" customWidth="1"/>
    <col min="5655" max="5655" width="15.140625" style="1" customWidth="1"/>
    <col min="5656" max="5656" width="15" style="1" customWidth="1"/>
    <col min="5657" max="5888" width="9.140625" style="1"/>
    <col min="5889" max="5889" width="11.7109375" style="1" customWidth="1"/>
    <col min="5890" max="5890" width="24.85546875" style="1" customWidth="1"/>
    <col min="5891" max="5891" width="18" style="1" customWidth="1"/>
    <col min="5892" max="5892" width="23.42578125" style="1" customWidth="1"/>
    <col min="5893" max="5893" width="13.42578125" style="1" customWidth="1"/>
    <col min="5894" max="5894" width="12.7109375" style="1" customWidth="1"/>
    <col min="5895" max="5895" width="18.42578125" style="1" customWidth="1"/>
    <col min="5896" max="5896" width="19.7109375" style="1" customWidth="1"/>
    <col min="5897" max="5897" width="24.140625" style="1" customWidth="1"/>
    <col min="5898" max="5898" width="22.7109375" style="1" customWidth="1"/>
    <col min="5899" max="5899" width="17.7109375" style="1" customWidth="1"/>
    <col min="5900" max="5900" width="17.140625" style="1" customWidth="1"/>
    <col min="5901" max="5901" width="16.42578125" style="1" customWidth="1"/>
    <col min="5902" max="5902" width="28" style="1" customWidth="1"/>
    <col min="5903" max="5904" width="22.7109375" style="1" customWidth="1"/>
    <col min="5905" max="5905" width="16.28515625" style="1" customWidth="1"/>
    <col min="5906" max="5906" width="9.85546875" style="1" customWidth="1"/>
    <col min="5907" max="5907" width="7.7109375" style="1" customWidth="1"/>
    <col min="5908" max="5909" width="10.85546875" style="1" customWidth="1"/>
    <col min="5910" max="5910" width="16.5703125" style="1" customWidth="1"/>
    <col min="5911" max="5911" width="15.140625" style="1" customWidth="1"/>
    <col min="5912" max="5912" width="15" style="1" customWidth="1"/>
    <col min="5913" max="6144" width="9.140625" style="1"/>
    <col min="6145" max="6145" width="11.7109375" style="1" customWidth="1"/>
    <col min="6146" max="6146" width="24.85546875" style="1" customWidth="1"/>
    <col min="6147" max="6147" width="18" style="1" customWidth="1"/>
    <col min="6148" max="6148" width="23.42578125" style="1" customWidth="1"/>
    <col min="6149" max="6149" width="13.42578125" style="1" customWidth="1"/>
    <col min="6150" max="6150" width="12.7109375" style="1" customWidth="1"/>
    <col min="6151" max="6151" width="18.42578125" style="1" customWidth="1"/>
    <col min="6152" max="6152" width="19.7109375" style="1" customWidth="1"/>
    <col min="6153" max="6153" width="24.140625" style="1" customWidth="1"/>
    <col min="6154" max="6154" width="22.7109375" style="1" customWidth="1"/>
    <col min="6155" max="6155" width="17.7109375" style="1" customWidth="1"/>
    <col min="6156" max="6156" width="17.140625" style="1" customWidth="1"/>
    <col min="6157" max="6157" width="16.42578125" style="1" customWidth="1"/>
    <col min="6158" max="6158" width="28" style="1" customWidth="1"/>
    <col min="6159" max="6160" width="22.7109375" style="1" customWidth="1"/>
    <col min="6161" max="6161" width="16.28515625" style="1" customWidth="1"/>
    <col min="6162" max="6162" width="9.85546875" style="1" customWidth="1"/>
    <col min="6163" max="6163" width="7.7109375" style="1" customWidth="1"/>
    <col min="6164" max="6165" width="10.85546875" style="1" customWidth="1"/>
    <col min="6166" max="6166" width="16.5703125" style="1" customWidth="1"/>
    <col min="6167" max="6167" width="15.140625" style="1" customWidth="1"/>
    <col min="6168" max="6168" width="15" style="1" customWidth="1"/>
    <col min="6169" max="6400" width="9.140625" style="1"/>
    <col min="6401" max="6401" width="11.7109375" style="1" customWidth="1"/>
    <col min="6402" max="6402" width="24.85546875" style="1" customWidth="1"/>
    <col min="6403" max="6403" width="18" style="1" customWidth="1"/>
    <col min="6404" max="6404" width="23.42578125" style="1" customWidth="1"/>
    <col min="6405" max="6405" width="13.42578125" style="1" customWidth="1"/>
    <col min="6406" max="6406" width="12.7109375" style="1" customWidth="1"/>
    <col min="6407" max="6407" width="18.42578125" style="1" customWidth="1"/>
    <col min="6408" max="6408" width="19.7109375" style="1" customWidth="1"/>
    <col min="6409" max="6409" width="24.140625" style="1" customWidth="1"/>
    <col min="6410" max="6410" width="22.7109375" style="1" customWidth="1"/>
    <col min="6411" max="6411" width="17.7109375" style="1" customWidth="1"/>
    <col min="6412" max="6412" width="17.140625" style="1" customWidth="1"/>
    <col min="6413" max="6413" width="16.42578125" style="1" customWidth="1"/>
    <col min="6414" max="6414" width="28" style="1" customWidth="1"/>
    <col min="6415" max="6416" width="22.7109375" style="1" customWidth="1"/>
    <col min="6417" max="6417" width="16.28515625" style="1" customWidth="1"/>
    <col min="6418" max="6418" width="9.85546875" style="1" customWidth="1"/>
    <col min="6419" max="6419" width="7.7109375" style="1" customWidth="1"/>
    <col min="6420" max="6421" width="10.85546875" style="1" customWidth="1"/>
    <col min="6422" max="6422" width="16.5703125" style="1" customWidth="1"/>
    <col min="6423" max="6423" width="15.140625" style="1" customWidth="1"/>
    <col min="6424" max="6424" width="15" style="1" customWidth="1"/>
    <col min="6425" max="6656" width="9.140625" style="1"/>
    <col min="6657" max="6657" width="11.7109375" style="1" customWidth="1"/>
    <col min="6658" max="6658" width="24.85546875" style="1" customWidth="1"/>
    <col min="6659" max="6659" width="18" style="1" customWidth="1"/>
    <col min="6660" max="6660" width="23.42578125" style="1" customWidth="1"/>
    <col min="6661" max="6661" width="13.42578125" style="1" customWidth="1"/>
    <col min="6662" max="6662" width="12.7109375" style="1" customWidth="1"/>
    <col min="6663" max="6663" width="18.42578125" style="1" customWidth="1"/>
    <col min="6664" max="6664" width="19.7109375" style="1" customWidth="1"/>
    <col min="6665" max="6665" width="24.140625" style="1" customWidth="1"/>
    <col min="6666" max="6666" width="22.7109375" style="1" customWidth="1"/>
    <col min="6667" max="6667" width="17.7109375" style="1" customWidth="1"/>
    <col min="6668" max="6668" width="17.140625" style="1" customWidth="1"/>
    <col min="6669" max="6669" width="16.42578125" style="1" customWidth="1"/>
    <col min="6670" max="6670" width="28" style="1" customWidth="1"/>
    <col min="6671" max="6672" width="22.7109375" style="1" customWidth="1"/>
    <col min="6673" max="6673" width="16.28515625" style="1" customWidth="1"/>
    <col min="6674" max="6674" width="9.85546875" style="1" customWidth="1"/>
    <col min="6675" max="6675" width="7.7109375" style="1" customWidth="1"/>
    <col min="6676" max="6677" width="10.85546875" style="1" customWidth="1"/>
    <col min="6678" max="6678" width="16.5703125" style="1" customWidth="1"/>
    <col min="6679" max="6679" width="15.140625" style="1" customWidth="1"/>
    <col min="6680" max="6680" width="15" style="1" customWidth="1"/>
    <col min="6681" max="6912" width="9.140625" style="1"/>
    <col min="6913" max="6913" width="11.7109375" style="1" customWidth="1"/>
    <col min="6914" max="6914" width="24.85546875" style="1" customWidth="1"/>
    <col min="6915" max="6915" width="18" style="1" customWidth="1"/>
    <col min="6916" max="6916" width="23.42578125" style="1" customWidth="1"/>
    <col min="6917" max="6917" width="13.42578125" style="1" customWidth="1"/>
    <col min="6918" max="6918" width="12.7109375" style="1" customWidth="1"/>
    <col min="6919" max="6919" width="18.42578125" style="1" customWidth="1"/>
    <col min="6920" max="6920" width="19.7109375" style="1" customWidth="1"/>
    <col min="6921" max="6921" width="24.140625" style="1" customWidth="1"/>
    <col min="6922" max="6922" width="22.7109375" style="1" customWidth="1"/>
    <col min="6923" max="6923" width="17.7109375" style="1" customWidth="1"/>
    <col min="6924" max="6924" width="17.140625" style="1" customWidth="1"/>
    <col min="6925" max="6925" width="16.42578125" style="1" customWidth="1"/>
    <col min="6926" max="6926" width="28" style="1" customWidth="1"/>
    <col min="6927" max="6928" width="22.7109375" style="1" customWidth="1"/>
    <col min="6929" max="6929" width="16.28515625" style="1" customWidth="1"/>
    <col min="6930" max="6930" width="9.85546875" style="1" customWidth="1"/>
    <col min="6931" max="6931" width="7.7109375" style="1" customWidth="1"/>
    <col min="6932" max="6933" width="10.85546875" style="1" customWidth="1"/>
    <col min="6934" max="6934" width="16.5703125" style="1" customWidth="1"/>
    <col min="6935" max="6935" width="15.140625" style="1" customWidth="1"/>
    <col min="6936" max="6936" width="15" style="1" customWidth="1"/>
    <col min="6937" max="7168" width="9.140625" style="1"/>
    <col min="7169" max="7169" width="11.7109375" style="1" customWidth="1"/>
    <col min="7170" max="7170" width="24.85546875" style="1" customWidth="1"/>
    <col min="7171" max="7171" width="18" style="1" customWidth="1"/>
    <col min="7172" max="7172" width="23.42578125" style="1" customWidth="1"/>
    <col min="7173" max="7173" width="13.42578125" style="1" customWidth="1"/>
    <col min="7174" max="7174" width="12.7109375" style="1" customWidth="1"/>
    <col min="7175" max="7175" width="18.42578125" style="1" customWidth="1"/>
    <col min="7176" max="7176" width="19.7109375" style="1" customWidth="1"/>
    <col min="7177" max="7177" width="24.140625" style="1" customWidth="1"/>
    <col min="7178" max="7178" width="22.7109375" style="1" customWidth="1"/>
    <col min="7179" max="7179" width="17.7109375" style="1" customWidth="1"/>
    <col min="7180" max="7180" width="17.140625" style="1" customWidth="1"/>
    <col min="7181" max="7181" width="16.42578125" style="1" customWidth="1"/>
    <col min="7182" max="7182" width="28" style="1" customWidth="1"/>
    <col min="7183" max="7184" width="22.7109375" style="1" customWidth="1"/>
    <col min="7185" max="7185" width="16.28515625" style="1" customWidth="1"/>
    <col min="7186" max="7186" width="9.85546875" style="1" customWidth="1"/>
    <col min="7187" max="7187" width="7.7109375" style="1" customWidth="1"/>
    <col min="7188" max="7189" width="10.85546875" style="1" customWidth="1"/>
    <col min="7190" max="7190" width="16.5703125" style="1" customWidth="1"/>
    <col min="7191" max="7191" width="15.140625" style="1" customWidth="1"/>
    <col min="7192" max="7192" width="15" style="1" customWidth="1"/>
    <col min="7193" max="7424" width="9.140625" style="1"/>
    <col min="7425" max="7425" width="11.7109375" style="1" customWidth="1"/>
    <col min="7426" max="7426" width="24.85546875" style="1" customWidth="1"/>
    <col min="7427" max="7427" width="18" style="1" customWidth="1"/>
    <col min="7428" max="7428" width="23.42578125" style="1" customWidth="1"/>
    <col min="7429" max="7429" width="13.42578125" style="1" customWidth="1"/>
    <col min="7430" max="7430" width="12.7109375" style="1" customWidth="1"/>
    <col min="7431" max="7431" width="18.42578125" style="1" customWidth="1"/>
    <col min="7432" max="7432" width="19.7109375" style="1" customWidth="1"/>
    <col min="7433" max="7433" width="24.140625" style="1" customWidth="1"/>
    <col min="7434" max="7434" width="22.7109375" style="1" customWidth="1"/>
    <col min="7435" max="7435" width="17.7109375" style="1" customWidth="1"/>
    <col min="7436" max="7436" width="17.140625" style="1" customWidth="1"/>
    <col min="7437" max="7437" width="16.42578125" style="1" customWidth="1"/>
    <col min="7438" max="7438" width="28" style="1" customWidth="1"/>
    <col min="7439" max="7440" width="22.7109375" style="1" customWidth="1"/>
    <col min="7441" max="7441" width="16.28515625" style="1" customWidth="1"/>
    <col min="7442" max="7442" width="9.85546875" style="1" customWidth="1"/>
    <col min="7443" max="7443" width="7.7109375" style="1" customWidth="1"/>
    <col min="7444" max="7445" width="10.85546875" style="1" customWidth="1"/>
    <col min="7446" max="7446" width="16.5703125" style="1" customWidth="1"/>
    <col min="7447" max="7447" width="15.140625" style="1" customWidth="1"/>
    <col min="7448" max="7448" width="15" style="1" customWidth="1"/>
    <col min="7449" max="7680" width="9.140625" style="1"/>
    <col min="7681" max="7681" width="11.7109375" style="1" customWidth="1"/>
    <col min="7682" max="7682" width="24.85546875" style="1" customWidth="1"/>
    <col min="7683" max="7683" width="18" style="1" customWidth="1"/>
    <col min="7684" max="7684" width="23.42578125" style="1" customWidth="1"/>
    <col min="7685" max="7685" width="13.42578125" style="1" customWidth="1"/>
    <col min="7686" max="7686" width="12.7109375" style="1" customWidth="1"/>
    <col min="7687" max="7687" width="18.42578125" style="1" customWidth="1"/>
    <col min="7688" max="7688" width="19.7109375" style="1" customWidth="1"/>
    <col min="7689" max="7689" width="24.140625" style="1" customWidth="1"/>
    <col min="7690" max="7690" width="22.7109375" style="1" customWidth="1"/>
    <col min="7691" max="7691" width="17.7109375" style="1" customWidth="1"/>
    <col min="7692" max="7692" width="17.140625" style="1" customWidth="1"/>
    <col min="7693" max="7693" width="16.42578125" style="1" customWidth="1"/>
    <col min="7694" max="7694" width="28" style="1" customWidth="1"/>
    <col min="7695" max="7696" width="22.7109375" style="1" customWidth="1"/>
    <col min="7697" max="7697" width="16.28515625" style="1" customWidth="1"/>
    <col min="7698" max="7698" width="9.85546875" style="1" customWidth="1"/>
    <col min="7699" max="7699" width="7.7109375" style="1" customWidth="1"/>
    <col min="7700" max="7701" width="10.85546875" style="1" customWidth="1"/>
    <col min="7702" max="7702" width="16.5703125" style="1" customWidth="1"/>
    <col min="7703" max="7703" width="15.140625" style="1" customWidth="1"/>
    <col min="7704" max="7704" width="15" style="1" customWidth="1"/>
    <col min="7705" max="7936" width="9.140625" style="1"/>
    <col min="7937" max="7937" width="11.7109375" style="1" customWidth="1"/>
    <col min="7938" max="7938" width="24.85546875" style="1" customWidth="1"/>
    <col min="7939" max="7939" width="18" style="1" customWidth="1"/>
    <col min="7940" max="7940" width="23.42578125" style="1" customWidth="1"/>
    <col min="7941" max="7941" width="13.42578125" style="1" customWidth="1"/>
    <col min="7942" max="7942" width="12.7109375" style="1" customWidth="1"/>
    <col min="7943" max="7943" width="18.42578125" style="1" customWidth="1"/>
    <col min="7944" max="7944" width="19.7109375" style="1" customWidth="1"/>
    <col min="7945" max="7945" width="24.140625" style="1" customWidth="1"/>
    <col min="7946" max="7946" width="22.7109375" style="1" customWidth="1"/>
    <col min="7947" max="7947" width="17.7109375" style="1" customWidth="1"/>
    <col min="7948" max="7948" width="17.140625" style="1" customWidth="1"/>
    <col min="7949" max="7949" width="16.42578125" style="1" customWidth="1"/>
    <col min="7950" max="7950" width="28" style="1" customWidth="1"/>
    <col min="7951" max="7952" width="22.7109375" style="1" customWidth="1"/>
    <col min="7953" max="7953" width="16.28515625" style="1" customWidth="1"/>
    <col min="7954" max="7954" width="9.85546875" style="1" customWidth="1"/>
    <col min="7955" max="7955" width="7.7109375" style="1" customWidth="1"/>
    <col min="7956" max="7957" width="10.85546875" style="1" customWidth="1"/>
    <col min="7958" max="7958" width="16.5703125" style="1" customWidth="1"/>
    <col min="7959" max="7959" width="15.140625" style="1" customWidth="1"/>
    <col min="7960" max="7960" width="15" style="1" customWidth="1"/>
    <col min="7961" max="8192" width="9.140625" style="1"/>
    <col min="8193" max="8193" width="11.7109375" style="1" customWidth="1"/>
    <col min="8194" max="8194" width="24.85546875" style="1" customWidth="1"/>
    <col min="8195" max="8195" width="18" style="1" customWidth="1"/>
    <col min="8196" max="8196" width="23.42578125" style="1" customWidth="1"/>
    <col min="8197" max="8197" width="13.42578125" style="1" customWidth="1"/>
    <col min="8198" max="8198" width="12.7109375" style="1" customWidth="1"/>
    <col min="8199" max="8199" width="18.42578125" style="1" customWidth="1"/>
    <col min="8200" max="8200" width="19.7109375" style="1" customWidth="1"/>
    <col min="8201" max="8201" width="24.140625" style="1" customWidth="1"/>
    <col min="8202" max="8202" width="22.7109375" style="1" customWidth="1"/>
    <col min="8203" max="8203" width="17.7109375" style="1" customWidth="1"/>
    <col min="8204" max="8204" width="17.140625" style="1" customWidth="1"/>
    <col min="8205" max="8205" width="16.42578125" style="1" customWidth="1"/>
    <col min="8206" max="8206" width="28" style="1" customWidth="1"/>
    <col min="8207" max="8208" width="22.7109375" style="1" customWidth="1"/>
    <col min="8209" max="8209" width="16.28515625" style="1" customWidth="1"/>
    <col min="8210" max="8210" width="9.85546875" style="1" customWidth="1"/>
    <col min="8211" max="8211" width="7.7109375" style="1" customWidth="1"/>
    <col min="8212" max="8213" width="10.85546875" style="1" customWidth="1"/>
    <col min="8214" max="8214" width="16.5703125" style="1" customWidth="1"/>
    <col min="8215" max="8215" width="15.140625" style="1" customWidth="1"/>
    <col min="8216" max="8216" width="15" style="1" customWidth="1"/>
    <col min="8217" max="8448" width="9.140625" style="1"/>
    <col min="8449" max="8449" width="11.7109375" style="1" customWidth="1"/>
    <col min="8450" max="8450" width="24.85546875" style="1" customWidth="1"/>
    <col min="8451" max="8451" width="18" style="1" customWidth="1"/>
    <col min="8452" max="8452" width="23.42578125" style="1" customWidth="1"/>
    <col min="8453" max="8453" width="13.42578125" style="1" customWidth="1"/>
    <col min="8454" max="8454" width="12.7109375" style="1" customWidth="1"/>
    <col min="8455" max="8455" width="18.42578125" style="1" customWidth="1"/>
    <col min="8456" max="8456" width="19.7109375" style="1" customWidth="1"/>
    <col min="8457" max="8457" width="24.140625" style="1" customWidth="1"/>
    <col min="8458" max="8458" width="22.7109375" style="1" customWidth="1"/>
    <col min="8459" max="8459" width="17.7109375" style="1" customWidth="1"/>
    <col min="8460" max="8460" width="17.140625" style="1" customWidth="1"/>
    <col min="8461" max="8461" width="16.42578125" style="1" customWidth="1"/>
    <col min="8462" max="8462" width="28" style="1" customWidth="1"/>
    <col min="8463" max="8464" width="22.7109375" style="1" customWidth="1"/>
    <col min="8465" max="8465" width="16.28515625" style="1" customWidth="1"/>
    <col min="8466" max="8466" width="9.85546875" style="1" customWidth="1"/>
    <col min="8467" max="8467" width="7.7109375" style="1" customWidth="1"/>
    <col min="8468" max="8469" width="10.85546875" style="1" customWidth="1"/>
    <col min="8470" max="8470" width="16.5703125" style="1" customWidth="1"/>
    <col min="8471" max="8471" width="15.140625" style="1" customWidth="1"/>
    <col min="8472" max="8472" width="15" style="1" customWidth="1"/>
    <col min="8473" max="8704" width="9.140625" style="1"/>
    <col min="8705" max="8705" width="11.7109375" style="1" customWidth="1"/>
    <col min="8706" max="8706" width="24.85546875" style="1" customWidth="1"/>
    <col min="8707" max="8707" width="18" style="1" customWidth="1"/>
    <col min="8708" max="8708" width="23.42578125" style="1" customWidth="1"/>
    <col min="8709" max="8709" width="13.42578125" style="1" customWidth="1"/>
    <col min="8710" max="8710" width="12.7109375" style="1" customWidth="1"/>
    <col min="8711" max="8711" width="18.42578125" style="1" customWidth="1"/>
    <col min="8712" max="8712" width="19.7109375" style="1" customWidth="1"/>
    <col min="8713" max="8713" width="24.140625" style="1" customWidth="1"/>
    <col min="8714" max="8714" width="22.7109375" style="1" customWidth="1"/>
    <col min="8715" max="8715" width="17.7109375" style="1" customWidth="1"/>
    <col min="8716" max="8716" width="17.140625" style="1" customWidth="1"/>
    <col min="8717" max="8717" width="16.42578125" style="1" customWidth="1"/>
    <col min="8718" max="8718" width="28" style="1" customWidth="1"/>
    <col min="8719" max="8720" width="22.7109375" style="1" customWidth="1"/>
    <col min="8721" max="8721" width="16.28515625" style="1" customWidth="1"/>
    <col min="8722" max="8722" width="9.85546875" style="1" customWidth="1"/>
    <col min="8723" max="8723" width="7.7109375" style="1" customWidth="1"/>
    <col min="8724" max="8725" width="10.85546875" style="1" customWidth="1"/>
    <col min="8726" max="8726" width="16.5703125" style="1" customWidth="1"/>
    <col min="8727" max="8727" width="15.140625" style="1" customWidth="1"/>
    <col min="8728" max="8728" width="15" style="1" customWidth="1"/>
    <col min="8729" max="8960" width="9.140625" style="1"/>
    <col min="8961" max="8961" width="11.7109375" style="1" customWidth="1"/>
    <col min="8962" max="8962" width="24.85546875" style="1" customWidth="1"/>
    <col min="8963" max="8963" width="18" style="1" customWidth="1"/>
    <col min="8964" max="8964" width="23.42578125" style="1" customWidth="1"/>
    <col min="8965" max="8965" width="13.42578125" style="1" customWidth="1"/>
    <col min="8966" max="8966" width="12.7109375" style="1" customWidth="1"/>
    <col min="8967" max="8967" width="18.42578125" style="1" customWidth="1"/>
    <col min="8968" max="8968" width="19.7109375" style="1" customWidth="1"/>
    <col min="8969" max="8969" width="24.140625" style="1" customWidth="1"/>
    <col min="8970" max="8970" width="22.7109375" style="1" customWidth="1"/>
    <col min="8971" max="8971" width="17.7109375" style="1" customWidth="1"/>
    <col min="8972" max="8972" width="17.140625" style="1" customWidth="1"/>
    <col min="8973" max="8973" width="16.42578125" style="1" customWidth="1"/>
    <col min="8974" max="8974" width="28" style="1" customWidth="1"/>
    <col min="8975" max="8976" width="22.7109375" style="1" customWidth="1"/>
    <col min="8977" max="8977" width="16.28515625" style="1" customWidth="1"/>
    <col min="8978" max="8978" width="9.85546875" style="1" customWidth="1"/>
    <col min="8979" max="8979" width="7.7109375" style="1" customWidth="1"/>
    <col min="8980" max="8981" width="10.85546875" style="1" customWidth="1"/>
    <col min="8982" max="8982" width="16.5703125" style="1" customWidth="1"/>
    <col min="8983" max="8983" width="15.140625" style="1" customWidth="1"/>
    <col min="8984" max="8984" width="15" style="1" customWidth="1"/>
    <col min="8985" max="9216" width="9.140625" style="1"/>
    <col min="9217" max="9217" width="11.7109375" style="1" customWidth="1"/>
    <col min="9218" max="9218" width="24.85546875" style="1" customWidth="1"/>
    <col min="9219" max="9219" width="18" style="1" customWidth="1"/>
    <col min="9220" max="9220" width="23.42578125" style="1" customWidth="1"/>
    <col min="9221" max="9221" width="13.42578125" style="1" customWidth="1"/>
    <col min="9222" max="9222" width="12.7109375" style="1" customWidth="1"/>
    <col min="9223" max="9223" width="18.42578125" style="1" customWidth="1"/>
    <col min="9224" max="9224" width="19.7109375" style="1" customWidth="1"/>
    <col min="9225" max="9225" width="24.140625" style="1" customWidth="1"/>
    <col min="9226" max="9226" width="22.7109375" style="1" customWidth="1"/>
    <col min="9227" max="9227" width="17.7109375" style="1" customWidth="1"/>
    <col min="9228" max="9228" width="17.140625" style="1" customWidth="1"/>
    <col min="9229" max="9229" width="16.42578125" style="1" customWidth="1"/>
    <col min="9230" max="9230" width="28" style="1" customWidth="1"/>
    <col min="9231" max="9232" width="22.7109375" style="1" customWidth="1"/>
    <col min="9233" max="9233" width="16.28515625" style="1" customWidth="1"/>
    <col min="9234" max="9234" width="9.85546875" style="1" customWidth="1"/>
    <col min="9235" max="9235" width="7.7109375" style="1" customWidth="1"/>
    <col min="9236" max="9237" width="10.85546875" style="1" customWidth="1"/>
    <col min="9238" max="9238" width="16.5703125" style="1" customWidth="1"/>
    <col min="9239" max="9239" width="15.140625" style="1" customWidth="1"/>
    <col min="9240" max="9240" width="15" style="1" customWidth="1"/>
    <col min="9241" max="9472" width="9.140625" style="1"/>
    <col min="9473" max="9473" width="11.7109375" style="1" customWidth="1"/>
    <col min="9474" max="9474" width="24.85546875" style="1" customWidth="1"/>
    <col min="9475" max="9475" width="18" style="1" customWidth="1"/>
    <col min="9476" max="9476" width="23.42578125" style="1" customWidth="1"/>
    <col min="9477" max="9477" width="13.42578125" style="1" customWidth="1"/>
    <col min="9478" max="9478" width="12.7109375" style="1" customWidth="1"/>
    <col min="9479" max="9479" width="18.42578125" style="1" customWidth="1"/>
    <col min="9480" max="9480" width="19.7109375" style="1" customWidth="1"/>
    <col min="9481" max="9481" width="24.140625" style="1" customWidth="1"/>
    <col min="9482" max="9482" width="22.7109375" style="1" customWidth="1"/>
    <col min="9483" max="9483" width="17.7109375" style="1" customWidth="1"/>
    <col min="9484" max="9484" width="17.140625" style="1" customWidth="1"/>
    <col min="9485" max="9485" width="16.42578125" style="1" customWidth="1"/>
    <col min="9486" max="9486" width="28" style="1" customWidth="1"/>
    <col min="9487" max="9488" width="22.7109375" style="1" customWidth="1"/>
    <col min="9489" max="9489" width="16.28515625" style="1" customWidth="1"/>
    <col min="9490" max="9490" width="9.85546875" style="1" customWidth="1"/>
    <col min="9491" max="9491" width="7.7109375" style="1" customWidth="1"/>
    <col min="9492" max="9493" width="10.85546875" style="1" customWidth="1"/>
    <col min="9494" max="9494" width="16.5703125" style="1" customWidth="1"/>
    <col min="9495" max="9495" width="15.140625" style="1" customWidth="1"/>
    <col min="9496" max="9496" width="15" style="1" customWidth="1"/>
    <col min="9497" max="9728" width="9.140625" style="1"/>
    <col min="9729" max="9729" width="11.7109375" style="1" customWidth="1"/>
    <col min="9730" max="9730" width="24.85546875" style="1" customWidth="1"/>
    <col min="9731" max="9731" width="18" style="1" customWidth="1"/>
    <col min="9732" max="9732" width="23.42578125" style="1" customWidth="1"/>
    <col min="9733" max="9733" width="13.42578125" style="1" customWidth="1"/>
    <col min="9734" max="9734" width="12.7109375" style="1" customWidth="1"/>
    <col min="9735" max="9735" width="18.42578125" style="1" customWidth="1"/>
    <col min="9736" max="9736" width="19.7109375" style="1" customWidth="1"/>
    <col min="9737" max="9737" width="24.140625" style="1" customWidth="1"/>
    <col min="9738" max="9738" width="22.7109375" style="1" customWidth="1"/>
    <col min="9739" max="9739" width="17.7109375" style="1" customWidth="1"/>
    <col min="9740" max="9740" width="17.140625" style="1" customWidth="1"/>
    <col min="9741" max="9741" width="16.42578125" style="1" customWidth="1"/>
    <col min="9742" max="9742" width="28" style="1" customWidth="1"/>
    <col min="9743" max="9744" width="22.7109375" style="1" customWidth="1"/>
    <col min="9745" max="9745" width="16.28515625" style="1" customWidth="1"/>
    <col min="9746" max="9746" width="9.85546875" style="1" customWidth="1"/>
    <col min="9747" max="9747" width="7.7109375" style="1" customWidth="1"/>
    <col min="9748" max="9749" width="10.85546875" style="1" customWidth="1"/>
    <col min="9750" max="9750" width="16.5703125" style="1" customWidth="1"/>
    <col min="9751" max="9751" width="15.140625" style="1" customWidth="1"/>
    <col min="9752" max="9752" width="15" style="1" customWidth="1"/>
    <col min="9753" max="9984" width="9.140625" style="1"/>
    <col min="9985" max="9985" width="11.7109375" style="1" customWidth="1"/>
    <col min="9986" max="9986" width="24.85546875" style="1" customWidth="1"/>
    <col min="9987" max="9987" width="18" style="1" customWidth="1"/>
    <col min="9988" max="9988" width="23.42578125" style="1" customWidth="1"/>
    <col min="9989" max="9989" width="13.42578125" style="1" customWidth="1"/>
    <col min="9990" max="9990" width="12.7109375" style="1" customWidth="1"/>
    <col min="9991" max="9991" width="18.42578125" style="1" customWidth="1"/>
    <col min="9992" max="9992" width="19.7109375" style="1" customWidth="1"/>
    <col min="9993" max="9993" width="24.140625" style="1" customWidth="1"/>
    <col min="9994" max="9994" width="22.7109375" style="1" customWidth="1"/>
    <col min="9995" max="9995" width="17.7109375" style="1" customWidth="1"/>
    <col min="9996" max="9996" width="17.140625" style="1" customWidth="1"/>
    <col min="9997" max="9997" width="16.42578125" style="1" customWidth="1"/>
    <col min="9998" max="9998" width="28" style="1" customWidth="1"/>
    <col min="9999" max="10000" width="22.7109375" style="1" customWidth="1"/>
    <col min="10001" max="10001" width="16.28515625" style="1" customWidth="1"/>
    <col min="10002" max="10002" width="9.85546875" style="1" customWidth="1"/>
    <col min="10003" max="10003" width="7.7109375" style="1" customWidth="1"/>
    <col min="10004" max="10005" width="10.85546875" style="1" customWidth="1"/>
    <col min="10006" max="10006" width="16.5703125" style="1" customWidth="1"/>
    <col min="10007" max="10007" width="15.140625" style="1" customWidth="1"/>
    <col min="10008" max="10008" width="15" style="1" customWidth="1"/>
    <col min="10009" max="10240" width="9.140625" style="1"/>
    <col min="10241" max="10241" width="11.7109375" style="1" customWidth="1"/>
    <col min="10242" max="10242" width="24.85546875" style="1" customWidth="1"/>
    <col min="10243" max="10243" width="18" style="1" customWidth="1"/>
    <col min="10244" max="10244" width="23.42578125" style="1" customWidth="1"/>
    <col min="10245" max="10245" width="13.42578125" style="1" customWidth="1"/>
    <col min="10246" max="10246" width="12.7109375" style="1" customWidth="1"/>
    <col min="10247" max="10247" width="18.42578125" style="1" customWidth="1"/>
    <col min="10248" max="10248" width="19.7109375" style="1" customWidth="1"/>
    <col min="10249" max="10249" width="24.140625" style="1" customWidth="1"/>
    <col min="10250" max="10250" width="22.7109375" style="1" customWidth="1"/>
    <col min="10251" max="10251" width="17.7109375" style="1" customWidth="1"/>
    <col min="10252" max="10252" width="17.140625" style="1" customWidth="1"/>
    <col min="10253" max="10253" width="16.42578125" style="1" customWidth="1"/>
    <col min="10254" max="10254" width="28" style="1" customWidth="1"/>
    <col min="10255" max="10256" width="22.7109375" style="1" customWidth="1"/>
    <col min="10257" max="10257" width="16.28515625" style="1" customWidth="1"/>
    <col min="10258" max="10258" width="9.85546875" style="1" customWidth="1"/>
    <col min="10259" max="10259" width="7.7109375" style="1" customWidth="1"/>
    <col min="10260" max="10261" width="10.85546875" style="1" customWidth="1"/>
    <col min="10262" max="10262" width="16.5703125" style="1" customWidth="1"/>
    <col min="10263" max="10263" width="15.140625" style="1" customWidth="1"/>
    <col min="10264" max="10264" width="15" style="1" customWidth="1"/>
    <col min="10265" max="10496" width="9.140625" style="1"/>
    <col min="10497" max="10497" width="11.7109375" style="1" customWidth="1"/>
    <col min="10498" max="10498" width="24.85546875" style="1" customWidth="1"/>
    <col min="10499" max="10499" width="18" style="1" customWidth="1"/>
    <col min="10500" max="10500" width="23.42578125" style="1" customWidth="1"/>
    <col min="10501" max="10501" width="13.42578125" style="1" customWidth="1"/>
    <col min="10502" max="10502" width="12.7109375" style="1" customWidth="1"/>
    <col min="10503" max="10503" width="18.42578125" style="1" customWidth="1"/>
    <col min="10504" max="10504" width="19.7109375" style="1" customWidth="1"/>
    <col min="10505" max="10505" width="24.140625" style="1" customWidth="1"/>
    <col min="10506" max="10506" width="22.7109375" style="1" customWidth="1"/>
    <col min="10507" max="10507" width="17.7109375" style="1" customWidth="1"/>
    <col min="10508" max="10508" width="17.140625" style="1" customWidth="1"/>
    <col min="10509" max="10509" width="16.42578125" style="1" customWidth="1"/>
    <col min="10510" max="10510" width="28" style="1" customWidth="1"/>
    <col min="10511" max="10512" width="22.7109375" style="1" customWidth="1"/>
    <col min="10513" max="10513" width="16.28515625" style="1" customWidth="1"/>
    <col min="10514" max="10514" width="9.85546875" style="1" customWidth="1"/>
    <col min="10515" max="10515" width="7.7109375" style="1" customWidth="1"/>
    <col min="10516" max="10517" width="10.85546875" style="1" customWidth="1"/>
    <col min="10518" max="10518" width="16.5703125" style="1" customWidth="1"/>
    <col min="10519" max="10519" width="15.140625" style="1" customWidth="1"/>
    <col min="10520" max="10520" width="15" style="1" customWidth="1"/>
    <col min="10521" max="10752" width="9.140625" style="1"/>
    <col min="10753" max="10753" width="11.7109375" style="1" customWidth="1"/>
    <col min="10754" max="10754" width="24.85546875" style="1" customWidth="1"/>
    <col min="10755" max="10755" width="18" style="1" customWidth="1"/>
    <col min="10756" max="10756" width="23.42578125" style="1" customWidth="1"/>
    <col min="10757" max="10757" width="13.42578125" style="1" customWidth="1"/>
    <col min="10758" max="10758" width="12.7109375" style="1" customWidth="1"/>
    <col min="10759" max="10759" width="18.42578125" style="1" customWidth="1"/>
    <col min="10760" max="10760" width="19.7109375" style="1" customWidth="1"/>
    <col min="10761" max="10761" width="24.140625" style="1" customWidth="1"/>
    <col min="10762" max="10762" width="22.7109375" style="1" customWidth="1"/>
    <col min="10763" max="10763" width="17.7109375" style="1" customWidth="1"/>
    <col min="10764" max="10764" width="17.140625" style="1" customWidth="1"/>
    <col min="10765" max="10765" width="16.42578125" style="1" customWidth="1"/>
    <col min="10766" max="10766" width="28" style="1" customWidth="1"/>
    <col min="10767" max="10768" width="22.7109375" style="1" customWidth="1"/>
    <col min="10769" max="10769" width="16.28515625" style="1" customWidth="1"/>
    <col min="10770" max="10770" width="9.85546875" style="1" customWidth="1"/>
    <col min="10771" max="10771" width="7.7109375" style="1" customWidth="1"/>
    <col min="10772" max="10773" width="10.85546875" style="1" customWidth="1"/>
    <col min="10774" max="10774" width="16.5703125" style="1" customWidth="1"/>
    <col min="10775" max="10775" width="15.140625" style="1" customWidth="1"/>
    <col min="10776" max="10776" width="15" style="1" customWidth="1"/>
    <col min="10777" max="11008" width="9.140625" style="1"/>
    <col min="11009" max="11009" width="11.7109375" style="1" customWidth="1"/>
    <col min="11010" max="11010" width="24.85546875" style="1" customWidth="1"/>
    <col min="11011" max="11011" width="18" style="1" customWidth="1"/>
    <col min="11012" max="11012" width="23.42578125" style="1" customWidth="1"/>
    <col min="11013" max="11013" width="13.42578125" style="1" customWidth="1"/>
    <col min="11014" max="11014" width="12.7109375" style="1" customWidth="1"/>
    <col min="11015" max="11015" width="18.42578125" style="1" customWidth="1"/>
    <col min="11016" max="11016" width="19.7109375" style="1" customWidth="1"/>
    <col min="11017" max="11017" width="24.140625" style="1" customWidth="1"/>
    <col min="11018" max="11018" width="22.7109375" style="1" customWidth="1"/>
    <col min="11019" max="11019" width="17.7109375" style="1" customWidth="1"/>
    <col min="11020" max="11020" width="17.140625" style="1" customWidth="1"/>
    <col min="11021" max="11021" width="16.42578125" style="1" customWidth="1"/>
    <col min="11022" max="11022" width="28" style="1" customWidth="1"/>
    <col min="11023" max="11024" width="22.7109375" style="1" customWidth="1"/>
    <col min="11025" max="11025" width="16.28515625" style="1" customWidth="1"/>
    <col min="11026" max="11026" width="9.85546875" style="1" customWidth="1"/>
    <col min="11027" max="11027" width="7.7109375" style="1" customWidth="1"/>
    <col min="11028" max="11029" width="10.85546875" style="1" customWidth="1"/>
    <col min="11030" max="11030" width="16.5703125" style="1" customWidth="1"/>
    <col min="11031" max="11031" width="15.140625" style="1" customWidth="1"/>
    <col min="11032" max="11032" width="15" style="1" customWidth="1"/>
    <col min="11033" max="11264" width="9.140625" style="1"/>
    <col min="11265" max="11265" width="11.7109375" style="1" customWidth="1"/>
    <col min="11266" max="11266" width="24.85546875" style="1" customWidth="1"/>
    <col min="11267" max="11267" width="18" style="1" customWidth="1"/>
    <col min="11268" max="11268" width="23.42578125" style="1" customWidth="1"/>
    <col min="11269" max="11269" width="13.42578125" style="1" customWidth="1"/>
    <col min="11270" max="11270" width="12.7109375" style="1" customWidth="1"/>
    <col min="11271" max="11271" width="18.42578125" style="1" customWidth="1"/>
    <col min="11272" max="11272" width="19.7109375" style="1" customWidth="1"/>
    <col min="11273" max="11273" width="24.140625" style="1" customWidth="1"/>
    <col min="11274" max="11274" width="22.7109375" style="1" customWidth="1"/>
    <col min="11275" max="11275" width="17.7109375" style="1" customWidth="1"/>
    <col min="11276" max="11276" width="17.140625" style="1" customWidth="1"/>
    <col min="11277" max="11277" width="16.42578125" style="1" customWidth="1"/>
    <col min="11278" max="11278" width="28" style="1" customWidth="1"/>
    <col min="11279" max="11280" width="22.7109375" style="1" customWidth="1"/>
    <col min="11281" max="11281" width="16.28515625" style="1" customWidth="1"/>
    <col min="11282" max="11282" width="9.85546875" style="1" customWidth="1"/>
    <col min="11283" max="11283" width="7.7109375" style="1" customWidth="1"/>
    <col min="11284" max="11285" width="10.85546875" style="1" customWidth="1"/>
    <col min="11286" max="11286" width="16.5703125" style="1" customWidth="1"/>
    <col min="11287" max="11287" width="15.140625" style="1" customWidth="1"/>
    <col min="11288" max="11288" width="15" style="1" customWidth="1"/>
    <col min="11289" max="11520" width="9.140625" style="1"/>
    <col min="11521" max="11521" width="11.7109375" style="1" customWidth="1"/>
    <col min="11522" max="11522" width="24.85546875" style="1" customWidth="1"/>
    <col min="11523" max="11523" width="18" style="1" customWidth="1"/>
    <col min="11524" max="11524" width="23.42578125" style="1" customWidth="1"/>
    <col min="11525" max="11525" width="13.42578125" style="1" customWidth="1"/>
    <col min="11526" max="11526" width="12.7109375" style="1" customWidth="1"/>
    <col min="11527" max="11527" width="18.42578125" style="1" customWidth="1"/>
    <col min="11528" max="11528" width="19.7109375" style="1" customWidth="1"/>
    <col min="11529" max="11529" width="24.140625" style="1" customWidth="1"/>
    <col min="11530" max="11530" width="22.7109375" style="1" customWidth="1"/>
    <col min="11531" max="11531" width="17.7109375" style="1" customWidth="1"/>
    <col min="11532" max="11532" width="17.140625" style="1" customWidth="1"/>
    <col min="11533" max="11533" width="16.42578125" style="1" customWidth="1"/>
    <col min="11534" max="11534" width="28" style="1" customWidth="1"/>
    <col min="11535" max="11536" width="22.7109375" style="1" customWidth="1"/>
    <col min="11537" max="11537" width="16.28515625" style="1" customWidth="1"/>
    <col min="11538" max="11538" width="9.85546875" style="1" customWidth="1"/>
    <col min="11539" max="11539" width="7.7109375" style="1" customWidth="1"/>
    <col min="11540" max="11541" width="10.85546875" style="1" customWidth="1"/>
    <col min="11542" max="11542" width="16.5703125" style="1" customWidth="1"/>
    <col min="11543" max="11543" width="15.140625" style="1" customWidth="1"/>
    <col min="11544" max="11544" width="15" style="1" customWidth="1"/>
    <col min="11545" max="11776" width="9.140625" style="1"/>
    <col min="11777" max="11777" width="11.7109375" style="1" customWidth="1"/>
    <col min="11778" max="11778" width="24.85546875" style="1" customWidth="1"/>
    <col min="11779" max="11779" width="18" style="1" customWidth="1"/>
    <col min="11780" max="11780" width="23.42578125" style="1" customWidth="1"/>
    <col min="11781" max="11781" width="13.42578125" style="1" customWidth="1"/>
    <col min="11782" max="11782" width="12.7109375" style="1" customWidth="1"/>
    <col min="11783" max="11783" width="18.42578125" style="1" customWidth="1"/>
    <col min="11784" max="11784" width="19.7109375" style="1" customWidth="1"/>
    <col min="11785" max="11785" width="24.140625" style="1" customWidth="1"/>
    <col min="11786" max="11786" width="22.7109375" style="1" customWidth="1"/>
    <col min="11787" max="11787" width="17.7109375" style="1" customWidth="1"/>
    <col min="11788" max="11788" width="17.140625" style="1" customWidth="1"/>
    <col min="11789" max="11789" width="16.42578125" style="1" customWidth="1"/>
    <col min="11790" max="11790" width="28" style="1" customWidth="1"/>
    <col min="11791" max="11792" width="22.7109375" style="1" customWidth="1"/>
    <col min="11793" max="11793" width="16.28515625" style="1" customWidth="1"/>
    <col min="11794" max="11794" width="9.85546875" style="1" customWidth="1"/>
    <col min="11795" max="11795" width="7.7109375" style="1" customWidth="1"/>
    <col min="11796" max="11797" width="10.85546875" style="1" customWidth="1"/>
    <col min="11798" max="11798" width="16.5703125" style="1" customWidth="1"/>
    <col min="11799" max="11799" width="15.140625" style="1" customWidth="1"/>
    <col min="11800" max="11800" width="15" style="1" customWidth="1"/>
    <col min="11801" max="12032" width="9.140625" style="1"/>
    <col min="12033" max="12033" width="11.7109375" style="1" customWidth="1"/>
    <col min="12034" max="12034" width="24.85546875" style="1" customWidth="1"/>
    <col min="12035" max="12035" width="18" style="1" customWidth="1"/>
    <col min="12036" max="12036" width="23.42578125" style="1" customWidth="1"/>
    <col min="12037" max="12037" width="13.42578125" style="1" customWidth="1"/>
    <col min="12038" max="12038" width="12.7109375" style="1" customWidth="1"/>
    <col min="12039" max="12039" width="18.42578125" style="1" customWidth="1"/>
    <col min="12040" max="12040" width="19.7109375" style="1" customWidth="1"/>
    <col min="12041" max="12041" width="24.140625" style="1" customWidth="1"/>
    <col min="12042" max="12042" width="22.7109375" style="1" customWidth="1"/>
    <col min="12043" max="12043" width="17.7109375" style="1" customWidth="1"/>
    <col min="12044" max="12044" width="17.140625" style="1" customWidth="1"/>
    <col min="12045" max="12045" width="16.42578125" style="1" customWidth="1"/>
    <col min="12046" max="12046" width="28" style="1" customWidth="1"/>
    <col min="12047" max="12048" width="22.7109375" style="1" customWidth="1"/>
    <col min="12049" max="12049" width="16.28515625" style="1" customWidth="1"/>
    <col min="12050" max="12050" width="9.85546875" style="1" customWidth="1"/>
    <col min="12051" max="12051" width="7.7109375" style="1" customWidth="1"/>
    <col min="12052" max="12053" width="10.85546875" style="1" customWidth="1"/>
    <col min="12054" max="12054" width="16.5703125" style="1" customWidth="1"/>
    <col min="12055" max="12055" width="15.140625" style="1" customWidth="1"/>
    <col min="12056" max="12056" width="15" style="1" customWidth="1"/>
    <col min="12057" max="12288" width="9.140625" style="1"/>
    <col min="12289" max="12289" width="11.7109375" style="1" customWidth="1"/>
    <col min="12290" max="12290" width="24.85546875" style="1" customWidth="1"/>
    <col min="12291" max="12291" width="18" style="1" customWidth="1"/>
    <col min="12292" max="12292" width="23.42578125" style="1" customWidth="1"/>
    <col min="12293" max="12293" width="13.42578125" style="1" customWidth="1"/>
    <col min="12294" max="12294" width="12.7109375" style="1" customWidth="1"/>
    <col min="12295" max="12295" width="18.42578125" style="1" customWidth="1"/>
    <col min="12296" max="12296" width="19.7109375" style="1" customWidth="1"/>
    <col min="12297" max="12297" width="24.140625" style="1" customWidth="1"/>
    <col min="12298" max="12298" width="22.7109375" style="1" customWidth="1"/>
    <col min="12299" max="12299" width="17.7109375" style="1" customWidth="1"/>
    <col min="12300" max="12300" width="17.140625" style="1" customWidth="1"/>
    <col min="12301" max="12301" width="16.42578125" style="1" customWidth="1"/>
    <col min="12302" max="12302" width="28" style="1" customWidth="1"/>
    <col min="12303" max="12304" width="22.7109375" style="1" customWidth="1"/>
    <col min="12305" max="12305" width="16.28515625" style="1" customWidth="1"/>
    <col min="12306" max="12306" width="9.85546875" style="1" customWidth="1"/>
    <col min="12307" max="12307" width="7.7109375" style="1" customWidth="1"/>
    <col min="12308" max="12309" width="10.85546875" style="1" customWidth="1"/>
    <col min="12310" max="12310" width="16.5703125" style="1" customWidth="1"/>
    <col min="12311" max="12311" width="15.140625" style="1" customWidth="1"/>
    <col min="12312" max="12312" width="15" style="1" customWidth="1"/>
    <col min="12313" max="12544" width="9.140625" style="1"/>
    <col min="12545" max="12545" width="11.7109375" style="1" customWidth="1"/>
    <col min="12546" max="12546" width="24.85546875" style="1" customWidth="1"/>
    <col min="12547" max="12547" width="18" style="1" customWidth="1"/>
    <col min="12548" max="12548" width="23.42578125" style="1" customWidth="1"/>
    <col min="12549" max="12549" width="13.42578125" style="1" customWidth="1"/>
    <col min="12550" max="12550" width="12.7109375" style="1" customWidth="1"/>
    <col min="12551" max="12551" width="18.42578125" style="1" customWidth="1"/>
    <col min="12552" max="12552" width="19.7109375" style="1" customWidth="1"/>
    <col min="12553" max="12553" width="24.140625" style="1" customWidth="1"/>
    <col min="12554" max="12554" width="22.7109375" style="1" customWidth="1"/>
    <col min="12555" max="12555" width="17.7109375" style="1" customWidth="1"/>
    <col min="12556" max="12556" width="17.140625" style="1" customWidth="1"/>
    <col min="12557" max="12557" width="16.42578125" style="1" customWidth="1"/>
    <col min="12558" max="12558" width="28" style="1" customWidth="1"/>
    <col min="12559" max="12560" width="22.7109375" style="1" customWidth="1"/>
    <col min="12561" max="12561" width="16.28515625" style="1" customWidth="1"/>
    <col min="12562" max="12562" width="9.85546875" style="1" customWidth="1"/>
    <col min="12563" max="12563" width="7.7109375" style="1" customWidth="1"/>
    <col min="12564" max="12565" width="10.85546875" style="1" customWidth="1"/>
    <col min="12566" max="12566" width="16.5703125" style="1" customWidth="1"/>
    <col min="12567" max="12567" width="15.140625" style="1" customWidth="1"/>
    <col min="12568" max="12568" width="15" style="1" customWidth="1"/>
    <col min="12569" max="12800" width="9.140625" style="1"/>
    <col min="12801" max="12801" width="11.7109375" style="1" customWidth="1"/>
    <col min="12802" max="12802" width="24.85546875" style="1" customWidth="1"/>
    <col min="12803" max="12803" width="18" style="1" customWidth="1"/>
    <col min="12804" max="12804" width="23.42578125" style="1" customWidth="1"/>
    <col min="12805" max="12805" width="13.42578125" style="1" customWidth="1"/>
    <col min="12806" max="12806" width="12.7109375" style="1" customWidth="1"/>
    <col min="12807" max="12807" width="18.42578125" style="1" customWidth="1"/>
    <col min="12808" max="12808" width="19.7109375" style="1" customWidth="1"/>
    <col min="12809" max="12809" width="24.140625" style="1" customWidth="1"/>
    <col min="12810" max="12810" width="22.7109375" style="1" customWidth="1"/>
    <col min="12811" max="12811" width="17.7109375" style="1" customWidth="1"/>
    <col min="12812" max="12812" width="17.140625" style="1" customWidth="1"/>
    <col min="12813" max="12813" width="16.42578125" style="1" customWidth="1"/>
    <col min="12814" max="12814" width="28" style="1" customWidth="1"/>
    <col min="12815" max="12816" width="22.7109375" style="1" customWidth="1"/>
    <col min="12817" max="12817" width="16.28515625" style="1" customWidth="1"/>
    <col min="12818" max="12818" width="9.85546875" style="1" customWidth="1"/>
    <col min="12819" max="12819" width="7.7109375" style="1" customWidth="1"/>
    <col min="12820" max="12821" width="10.85546875" style="1" customWidth="1"/>
    <col min="12822" max="12822" width="16.5703125" style="1" customWidth="1"/>
    <col min="12823" max="12823" width="15.140625" style="1" customWidth="1"/>
    <col min="12824" max="12824" width="15" style="1" customWidth="1"/>
    <col min="12825" max="13056" width="9.140625" style="1"/>
    <col min="13057" max="13057" width="11.7109375" style="1" customWidth="1"/>
    <col min="13058" max="13058" width="24.85546875" style="1" customWidth="1"/>
    <col min="13059" max="13059" width="18" style="1" customWidth="1"/>
    <col min="13060" max="13060" width="23.42578125" style="1" customWidth="1"/>
    <col min="13061" max="13061" width="13.42578125" style="1" customWidth="1"/>
    <col min="13062" max="13062" width="12.7109375" style="1" customWidth="1"/>
    <col min="13063" max="13063" width="18.42578125" style="1" customWidth="1"/>
    <col min="13064" max="13064" width="19.7109375" style="1" customWidth="1"/>
    <col min="13065" max="13065" width="24.140625" style="1" customWidth="1"/>
    <col min="13066" max="13066" width="22.7109375" style="1" customWidth="1"/>
    <col min="13067" max="13067" width="17.7109375" style="1" customWidth="1"/>
    <col min="13068" max="13068" width="17.140625" style="1" customWidth="1"/>
    <col min="13069" max="13069" width="16.42578125" style="1" customWidth="1"/>
    <col min="13070" max="13070" width="28" style="1" customWidth="1"/>
    <col min="13071" max="13072" width="22.7109375" style="1" customWidth="1"/>
    <col min="13073" max="13073" width="16.28515625" style="1" customWidth="1"/>
    <col min="13074" max="13074" width="9.85546875" style="1" customWidth="1"/>
    <col min="13075" max="13075" width="7.7109375" style="1" customWidth="1"/>
    <col min="13076" max="13077" width="10.85546875" style="1" customWidth="1"/>
    <col min="13078" max="13078" width="16.5703125" style="1" customWidth="1"/>
    <col min="13079" max="13079" width="15.140625" style="1" customWidth="1"/>
    <col min="13080" max="13080" width="15" style="1" customWidth="1"/>
    <col min="13081" max="13312" width="9.140625" style="1"/>
    <col min="13313" max="13313" width="11.7109375" style="1" customWidth="1"/>
    <col min="13314" max="13314" width="24.85546875" style="1" customWidth="1"/>
    <col min="13315" max="13315" width="18" style="1" customWidth="1"/>
    <col min="13316" max="13316" width="23.42578125" style="1" customWidth="1"/>
    <col min="13317" max="13317" width="13.42578125" style="1" customWidth="1"/>
    <col min="13318" max="13318" width="12.7109375" style="1" customWidth="1"/>
    <col min="13319" max="13319" width="18.42578125" style="1" customWidth="1"/>
    <col min="13320" max="13320" width="19.7109375" style="1" customWidth="1"/>
    <col min="13321" max="13321" width="24.140625" style="1" customWidth="1"/>
    <col min="13322" max="13322" width="22.7109375" style="1" customWidth="1"/>
    <col min="13323" max="13323" width="17.7109375" style="1" customWidth="1"/>
    <col min="13324" max="13324" width="17.140625" style="1" customWidth="1"/>
    <col min="13325" max="13325" width="16.42578125" style="1" customWidth="1"/>
    <col min="13326" max="13326" width="28" style="1" customWidth="1"/>
    <col min="13327" max="13328" width="22.7109375" style="1" customWidth="1"/>
    <col min="13329" max="13329" width="16.28515625" style="1" customWidth="1"/>
    <col min="13330" max="13330" width="9.85546875" style="1" customWidth="1"/>
    <col min="13331" max="13331" width="7.7109375" style="1" customWidth="1"/>
    <col min="13332" max="13333" width="10.85546875" style="1" customWidth="1"/>
    <col min="13334" max="13334" width="16.5703125" style="1" customWidth="1"/>
    <col min="13335" max="13335" width="15.140625" style="1" customWidth="1"/>
    <col min="13336" max="13336" width="15" style="1" customWidth="1"/>
    <col min="13337" max="13568" width="9.140625" style="1"/>
    <col min="13569" max="13569" width="11.7109375" style="1" customWidth="1"/>
    <col min="13570" max="13570" width="24.85546875" style="1" customWidth="1"/>
    <col min="13571" max="13571" width="18" style="1" customWidth="1"/>
    <col min="13572" max="13572" width="23.42578125" style="1" customWidth="1"/>
    <col min="13573" max="13573" width="13.42578125" style="1" customWidth="1"/>
    <col min="13574" max="13574" width="12.7109375" style="1" customWidth="1"/>
    <col min="13575" max="13575" width="18.42578125" style="1" customWidth="1"/>
    <col min="13576" max="13576" width="19.7109375" style="1" customWidth="1"/>
    <col min="13577" max="13577" width="24.140625" style="1" customWidth="1"/>
    <col min="13578" max="13578" width="22.7109375" style="1" customWidth="1"/>
    <col min="13579" max="13579" width="17.7109375" style="1" customWidth="1"/>
    <col min="13580" max="13580" width="17.140625" style="1" customWidth="1"/>
    <col min="13581" max="13581" width="16.42578125" style="1" customWidth="1"/>
    <col min="13582" max="13582" width="28" style="1" customWidth="1"/>
    <col min="13583" max="13584" width="22.7109375" style="1" customWidth="1"/>
    <col min="13585" max="13585" width="16.28515625" style="1" customWidth="1"/>
    <col min="13586" max="13586" width="9.85546875" style="1" customWidth="1"/>
    <col min="13587" max="13587" width="7.7109375" style="1" customWidth="1"/>
    <col min="13588" max="13589" width="10.85546875" style="1" customWidth="1"/>
    <col min="13590" max="13590" width="16.5703125" style="1" customWidth="1"/>
    <col min="13591" max="13591" width="15.140625" style="1" customWidth="1"/>
    <col min="13592" max="13592" width="15" style="1" customWidth="1"/>
    <col min="13593" max="13824" width="9.140625" style="1"/>
    <col min="13825" max="13825" width="11.7109375" style="1" customWidth="1"/>
    <col min="13826" max="13826" width="24.85546875" style="1" customWidth="1"/>
    <col min="13827" max="13827" width="18" style="1" customWidth="1"/>
    <col min="13828" max="13828" width="23.42578125" style="1" customWidth="1"/>
    <col min="13829" max="13829" width="13.42578125" style="1" customWidth="1"/>
    <col min="13830" max="13830" width="12.7109375" style="1" customWidth="1"/>
    <col min="13831" max="13831" width="18.42578125" style="1" customWidth="1"/>
    <col min="13832" max="13832" width="19.7109375" style="1" customWidth="1"/>
    <col min="13833" max="13833" width="24.140625" style="1" customWidth="1"/>
    <col min="13834" max="13834" width="22.7109375" style="1" customWidth="1"/>
    <col min="13835" max="13835" width="17.7109375" style="1" customWidth="1"/>
    <col min="13836" max="13836" width="17.140625" style="1" customWidth="1"/>
    <col min="13837" max="13837" width="16.42578125" style="1" customWidth="1"/>
    <col min="13838" max="13838" width="28" style="1" customWidth="1"/>
    <col min="13839" max="13840" width="22.7109375" style="1" customWidth="1"/>
    <col min="13841" max="13841" width="16.28515625" style="1" customWidth="1"/>
    <col min="13842" max="13842" width="9.85546875" style="1" customWidth="1"/>
    <col min="13843" max="13843" width="7.7109375" style="1" customWidth="1"/>
    <col min="13844" max="13845" width="10.85546875" style="1" customWidth="1"/>
    <col min="13846" max="13846" width="16.5703125" style="1" customWidth="1"/>
    <col min="13847" max="13847" width="15.140625" style="1" customWidth="1"/>
    <col min="13848" max="13848" width="15" style="1" customWidth="1"/>
    <col min="13849" max="14080" width="9.140625" style="1"/>
    <col min="14081" max="14081" width="11.7109375" style="1" customWidth="1"/>
    <col min="14082" max="14082" width="24.85546875" style="1" customWidth="1"/>
    <col min="14083" max="14083" width="18" style="1" customWidth="1"/>
    <col min="14084" max="14084" width="23.42578125" style="1" customWidth="1"/>
    <col min="14085" max="14085" width="13.42578125" style="1" customWidth="1"/>
    <col min="14086" max="14086" width="12.7109375" style="1" customWidth="1"/>
    <col min="14087" max="14087" width="18.42578125" style="1" customWidth="1"/>
    <col min="14088" max="14088" width="19.7109375" style="1" customWidth="1"/>
    <col min="14089" max="14089" width="24.140625" style="1" customWidth="1"/>
    <col min="14090" max="14090" width="22.7109375" style="1" customWidth="1"/>
    <col min="14091" max="14091" width="17.7109375" style="1" customWidth="1"/>
    <col min="14092" max="14092" width="17.140625" style="1" customWidth="1"/>
    <col min="14093" max="14093" width="16.42578125" style="1" customWidth="1"/>
    <col min="14094" max="14094" width="28" style="1" customWidth="1"/>
    <col min="14095" max="14096" width="22.7109375" style="1" customWidth="1"/>
    <col min="14097" max="14097" width="16.28515625" style="1" customWidth="1"/>
    <col min="14098" max="14098" width="9.85546875" style="1" customWidth="1"/>
    <col min="14099" max="14099" width="7.7109375" style="1" customWidth="1"/>
    <col min="14100" max="14101" width="10.85546875" style="1" customWidth="1"/>
    <col min="14102" max="14102" width="16.5703125" style="1" customWidth="1"/>
    <col min="14103" max="14103" width="15.140625" style="1" customWidth="1"/>
    <col min="14104" max="14104" width="15" style="1" customWidth="1"/>
    <col min="14105" max="14336" width="9.140625" style="1"/>
    <col min="14337" max="14337" width="11.7109375" style="1" customWidth="1"/>
    <col min="14338" max="14338" width="24.85546875" style="1" customWidth="1"/>
    <col min="14339" max="14339" width="18" style="1" customWidth="1"/>
    <col min="14340" max="14340" width="23.42578125" style="1" customWidth="1"/>
    <col min="14341" max="14341" width="13.42578125" style="1" customWidth="1"/>
    <col min="14342" max="14342" width="12.7109375" style="1" customWidth="1"/>
    <col min="14343" max="14343" width="18.42578125" style="1" customWidth="1"/>
    <col min="14344" max="14344" width="19.7109375" style="1" customWidth="1"/>
    <col min="14345" max="14345" width="24.140625" style="1" customWidth="1"/>
    <col min="14346" max="14346" width="22.7109375" style="1" customWidth="1"/>
    <col min="14347" max="14347" width="17.7109375" style="1" customWidth="1"/>
    <col min="14348" max="14348" width="17.140625" style="1" customWidth="1"/>
    <col min="14349" max="14349" width="16.42578125" style="1" customWidth="1"/>
    <col min="14350" max="14350" width="28" style="1" customWidth="1"/>
    <col min="14351" max="14352" width="22.7109375" style="1" customWidth="1"/>
    <col min="14353" max="14353" width="16.28515625" style="1" customWidth="1"/>
    <col min="14354" max="14354" width="9.85546875" style="1" customWidth="1"/>
    <col min="14355" max="14355" width="7.7109375" style="1" customWidth="1"/>
    <col min="14356" max="14357" width="10.85546875" style="1" customWidth="1"/>
    <col min="14358" max="14358" width="16.5703125" style="1" customWidth="1"/>
    <col min="14359" max="14359" width="15.140625" style="1" customWidth="1"/>
    <col min="14360" max="14360" width="15" style="1" customWidth="1"/>
    <col min="14361" max="14592" width="9.140625" style="1"/>
    <col min="14593" max="14593" width="11.7109375" style="1" customWidth="1"/>
    <col min="14594" max="14594" width="24.85546875" style="1" customWidth="1"/>
    <col min="14595" max="14595" width="18" style="1" customWidth="1"/>
    <col min="14596" max="14596" width="23.42578125" style="1" customWidth="1"/>
    <col min="14597" max="14597" width="13.42578125" style="1" customWidth="1"/>
    <col min="14598" max="14598" width="12.7109375" style="1" customWidth="1"/>
    <col min="14599" max="14599" width="18.42578125" style="1" customWidth="1"/>
    <col min="14600" max="14600" width="19.7109375" style="1" customWidth="1"/>
    <col min="14601" max="14601" width="24.140625" style="1" customWidth="1"/>
    <col min="14602" max="14602" width="22.7109375" style="1" customWidth="1"/>
    <col min="14603" max="14603" width="17.7109375" style="1" customWidth="1"/>
    <col min="14604" max="14604" width="17.140625" style="1" customWidth="1"/>
    <col min="14605" max="14605" width="16.42578125" style="1" customWidth="1"/>
    <col min="14606" max="14606" width="28" style="1" customWidth="1"/>
    <col min="14607" max="14608" width="22.7109375" style="1" customWidth="1"/>
    <col min="14609" max="14609" width="16.28515625" style="1" customWidth="1"/>
    <col min="14610" max="14610" width="9.85546875" style="1" customWidth="1"/>
    <col min="14611" max="14611" width="7.7109375" style="1" customWidth="1"/>
    <col min="14612" max="14613" width="10.85546875" style="1" customWidth="1"/>
    <col min="14614" max="14614" width="16.5703125" style="1" customWidth="1"/>
    <col min="14615" max="14615" width="15.140625" style="1" customWidth="1"/>
    <col min="14616" max="14616" width="15" style="1" customWidth="1"/>
    <col min="14617" max="14848" width="9.140625" style="1"/>
    <col min="14849" max="14849" width="11.7109375" style="1" customWidth="1"/>
    <col min="14850" max="14850" width="24.85546875" style="1" customWidth="1"/>
    <col min="14851" max="14851" width="18" style="1" customWidth="1"/>
    <col min="14852" max="14852" width="23.42578125" style="1" customWidth="1"/>
    <col min="14853" max="14853" width="13.42578125" style="1" customWidth="1"/>
    <col min="14854" max="14854" width="12.7109375" style="1" customWidth="1"/>
    <col min="14855" max="14855" width="18.42578125" style="1" customWidth="1"/>
    <col min="14856" max="14856" width="19.7109375" style="1" customWidth="1"/>
    <col min="14857" max="14857" width="24.140625" style="1" customWidth="1"/>
    <col min="14858" max="14858" width="22.7109375" style="1" customWidth="1"/>
    <col min="14859" max="14859" width="17.7109375" style="1" customWidth="1"/>
    <col min="14860" max="14860" width="17.140625" style="1" customWidth="1"/>
    <col min="14861" max="14861" width="16.42578125" style="1" customWidth="1"/>
    <col min="14862" max="14862" width="28" style="1" customWidth="1"/>
    <col min="14863" max="14864" width="22.7109375" style="1" customWidth="1"/>
    <col min="14865" max="14865" width="16.28515625" style="1" customWidth="1"/>
    <col min="14866" max="14866" width="9.85546875" style="1" customWidth="1"/>
    <col min="14867" max="14867" width="7.7109375" style="1" customWidth="1"/>
    <col min="14868" max="14869" width="10.85546875" style="1" customWidth="1"/>
    <col min="14870" max="14870" width="16.5703125" style="1" customWidth="1"/>
    <col min="14871" max="14871" width="15.140625" style="1" customWidth="1"/>
    <col min="14872" max="14872" width="15" style="1" customWidth="1"/>
    <col min="14873" max="15104" width="9.140625" style="1"/>
    <col min="15105" max="15105" width="11.7109375" style="1" customWidth="1"/>
    <col min="15106" max="15106" width="24.85546875" style="1" customWidth="1"/>
    <col min="15107" max="15107" width="18" style="1" customWidth="1"/>
    <col min="15108" max="15108" width="23.42578125" style="1" customWidth="1"/>
    <col min="15109" max="15109" width="13.42578125" style="1" customWidth="1"/>
    <col min="15110" max="15110" width="12.7109375" style="1" customWidth="1"/>
    <col min="15111" max="15111" width="18.42578125" style="1" customWidth="1"/>
    <col min="15112" max="15112" width="19.7109375" style="1" customWidth="1"/>
    <col min="15113" max="15113" width="24.140625" style="1" customWidth="1"/>
    <col min="15114" max="15114" width="22.7109375" style="1" customWidth="1"/>
    <col min="15115" max="15115" width="17.7109375" style="1" customWidth="1"/>
    <col min="15116" max="15116" width="17.140625" style="1" customWidth="1"/>
    <col min="15117" max="15117" width="16.42578125" style="1" customWidth="1"/>
    <col min="15118" max="15118" width="28" style="1" customWidth="1"/>
    <col min="15119" max="15120" width="22.7109375" style="1" customWidth="1"/>
    <col min="15121" max="15121" width="16.28515625" style="1" customWidth="1"/>
    <col min="15122" max="15122" width="9.85546875" style="1" customWidth="1"/>
    <col min="15123" max="15123" width="7.7109375" style="1" customWidth="1"/>
    <col min="15124" max="15125" width="10.85546875" style="1" customWidth="1"/>
    <col min="15126" max="15126" width="16.5703125" style="1" customWidth="1"/>
    <col min="15127" max="15127" width="15.140625" style="1" customWidth="1"/>
    <col min="15128" max="15128" width="15" style="1" customWidth="1"/>
    <col min="15129" max="15360" width="9.140625" style="1"/>
    <col min="15361" max="15361" width="11.7109375" style="1" customWidth="1"/>
    <col min="15362" max="15362" width="24.85546875" style="1" customWidth="1"/>
    <col min="15363" max="15363" width="18" style="1" customWidth="1"/>
    <col min="15364" max="15364" width="23.42578125" style="1" customWidth="1"/>
    <col min="15365" max="15365" width="13.42578125" style="1" customWidth="1"/>
    <col min="15366" max="15366" width="12.7109375" style="1" customWidth="1"/>
    <col min="15367" max="15367" width="18.42578125" style="1" customWidth="1"/>
    <col min="15368" max="15368" width="19.7109375" style="1" customWidth="1"/>
    <col min="15369" max="15369" width="24.140625" style="1" customWidth="1"/>
    <col min="15370" max="15370" width="22.7109375" style="1" customWidth="1"/>
    <col min="15371" max="15371" width="17.7109375" style="1" customWidth="1"/>
    <col min="15372" max="15372" width="17.140625" style="1" customWidth="1"/>
    <col min="15373" max="15373" width="16.42578125" style="1" customWidth="1"/>
    <col min="15374" max="15374" width="28" style="1" customWidth="1"/>
    <col min="15375" max="15376" width="22.7109375" style="1" customWidth="1"/>
    <col min="15377" max="15377" width="16.28515625" style="1" customWidth="1"/>
    <col min="15378" max="15378" width="9.85546875" style="1" customWidth="1"/>
    <col min="15379" max="15379" width="7.7109375" style="1" customWidth="1"/>
    <col min="15380" max="15381" width="10.85546875" style="1" customWidth="1"/>
    <col min="15382" max="15382" width="16.5703125" style="1" customWidth="1"/>
    <col min="15383" max="15383" width="15.140625" style="1" customWidth="1"/>
    <col min="15384" max="15384" width="15" style="1" customWidth="1"/>
    <col min="15385" max="15616" width="9.140625" style="1"/>
    <col min="15617" max="15617" width="11.7109375" style="1" customWidth="1"/>
    <col min="15618" max="15618" width="24.85546875" style="1" customWidth="1"/>
    <col min="15619" max="15619" width="18" style="1" customWidth="1"/>
    <col min="15620" max="15620" width="23.42578125" style="1" customWidth="1"/>
    <col min="15621" max="15621" width="13.42578125" style="1" customWidth="1"/>
    <col min="15622" max="15622" width="12.7109375" style="1" customWidth="1"/>
    <col min="15623" max="15623" width="18.42578125" style="1" customWidth="1"/>
    <col min="15624" max="15624" width="19.7109375" style="1" customWidth="1"/>
    <col min="15625" max="15625" width="24.140625" style="1" customWidth="1"/>
    <col min="15626" max="15626" width="22.7109375" style="1" customWidth="1"/>
    <col min="15627" max="15627" width="17.7109375" style="1" customWidth="1"/>
    <col min="15628" max="15628" width="17.140625" style="1" customWidth="1"/>
    <col min="15629" max="15629" width="16.42578125" style="1" customWidth="1"/>
    <col min="15630" max="15630" width="28" style="1" customWidth="1"/>
    <col min="15631" max="15632" width="22.7109375" style="1" customWidth="1"/>
    <col min="15633" max="15633" width="16.28515625" style="1" customWidth="1"/>
    <col min="15634" max="15634" width="9.85546875" style="1" customWidth="1"/>
    <col min="15635" max="15635" width="7.7109375" style="1" customWidth="1"/>
    <col min="15636" max="15637" width="10.85546875" style="1" customWidth="1"/>
    <col min="15638" max="15638" width="16.5703125" style="1" customWidth="1"/>
    <col min="15639" max="15639" width="15.140625" style="1" customWidth="1"/>
    <col min="15640" max="15640" width="15" style="1" customWidth="1"/>
    <col min="15641" max="15872" width="9.140625" style="1"/>
    <col min="15873" max="15873" width="11.7109375" style="1" customWidth="1"/>
    <col min="15874" max="15874" width="24.85546875" style="1" customWidth="1"/>
    <col min="15875" max="15875" width="18" style="1" customWidth="1"/>
    <col min="15876" max="15876" width="23.42578125" style="1" customWidth="1"/>
    <col min="15877" max="15877" width="13.42578125" style="1" customWidth="1"/>
    <col min="15878" max="15878" width="12.7109375" style="1" customWidth="1"/>
    <col min="15879" max="15879" width="18.42578125" style="1" customWidth="1"/>
    <col min="15880" max="15880" width="19.7109375" style="1" customWidth="1"/>
    <col min="15881" max="15881" width="24.140625" style="1" customWidth="1"/>
    <col min="15882" max="15882" width="22.7109375" style="1" customWidth="1"/>
    <col min="15883" max="15883" width="17.7109375" style="1" customWidth="1"/>
    <col min="15884" max="15884" width="17.140625" style="1" customWidth="1"/>
    <col min="15885" max="15885" width="16.42578125" style="1" customWidth="1"/>
    <col min="15886" max="15886" width="28" style="1" customWidth="1"/>
    <col min="15887" max="15888" width="22.7109375" style="1" customWidth="1"/>
    <col min="15889" max="15889" width="16.28515625" style="1" customWidth="1"/>
    <col min="15890" max="15890" width="9.85546875" style="1" customWidth="1"/>
    <col min="15891" max="15891" width="7.7109375" style="1" customWidth="1"/>
    <col min="15892" max="15893" width="10.85546875" style="1" customWidth="1"/>
    <col min="15894" max="15894" width="16.5703125" style="1" customWidth="1"/>
    <col min="15895" max="15895" width="15.140625" style="1" customWidth="1"/>
    <col min="15896" max="15896" width="15" style="1" customWidth="1"/>
    <col min="15897" max="16128" width="9.140625" style="1"/>
    <col min="16129" max="16129" width="11.7109375" style="1" customWidth="1"/>
    <col min="16130" max="16130" width="24.85546875" style="1" customWidth="1"/>
    <col min="16131" max="16131" width="18" style="1" customWidth="1"/>
    <col min="16132" max="16132" width="23.42578125" style="1" customWidth="1"/>
    <col min="16133" max="16133" width="13.42578125" style="1" customWidth="1"/>
    <col min="16134" max="16134" width="12.7109375" style="1" customWidth="1"/>
    <col min="16135" max="16135" width="18.42578125" style="1" customWidth="1"/>
    <col min="16136" max="16136" width="19.7109375" style="1" customWidth="1"/>
    <col min="16137" max="16137" width="24.140625" style="1" customWidth="1"/>
    <col min="16138" max="16138" width="22.7109375" style="1" customWidth="1"/>
    <col min="16139" max="16139" width="17.7109375" style="1" customWidth="1"/>
    <col min="16140" max="16140" width="17.140625" style="1" customWidth="1"/>
    <col min="16141" max="16141" width="16.42578125" style="1" customWidth="1"/>
    <col min="16142" max="16142" width="28" style="1" customWidth="1"/>
    <col min="16143" max="16144" width="22.7109375" style="1" customWidth="1"/>
    <col min="16145" max="16145" width="16.28515625" style="1" customWidth="1"/>
    <col min="16146" max="16146" width="9.85546875" style="1" customWidth="1"/>
    <col min="16147" max="16147" width="7.7109375" style="1" customWidth="1"/>
    <col min="16148" max="16149" width="10.85546875" style="1" customWidth="1"/>
    <col min="16150" max="16150" width="16.5703125" style="1" customWidth="1"/>
    <col min="16151" max="16151" width="15.140625" style="1" customWidth="1"/>
    <col min="16152" max="16152" width="15" style="1" customWidth="1"/>
    <col min="16153" max="16384" width="9.140625" style="1"/>
  </cols>
  <sheetData>
    <row r="1" spans="1:29" s="9" customFormat="1" ht="11.25" x14ac:dyDescent="0.2">
      <c r="A1" s="303"/>
      <c r="Q1" s="69"/>
      <c r="R1" s="68"/>
      <c r="S1" s="68"/>
      <c r="T1" s="68"/>
      <c r="U1" s="68"/>
      <c r="X1" s="10" t="s">
        <v>640</v>
      </c>
    </row>
    <row r="2" spans="1:29" s="9" customFormat="1" ht="11.25" x14ac:dyDescent="0.2">
      <c r="A2" s="303"/>
      <c r="Q2" s="69"/>
      <c r="R2" s="68"/>
      <c r="S2" s="68"/>
      <c r="T2" s="68"/>
      <c r="U2" s="68"/>
      <c r="X2" s="11" t="s">
        <v>1</v>
      </c>
    </row>
    <row r="3" spans="1:29" s="9" customFormat="1" ht="11.25" x14ac:dyDescent="0.2">
      <c r="A3" s="304"/>
      <c r="Q3" s="69"/>
      <c r="R3" s="68"/>
      <c r="S3" s="68"/>
      <c r="T3" s="68"/>
      <c r="U3" s="68"/>
      <c r="X3" s="11" t="s">
        <v>51</v>
      </c>
    </row>
    <row r="4" spans="1:29" s="8" customFormat="1" ht="16.5" customHeight="1" x14ac:dyDescent="0.25">
      <c r="A4" s="518" t="s">
        <v>641</v>
      </c>
      <c r="B4" s="518"/>
      <c r="C4" s="518"/>
      <c r="D4" s="518"/>
      <c r="E4" s="518"/>
      <c r="F4" s="518"/>
      <c r="G4" s="518"/>
      <c r="H4" s="518"/>
      <c r="I4" s="518"/>
      <c r="J4" s="518"/>
      <c r="K4" s="518"/>
      <c r="L4" s="518"/>
      <c r="M4" s="518"/>
      <c r="N4" s="518"/>
      <c r="O4" s="518"/>
      <c r="P4" s="518"/>
      <c r="Q4" s="518"/>
      <c r="R4" s="518"/>
      <c r="S4" s="518"/>
      <c r="T4" s="518"/>
      <c r="U4" s="518"/>
      <c r="V4" s="518"/>
      <c r="W4" s="518"/>
      <c r="X4" s="518"/>
    </row>
    <row r="5" spans="1:29" s="8" customFormat="1" ht="15.75" customHeight="1" x14ac:dyDescent="0.25">
      <c r="A5" s="519"/>
      <c r="B5" s="519"/>
      <c r="C5" s="519"/>
      <c r="D5" s="519"/>
      <c r="E5" s="519"/>
      <c r="F5" s="519"/>
      <c r="G5" s="519"/>
      <c r="H5" s="519"/>
      <c r="I5" s="519"/>
      <c r="J5" s="519"/>
      <c r="K5" s="519"/>
      <c r="L5" s="519"/>
      <c r="M5" s="519"/>
      <c r="N5" s="519"/>
      <c r="O5" s="519"/>
      <c r="P5" s="519"/>
      <c r="Q5" s="519"/>
      <c r="R5" s="519"/>
      <c r="S5" s="519"/>
      <c r="T5" s="519"/>
      <c r="U5" s="519"/>
      <c r="V5" s="519"/>
      <c r="W5" s="519"/>
      <c r="X5" s="519"/>
    </row>
    <row r="6" spans="1:29" s="8" customFormat="1" ht="15.75" customHeight="1" x14ac:dyDescent="0.25">
      <c r="A6" s="520" t="s">
        <v>800</v>
      </c>
      <c r="B6" s="520"/>
      <c r="C6" s="520"/>
      <c r="D6" s="520"/>
      <c r="E6" s="520"/>
      <c r="F6" s="520"/>
      <c r="G6" s="520"/>
      <c r="H6" s="520"/>
      <c r="I6" s="520"/>
      <c r="J6" s="520"/>
      <c r="K6" s="520"/>
      <c r="L6" s="520"/>
      <c r="M6" s="520"/>
      <c r="N6" s="520"/>
      <c r="O6" s="520"/>
      <c r="P6" s="520"/>
      <c r="Q6" s="520"/>
      <c r="R6" s="520"/>
      <c r="S6" s="520"/>
      <c r="T6" s="520"/>
      <c r="U6" s="520"/>
      <c r="V6" s="520"/>
      <c r="W6" s="520"/>
      <c r="X6" s="520"/>
      <c r="Y6" s="306"/>
      <c r="Z6" s="306"/>
      <c r="AA6" s="306"/>
      <c r="AB6" s="306"/>
      <c r="AC6" s="306"/>
    </row>
    <row r="7" spans="1:29" s="8" customFormat="1" ht="15.75" customHeight="1" x14ac:dyDescent="0.25">
      <c r="A7" s="520" t="s">
        <v>592</v>
      </c>
      <c r="B7" s="520"/>
      <c r="C7" s="520"/>
      <c r="D7" s="520"/>
      <c r="E7" s="520"/>
      <c r="F7" s="520"/>
      <c r="G7" s="520"/>
      <c r="H7" s="520"/>
      <c r="I7" s="520"/>
      <c r="J7" s="520"/>
      <c r="K7" s="520"/>
      <c r="L7" s="520"/>
      <c r="M7" s="520"/>
      <c r="N7" s="520"/>
      <c r="O7" s="520"/>
      <c r="P7" s="520"/>
      <c r="Q7" s="520"/>
      <c r="R7" s="520"/>
      <c r="S7" s="520"/>
      <c r="T7" s="520"/>
      <c r="U7" s="520"/>
      <c r="V7" s="520"/>
      <c r="W7" s="520"/>
      <c r="X7" s="520"/>
      <c r="Y7" s="307"/>
      <c r="Z7" s="307"/>
      <c r="AA7" s="307"/>
      <c r="AB7" s="307"/>
      <c r="AC7" s="307"/>
    </row>
    <row r="8" spans="1:29" s="8" customFormat="1" ht="15.75" customHeight="1" x14ac:dyDescent="0.25">
      <c r="A8" s="521"/>
      <c r="B8" s="521"/>
      <c r="C8" s="521"/>
      <c r="D8" s="521"/>
      <c r="E8" s="521"/>
      <c r="F8" s="521"/>
      <c r="G8" s="521"/>
      <c r="H8" s="521"/>
      <c r="I8" s="521"/>
      <c r="J8" s="521"/>
      <c r="K8" s="521"/>
      <c r="L8" s="521"/>
      <c r="M8" s="521"/>
      <c r="N8" s="521"/>
      <c r="O8" s="521"/>
      <c r="P8" s="521"/>
      <c r="Q8" s="521"/>
      <c r="R8" s="521"/>
      <c r="S8" s="521"/>
      <c r="T8" s="521"/>
      <c r="U8" s="521"/>
      <c r="V8" s="521"/>
      <c r="W8" s="521"/>
      <c r="X8" s="521"/>
      <c r="Y8" s="307"/>
      <c r="Z8" s="307"/>
      <c r="AA8" s="307"/>
      <c r="AB8" s="307"/>
      <c r="AC8" s="307"/>
    </row>
    <row r="9" spans="1:29" s="8" customFormat="1" ht="16.5" customHeight="1" x14ac:dyDescent="0.25">
      <c r="A9" s="517" t="s">
        <v>796</v>
      </c>
      <c r="B9" s="517"/>
      <c r="C9" s="517"/>
      <c r="D9" s="517"/>
      <c r="E9" s="517"/>
      <c r="F9" s="517"/>
      <c r="G9" s="517"/>
      <c r="H9" s="517"/>
      <c r="I9" s="517"/>
      <c r="J9" s="517"/>
      <c r="K9" s="517"/>
      <c r="L9" s="517"/>
      <c r="M9" s="517"/>
      <c r="N9" s="517"/>
      <c r="O9" s="517"/>
      <c r="P9" s="517"/>
      <c r="Q9" s="517"/>
      <c r="R9" s="517"/>
      <c r="S9" s="517"/>
      <c r="T9" s="517"/>
      <c r="U9" s="517"/>
      <c r="V9" s="517"/>
      <c r="W9" s="517"/>
      <c r="X9" s="517"/>
      <c r="Y9" s="342"/>
      <c r="Z9" s="342"/>
      <c r="AA9" s="342"/>
      <c r="AB9" s="342"/>
      <c r="AC9" s="342"/>
    </row>
    <row r="10" spans="1:29" s="8" customFormat="1" ht="18.75" customHeight="1" x14ac:dyDescent="0.25">
      <c r="A10" s="522"/>
      <c r="B10" s="522"/>
      <c r="C10" s="522"/>
      <c r="D10" s="522"/>
      <c r="E10" s="522"/>
      <c r="F10" s="522"/>
      <c r="G10" s="522"/>
      <c r="H10" s="522"/>
      <c r="I10" s="522"/>
      <c r="J10" s="522"/>
      <c r="K10" s="522"/>
      <c r="L10" s="522"/>
      <c r="M10" s="522"/>
      <c r="N10" s="522"/>
      <c r="O10" s="522"/>
      <c r="P10" s="522"/>
      <c r="Q10" s="522"/>
      <c r="R10" s="522"/>
      <c r="S10" s="522"/>
      <c r="T10" s="522"/>
      <c r="U10" s="522"/>
      <c r="V10" s="522"/>
    </row>
    <row r="11" spans="1:29" s="8" customFormat="1" ht="83.25" customHeight="1" x14ac:dyDescent="0.25">
      <c r="A11" s="527" t="s">
        <v>642</v>
      </c>
      <c r="B11" s="527" t="s">
        <v>6</v>
      </c>
      <c r="C11" s="527" t="s">
        <v>561</v>
      </c>
      <c r="D11" s="528" t="s">
        <v>643</v>
      </c>
      <c r="E11" s="527" t="s">
        <v>563</v>
      </c>
      <c r="F11" s="527" t="s">
        <v>564</v>
      </c>
      <c r="G11" s="527" t="s">
        <v>565</v>
      </c>
      <c r="H11" s="527" t="s">
        <v>566</v>
      </c>
      <c r="I11" s="527"/>
      <c r="J11" s="527"/>
      <c r="K11" s="527"/>
      <c r="L11" s="527" t="s">
        <v>567</v>
      </c>
      <c r="M11" s="527"/>
      <c r="N11" s="524" t="s">
        <v>568</v>
      </c>
      <c r="O11" s="524" t="s">
        <v>569</v>
      </c>
      <c r="P11" s="529" t="s">
        <v>644</v>
      </c>
      <c r="Q11" s="530" t="s">
        <v>645</v>
      </c>
      <c r="R11" s="494" t="s">
        <v>646</v>
      </c>
      <c r="S11" s="494"/>
      <c r="T11" s="494"/>
      <c r="U11" s="494"/>
      <c r="V11" s="527" t="s">
        <v>647</v>
      </c>
      <c r="W11" s="527" t="s">
        <v>648</v>
      </c>
      <c r="X11" s="527"/>
    </row>
    <row r="12" spans="1:29" s="8" customFormat="1" ht="96.75" customHeight="1" x14ac:dyDescent="0.25">
      <c r="A12" s="527"/>
      <c r="B12" s="527"/>
      <c r="C12" s="527"/>
      <c r="D12" s="528"/>
      <c r="E12" s="527"/>
      <c r="F12" s="527"/>
      <c r="G12" s="527"/>
      <c r="H12" s="527" t="s">
        <v>577</v>
      </c>
      <c r="I12" s="527" t="s">
        <v>578</v>
      </c>
      <c r="J12" s="527" t="s">
        <v>579</v>
      </c>
      <c r="K12" s="527" t="s">
        <v>580</v>
      </c>
      <c r="L12" s="527"/>
      <c r="M12" s="527"/>
      <c r="N12" s="524"/>
      <c r="O12" s="524"/>
      <c r="P12" s="529"/>
      <c r="Q12" s="530"/>
      <c r="R12" s="497" t="s">
        <v>636</v>
      </c>
      <c r="S12" s="497"/>
      <c r="T12" s="497" t="s">
        <v>637</v>
      </c>
      <c r="U12" s="497"/>
      <c r="V12" s="527"/>
      <c r="W12" s="527"/>
      <c r="X12" s="527"/>
    </row>
    <row r="13" spans="1:29" s="8" customFormat="1" ht="111" customHeight="1" x14ac:dyDescent="0.25">
      <c r="A13" s="527"/>
      <c r="B13" s="527"/>
      <c r="C13" s="527"/>
      <c r="D13" s="528"/>
      <c r="E13" s="527"/>
      <c r="F13" s="527"/>
      <c r="G13" s="527"/>
      <c r="H13" s="527"/>
      <c r="I13" s="527"/>
      <c r="J13" s="527"/>
      <c r="K13" s="527"/>
      <c r="L13" s="311" t="s">
        <v>649</v>
      </c>
      <c r="M13" s="146" t="s">
        <v>585</v>
      </c>
      <c r="N13" s="524"/>
      <c r="O13" s="524"/>
      <c r="P13" s="529"/>
      <c r="Q13" s="530"/>
      <c r="R13" s="289" t="s">
        <v>586</v>
      </c>
      <c r="S13" s="289" t="s">
        <v>587</v>
      </c>
      <c r="T13" s="289" t="s">
        <v>586</v>
      </c>
      <c r="U13" s="289" t="s">
        <v>587</v>
      </c>
      <c r="V13" s="527"/>
      <c r="W13" s="343" t="s">
        <v>588</v>
      </c>
      <c r="X13" s="344" t="s">
        <v>589</v>
      </c>
    </row>
    <row r="14" spans="1:29" s="315" customFormat="1" ht="15.75" customHeight="1" x14ac:dyDescent="0.25">
      <c r="A14" s="314">
        <v>1</v>
      </c>
      <c r="B14" s="314">
        <v>2</v>
      </c>
      <c r="C14" s="314">
        <v>3</v>
      </c>
      <c r="D14" s="314">
        <v>4</v>
      </c>
      <c r="E14" s="314">
        <v>5</v>
      </c>
      <c r="F14" s="314">
        <v>6</v>
      </c>
      <c r="G14" s="314">
        <v>7</v>
      </c>
      <c r="H14" s="314">
        <v>8</v>
      </c>
      <c r="I14" s="314">
        <v>9</v>
      </c>
      <c r="J14" s="314">
        <v>10</v>
      </c>
      <c r="K14" s="314">
        <v>11</v>
      </c>
      <c r="L14" s="314">
        <v>12</v>
      </c>
      <c r="M14" s="314">
        <v>13</v>
      </c>
      <c r="N14" s="314">
        <v>14</v>
      </c>
      <c r="O14" s="314">
        <v>15</v>
      </c>
      <c r="P14" s="314">
        <v>16</v>
      </c>
      <c r="Q14" s="302">
        <v>17</v>
      </c>
      <c r="R14" s="302">
        <v>18</v>
      </c>
      <c r="S14" s="302">
        <v>19</v>
      </c>
      <c r="T14" s="302">
        <v>20</v>
      </c>
      <c r="U14" s="302">
        <v>21</v>
      </c>
      <c r="V14" s="314">
        <v>22</v>
      </c>
      <c r="W14" s="314">
        <v>23</v>
      </c>
      <c r="X14" s="314">
        <v>24</v>
      </c>
    </row>
    <row r="15" spans="1:29" ht="15.75" customHeight="1" x14ac:dyDescent="0.2">
      <c r="A15" s="345"/>
      <c r="B15" s="346"/>
      <c r="C15" s="158"/>
      <c r="D15" s="158"/>
      <c r="E15" s="158"/>
      <c r="F15" s="158"/>
      <c r="G15" s="158"/>
      <c r="H15" s="316"/>
      <c r="I15" s="316"/>
      <c r="J15" s="316"/>
      <c r="K15" s="316"/>
      <c r="L15" s="158"/>
      <c r="M15" s="158"/>
      <c r="N15" s="158"/>
      <c r="O15" s="158"/>
      <c r="P15" s="158"/>
      <c r="Q15" s="274"/>
      <c r="R15" s="274"/>
      <c r="S15" s="274"/>
      <c r="T15" s="274"/>
      <c r="U15" s="274"/>
      <c r="V15" s="158"/>
      <c r="W15" s="316"/>
      <c r="X15" s="316"/>
    </row>
    <row r="16" spans="1:29" x14ac:dyDescent="0.25">
      <c r="A16" s="159" t="s">
        <v>666</v>
      </c>
      <c r="B16" s="154" t="s">
        <v>804</v>
      </c>
      <c r="C16" s="158"/>
      <c r="D16" s="158"/>
      <c r="E16" s="158"/>
      <c r="F16" s="158"/>
      <c r="G16" s="158"/>
      <c r="H16" s="158"/>
      <c r="I16" s="158"/>
      <c r="J16" s="158"/>
      <c r="K16" s="158"/>
      <c r="L16" s="158"/>
      <c r="M16" s="158"/>
      <c r="N16" s="158"/>
      <c r="O16" s="158"/>
      <c r="P16" s="158"/>
      <c r="Q16" s="274"/>
      <c r="R16" s="293"/>
      <c r="S16" s="293"/>
      <c r="T16" s="293"/>
      <c r="U16" s="293"/>
      <c r="V16" s="158"/>
      <c r="W16" s="158"/>
      <c r="X16" s="158"/>
    </row>
    <row r="17" spans="1:24" ht="75" x14ac:dyDescent="0.2">
      <c r="A17" s="159" t="s">
        <v>128</v>
      </c>
      <c r="B17" s="154" t="s">
        <v>829</v>
      </c>
      <c r="C17" s="211" t="s">
        <v>469</v>
      </c>
      <c r="D17" s="211" t="s">
        <v>469</v>
      </c>
      <c r="E17" s="211" t="s">
        <v>469</v>
      </c>
      <c r="F17" s="211" t="s">
        <v>469</v>
      </c>
      <c r="G17" s="211" t="s">
        <v>469</v>
      </c>
      <c r="H17" s="211" t="s">
        <v>469</v>
      </c>
      <c r="I17" s="211" t="s">
        <v>469</v>
      </c>
      <c r="J17" s="211" t="s">
        <v>469</v>
      </c>
      <c r="K17" s="211" t="s">
        <v>469</v>
      </c>
      <c r="L17" s="211" t="s">
        <v>469</v>
      </c>
      <c r="M17" s="211" t="s">
        <v>469</v>
      </c>
      <c r="N17" s="211" t="s">
        <v>469</v>
      </c>
      <c r="O17" s="211" t="s">
        <v>469</v>
      </c>
      <c r="P17" s="211" t="s">
        <v>469</v>
      </c>
      <c r="Q17" s="211" t="s">
        <v>469</v>
      </c>
      <c r="R17" s="211" t="s">
        <v>469</v>
      </c>
      <c r="S17" s="211" t="s">
        <v>469</v>
      </c>
      <c r="T17" s="211" t="s">
        <v>469</v>
      </c>
      <c r="U17" s="211" t="s">
        <v>469</v>
      </c>
      <c r="V17" s="211" t="s">
        <v>469</v>
      </c>
      <c r="W17" s="211" t="s">
        <v>469</v>
      </c>
      <c r="X17" s="211" t="s">
        <v>469</v>
      </c>
    </row>
    <row r="18" spans="1:24" ht="105" x14ac:dyDescent="0.2">
      <c r="A18" s="159" t="s">
        <v>164</v>
      </c>
      <c r="B18" s="154" t="s">
        <v>843</v>
      </c>
      <c r="C18" s="211" t="s">
        <v>469</v>
      </c>
      <c r="D18" s="211" t="s">
        <v>469</v>
      </c>
      <c r="E18" s="211" t="s">
        <v>469</v>
      </c>
      <c r="F18" s="211" t="s">
        <v>469</v>
      </c>
      <c r="G18" s="211" t="s">
        <v>469</v>
      </c>
      <c r="H18" s="211" t="s">
        <v>469</v>
      </c>
      <c r="I18" s="211" t="s">
        <v>469</v>
      </c>
      <c r="J18" s="211" t="s">
        <v>469</v>
      </c>
      <c r="K18" s="211" t="s">
        <v>469</v>
      </c>
      <c r="L18" s="211" t="s">
        <v>469</v>
      </c>
      <c r="M18" s="211" t="s">
        <v>469</v>
      </c>
      <c r="N18" s="211" t="s">
        <v>469</v>
      </c>
      <c r="O18" s="211" t="s">
        <v>469</v>
      </c>
      <c r="P18" s="211" t="s">
        <v>469</v>
      </c>
      <c r="Q18" s="211" t="s">
        <v>469</v>
      </c>
      <c r="R18" s="211" t="s">
        <v>469</v>
      </c>
      <c r="S18" s="211" t="s">
        <v>469</v>
      </c>
      <c r="T18" s="211" t="s">
        <v>469</v>
      </c>
      <c r="U18" s="211" t="s">
        <v>469</v>
      </c>
      <c r="V18" s="211" t="s">
        <v>469</v>
      </c>
      <c r="W18" s="211" t="s">
        <v>469</v>
      </c>
      <c r="X18" s="211" t="s">
        <v>469</v>
      </c>
    </row>
    <row r="19" spans="1:24" ht="60" x14ac:dyDescent="0.2">
      <c r="A19" s="159" t="s">
        <v>510</v>
      </c>
      <c r="B19" s="154" t="s">
        <v>844</v>
      </c>
      <c r="C19" s="211" t="s">
        <v>469</v>
      </c>
      <c r="D19" s="211" t="s">
        <v>469</v>
      </c>
      <c r="E19" s="211" t="s">
        <v>469</v>
      </c>
      <c r="F19" s="211" t="s">
        <v>469</v>
      </c>
      <c r="G19" s="211" t="s">
        <v>469</v>
      </c>
      <c r="H19" s="211" t="s">
        <v>469</v>
      </c>
      <c r="I19" s="211" t="s">
        <v>469</v>
      </c>
      <c r="J19" s="211" t="s">
        <v>469</v>
      </c>
      <c r="K19" s="211" t="s">
        <v>469</v>
      </c>
      <c r="L19" s="211" t="s">
        <v>469</v>
      </c>
      <c r="M19" s="211" t="s">
        <v>469</v>
      </c>
      <c r="N19" s="211" t="s">
        <v>469</v>
      </c>
      <c r="O19" s="211" t="s">
        <v>469</v>
      </c>
      <c r="P19" s="211" t="s">
        <v>469</v>
      </c>
      <c r="Q19" s="211" t="s">
        <v>469</v>
      </c>
      <c r="R19" s="211" t="s">
        <v>469</v>
      </c>
      <c r="S19" s="211" t="s">
        <v>469</v>
      </c>
      <c r="T19" s="211" t="s">
        <v>469</v>
      </c>
      <c r="U19" s="211" t="s">
        <v>469</v>
      </c>
      <c r="V19" s="211" t="s">
        <v>469</v>
      </c>
      <c r="W19" s="211" t="s">
        <v>469</v>
      </c>
      <c r="X19" s="211" t="s">
        <v>469</v>
      </c>
    </row>
    <row r="20" spans="1:24" ht="30" hidden="1" outlineLevel="1" x14ac:dyDescent="0.2">
      <c r="A20" s="159" t="s">
        <v>510</v>
      </c>
      <c r="B20" s="156" t="s">
        <v>736</v>
      </c>
      <c r="C20" s="211" t="s">
        <v>469</v>
      </c>
      <c r="D20" s="211" t="s">
        <v>469</v>
      </c>
      <c r="E20" s="211" t="s">
        <v>469</v>
      </c>
      <c r="F20" s="211" t="s">
        <v>469</v>
      </c>
      <c r="G20" s="211" t="s">
        <v>469</v>
      </c>
      <c r="H20" s="211" t="s">
        <v>469</v>
      </c>
      <c r="I20" s="211" t="s">
        <v>469</v>
      </c>
      <c r="J20" s="211" t="s">
        <v>469</v>
      </c>
      <c r="K20" s="211" t="s">
        <v>469</v>
      </c>
      <c r="L20" s="211" t="s">
        <v>469</v>
      </c>
      <c r="M20" s="211" t="s">
        <v>469</v>
      </c>
      <c r="N20" s="211" t="s">
        <v>469</v>
      </c>
      <c r="O20" s="211" t="s">
        <v>469</v>
      </c>
      <c r="P20" s="211" t="s">
        <v>469</v>
      </c>
      <c r="Q20" s="211" t="s">
        <v>469</v>
      </c>
      <c r="R20" s="211" t="s">
        <v>469</v>
      </c>
      <c r="S20" s="211" t="s">
        <v>469</v>
      </c>
      <c r="T20" s="211" t="s">
        <v>469</v>
      </c>
      <c r="U20" s="211" t="s">
        <v>469</v>
      </c>
      <c r="V20" s="211" t="s">
        <v>469</v>
      </c>
      <c r="W20" s="211" t="s">
        <v>469</v>
      </c>
      <c r="X20" s="211" t="s">
        <v>469</v>
      </c>
    </row>
    <row r="21" spans="1:24" ht="30" hidden="1" outlineLevel="1" x14ac:dyDescent="0.2">
      <c r="A21" s="159" t="s">
        <v>510</v>
      </c>
      <c r="B21" s="156" t="s">
        <v>736</v>
      </c>
      <c r="C21" s="211" t="s">
        <v>469</v>
      </c>
      <c r="D21" s="211" t="s">
        <v>469</v>
      </c>
      <c r="E21" s="211" t="s">
        <v>469</v>
      </c>
      <c r="F21" s="211" t="s">
        <v>469</v>
      </c>
      <c r="G21" s="211" t="s">
        <v>469</v>
      </c>
      <c r="H21" s="211" t="s">
        <v>469</v>
      </c>
      <c r="I21" s="211" t="s">
        <v>469</v>
      </c>
      <c r="J21" s="211" t="s">
        <v>469</v>
      </c>
      <c r="K21" s="211" t="s">
        <v>469</v>
      </c>
      <c r="L21" s="211" t="s">
        <v>469</v>
      </c>
      <c r="M21" s="211" t="s">
        <v>469</v>
      </c>
      <c r="N21" s="211" t="s">
        <v>469</v>
      </c>
      <c r="O21" s="211" t="s">
        <v>469</v>
      </c>
      <c r="P21" s="211" t="s">
        <v>469</v>
      </c>
      <c r="Q21" s="211" t="s">
        <v>469</v>
      </c>
      <c r="R21" s="211" t="s">
        <v>469</v>
      </c>
      <c r="S21" s="211" t="s">
        <v>469</v>
      </c>
      <c r="T21" s="211" t="s">
        <v>469</v>
      </c>
      <c r="U21" s="211" t="s">
        <v>469</v>
      </c>
      <c r="V21" s="211" t="s">
        <v>469</v>
      </c>
      <c r="W21" s="211" t="s">
        <v>469</v>
      </c>
      <c r="X21" s="211" t="s">
        <v>469</v>
      </c>
    </row>
    <row r="22" spans="1:24" collapsed="1" x14ac:dyDescent="0.2">
      <c r="A22" s="159" t="s">
        <v>737</v>
      </c>
      <c r="B22" s="154" t="s">
        <v>737</v>
      </c>
      <c r="C22" s="211"/>
      <c r="D22" s="211"/>
      <c r="E22" s="211"/>
      <c r="F22" s="211"/>
      <c r="G22" s="211"/>
      <c r="H22" s="211"/>
      <c r="I22" s="211"/>
      <c r="J22" s="211"/>
      <c r="K22" s="211"/>
      <c r="L22" s="211"/>
      <c r="M22" s="211"/>
      <c r="N22" s="211"/>
      <c r="O22" s="211"/>
      <c r="P22" s="211"/>
      <c r="Q22" s="211"/>
      <c r="R22" s="211"/>
      <c r="S22" s="211"/>
      <c r="T22" s="211"/>
      <c r="U22" s="211"/>
      <c r="V22" s="211"/>
      <c r="W22" s="211"/>
      <c r="X22" s="211"/>
    </row>
    <row r="23" spans="1:24" ht="45" x14ac:dyDescent="0.2">
      <c r="A23" s="159" t="s">
        <v>511</v>
      </c>
      <c r="B23" s="154" t="s">
        <v>845</v>
      </c>
      <c r="C23" s="211" t="s">
        <v>469</v>
      </c>
      <c r="D23" s="211" t="s">
        <v>469</v>
      </c>
      <c r="E23" s="211" t="s">
        <v>469</v>
      </c>
      <c r="F23" s="211" t="s">
        <v>469</v>
      </c>
      <c r="G23" s="211" t="s">
        <v>469</v>
      </c>
      <c r="H23" s="211" t="s">
        <v>469</v>
      </c>
      <c r="I23" s="211" t="s">
        <v>469</v>
      </c>
      <c r="J23" s="211" t="s">
        <v>469</v>
      </c>
      <c r="K23" s="211" t="s">
        <v>469</v>
      </c>
      <c r="L23" s="211" t="s">
        <v>469</v>
      </c>
      <c r="M23" s="211" t="s">
        <v>469</v>
      </c>
      <c r="N23" s="211" t="s">
        <v>469</v>
      </c>
      <c r="O23" s="211" t="s">
        <v>469</v>
      </c>
      <c r="P23" s="211" t="s">
        <v>469</v>
      </c>
      <c r="Q23" s="211" t="s">
        <v>469</v>
      </c>
      <c r="R23" s="211" t="s">
        <v>469</v>
      </c>
      <c r="S23" s="211" t="s">
        <v>469</v>
      </c>
      <c r="T23" s="211" t="s">
        <v>469</v>
      </c>
      <c r="U23" s="211" t="s">
        <v>469</v>
      </c>
      <c r="V23" s="211" t="s">
        <v>469</v>
      </c>
      <c r="W23" s="211" t="s">
        <v>469</v>
      </c>
      <c r="X23" s="211" t="s">
        <v>469</v>
      </c>
    </row>
    <row r="24" spans="1:24" ht="30" hidden="1" outlineLevel="1" x14ac:dyDescent="0.2">
      <c r="A24" s="159" t="s">
        <v>511</v>
      </c>
      <c r="B24" s="156" t="s">
        <v>736</v>
      </c>
      <c r="C24" s="211" t="s">
        <v>469</v>
      </c>
      <c r="D24" s="211" t="s">
        <v>469</v>
      </c>
      <c r="E24" s="211" t="s">
        <v>469</v>
      </c>
      <c r="F24" s="211" t="s">
        <v>469</v>
      </c>
      <c r="G24" s="211" t="s">
        <v>469</v>
      </c>
      <c r="H24" s="211" t="s">
        <v>469</v>
      </c>
      <c r="I24" s="211" t="s">
        <v>469</v>
      </c>
      <c r="J24" s="211" t="s">
        <v>469</v>
      </c>
      <c r="K24" s="211" t="s">
        <v>469</v>
      </c>
      <c r="L24" s="211" t="s">
        <v>469</v>
      </c>
      <c r="M24" s="211" t="s">
        <v>469</v>
      </c>
      <c r="N24" s="211" t="s">
        <v>469</v>
      </c>
      <c r="O24" s="211" t="s">
        <v>469</v>
      </c>
      <c r="P24" s="211" t="s">
        <v>469</v>
      </c>
      <c r="Q24" s="211" t="s">
        <v>469</v>
      </c>
      <c r="R24" s="211" t="s">
        <v>469</v>
      </c>
      <c r="S24" s="211" t="s">
        <v>469</v>
      </c>
      <c r="T24" s="211" t="s">
        <v>469</v>
      </c>
      <c r="U24" s="211" t="s">
        <v>469</v>
      </c>
      <c r="V24" s="211" t="s">
        <v>469</v>
      </c>
      <c r="W24" s="211" t="s">
        <v>469</v>
      </c>
      <c r="X24" s="211" t="s">
        <v>469</v>
      </c>
    </row>
    <row r="25" spans="1:24" ht="30" hidden="1" outlineLevel="1" x14ac:dyDescent="0.2">
      <c r="A25" s="159" t="s">
        <v>511</v>
      </c>
      <c r="B25" s="156" t="s">
        <v>736</v>
      </c>
      <c r="C25" s="211" t="s">
        <v>469</v>
      </c>
      <c r="D25" s="211" t="s">
        <v>469</v>
      </c>
      <c r="E25" s="211" t="s">
        <v>469</v>
      </c>
      <c r="F25" s="211" t="s">
        <v>469</v>
      </c>
      <c r="G25" s="211" t="s">
        <v>469</v>
      </c>
      <c r="H25" s="211" t="s">
        <v>469</v>
      </c>
      <c r="I25" s="211" t="s">
        <v>469</v>
      </c>
      <c r="J25" s="211" t="s">
        <v>469</v>
      </c>
      <c r="K25" s="211" t="s">
        <v>469</v>
      </c>
      <c r="L25" s="211" t="s">
        <v>469</v>
      </c>
      <c r="M25" s="211" t="s">
        <v>469</v>
      </c>
      <c r="N25" s="211" t="s">
        <v>469</v>
      </c>
      <c r="O25" s="211" t="s">
        <v>469</v>
      </c>
      <c r="P25" s="211" t="s">
        <v>469</v>
      </c>
      <c r="Q25" s="211" t="s">
        <v>469</v>
      </c>
      <c r="R25" s="211" t="s">
        <v>469</v>
      </c>
      <c r="S25" s="211" t="s">
        <v>469</v>
      </c>
      <c r="T25" s="211" t="s">
        <v>469</v>
      </c>
      <c r="U25" s="211" t="s">
        <v>469</v>
      </c>
      <c r="V25" s="211" t="s">
        <v>469</v>
      </c>
      <c r="W25" s="211" t="s">
        <v>469</v>
      </c>
      <c r="X25" s="211" t="s">
        <v>469</v>
      </c>
    </row>
    <row r="26" spans="1:24" collapsed="1" x14ac:dyDescent="0.2">
      <c r="A26" s="159" t="s">
        <v>737</v>
      </c>
      <c r="B26" s="154" t="s">
        <v>737</v>
      </c>
      <c r="C26" s="211"/>
      <c r="D26" s="211"/>
      <c r="E26" s="211"/>
      <c r="F26" s="211"/>
      <c r="G26" s="211"/>
      <c r="H26" s="211"/>
      <c r="I26" s="211"/>
      <c r="J26" s="211"/>
      <c r="K26" s="211"/>
      <c r="L26" s="211"/>
      <c r="M26" s="211"/>
      <c r="N26" s="211"/>
      <c r="O26" s="211"/>
      <c r="P26" s="211"/>
      <c r="Q26" s="211"/>
      <c r="R26" s="211"/>
      <c r="S26" s="211"/>
      <c r="T26" s="211"/>
      <c r="U26" s="211"/>
      <c r="V26" s="211"/>
      <c r="W26" s="211"/>
      <c r="X26" s="211"/>
    </row>
    <row r="27" spans="1:24" ht="30" x14ac:dyDescent="0.2">
      <c r="A27" s="159" t="s">
        <v>512</v>
      </c>
      <c r="B27" s="154" t="s">
        <v>846</v>
      </c>
      <c r="C27" s="211" t="s">
        <v>469</v>
      </c>
      <c r="D27" s="211" t="s">
        <v>469</v>
      </c>
      <c r="E27" s="211" t="s">
        <v>469</v>
      </c>
      <c r="F27" s="211" t="s">
        <v>469</v>
      </c>
      <c r="G27" s="211" t="s">
        <v>469</v>
      </c>
      <c r="H27" s="211" t="s">
        <v>469</v>
      </c>
      <c r="I27" s="211" t="s">
        <v>469</v>
      </c>
      <c r="J27" s="211" t="s">
        <v>469</v>
      </c>
      <c r="K27" s="211" t="s">
        <v>469</v>
      </c>
      <c r="L27" s="211" t="s">
        <v>469</v>
      </c>
      <c r="M27" s="211" t="s">
        <v>469</v>
      </c>
      <c r="N27" s="211" t="s">
        <v>469</v>
      </c>
      <c r="O27" s="211" t="s">
        <v>469</v>
      </c>
      <c r="P27" s="211" t="s">
        <v>469</v>
      </c>
      <c r="Q27" s="211" t="s">
        <v>469</v>
      </c>
      <c r="R27" s="211" t="s">
        <v>469</v>
      </c>
      <c r="S27" s="211" t="s">
        <v>469</v>
      </c>
      <c r="T27" s="211" t="s">
        <v>469</v>
      </c>
      <c r="U27" s="211" t="s">
        <v>469</v>
      </c>
      <c r="V27" s="211" t="s">
        <v>469</v>
      </c>
      <c r="W27" s="211" t="s">
        <v>469</v>
      </c>
      <c r="X27" s="211" t="s">
        <v>469</v>
      </c>
    </row>
    <row r="28" spans="1:24" ht="30" hidden="1" outlineLevel="1" x14ac:dyDescent="0.2">
      <c r="A28" s="159" t="s">
        <v>512</v>
      </c>
      <c r="B28" s="156" t="s">
        <v>736</v>
      </c>
      <c r="C28" s="211" t="s">
        <v>469</v>
      </c>
      <c r="D28" s="211" t="s">
        <v>469</v>
      </c>
      <c r="E28" s="211" t="s">
        <v>469</v>
      </c>
      <c r="F28" s="211" t="s">
        <v>469</v>
      </c>
      <c r="G28" s="211" t="s">
        <v>469</v>
      </c>
      <c r="H28" s="211" t="s">
        <v>469</v>
      </c>
      <c r="I28" s="211" t="s">
        <v>469</v>
      </c>
      <c r="J28" s="211" t="s">
        <v>469</v>
      </c>
      <c r="K28" s="211" t="s">
        <v>469</v>
      </c>
      <c r="L28" s="211" t="s">
        <v>469</v>
      </c>
      <c r="M28" s="211" t="s">
        <v>469</v>
      </c>
      <c r="N28" s="211" t="s">
        <v>469</v>
      </c>
      <c r="O28" s="211" t="s">
        <v>469</v>
      </c>
      <c r="P28" s="211" t="s">
        <v>469</v>
      </c>
      <c r="Q28" s="211" t="s">
        <v>469</v>
      </c>
      <c r="R28" s="211" t="s">
        <v>469</v>
      </c>
      <c r="S28" s="211" t="s">
        <v>469</v>
      </c>
      <c r="T28" s="211" t="s">
        <v>469</v>
      </c>
      <c r="U28" s="211" t="s">
        <v>469</v>
      </c>
      <c r="V28" s="211" t="s">
        <v>469</v>
      </c>
      <c r="W28" s="211" t="s">
        <v>469</v>
      </c>
      <c r="X28" s="211" t="s">
        <v>469</v>
      </c>
    </row>
    <row r="29" spans="1:24" ht="30" hidden="1" outlineLevel="1" x14ac:dyDescent="0.2">
      <c r="A29" s="159" t="s">
        <v>512</v>
      </c>
      <c r="B29" s="156" t="s">
        <v>736</v>
      </c>
      <c r="C29" s="211" t="s">
        <v>469</v>
      </c>
      <c r="D29" s="211" t="s">
        <v>469</v>
      </c>
      <c r="E29" s="211" t="s">
        <v>469</v>
      </c>
      <c r="F29" s="211" t="s">
        <v>469</v>
      </c>
      <c r="G29" s="211" t="s">
        <v>469</v>
      </c>
      <c r="H29" s="211" t="s">
        <v>469</v>
      </c>
      <c r="I29" s="211" t="s">
        <v>469</v>
      </c>
      <c r="J29" s="211" t="s">
        <v>469</v>
      </c>
      <c r="K29" s="211" t="s">
        <v>469</v>
      </c>
      <c r="L29" s="211" t="s">
        <v>469</v>
      </c>
      <c r="M29" s="211" t="s">
        <v>469</v>
      </c>
      <c r="N29" s="211" t="s">
        <v>469</v>
      </c>
      <c r="O29" s="211" t="s">
        <v>469</v>
      </c>
      <c r="P29" s="211" t="s">
        <v>469</v>
      </c>
      <c r="Q29" s="211" t="s">
        <v>469</v>
      </c>
      <c r="R29" s="211" t="s">
        <v>469</v>
      </c>
      <c r="S29" s="211" t="s">
        <v>469</v>
      </c>
      <c r="T29" s="211" t="s">
        <v>469</v>
      </c>
      <c r="U29" s="211" t="s">
        <v>469</v>
      </c>
      <c r="V29" s="211" t="s">
        <v>469</v>
      </c>
      <c r="W29" s="211" t="s">
        <v>469</v>
      </c>
      <c r="X29" s="211" t="s">
        <v>469</v>
      </c>
    </row>
    <row r="30" spans="1:24" collapsed="1" x14ac:dyDescent="0.2">
      <c r="A30" s="159" t="s">
        <v>737</v>
      </c>
      <c r="B30" s="154" t="s">
        <v>737</v>
      </c>
      <c r="C30" s="211"/>
      <c r="D30" s="211"/>
      <c r="E30" s="211"/>
      <c r="F30" s="211"/>
      <c r="G30" s="211"/>
      <c r="H30" s="211"/>
      <c r="I30" s="211"/>
      <c r="J30" s="211"/>
      <c r="K30" s="211"/>
      <c r="L30" s="211"/>
      <c r="M30" s="211"/>
      <c r="N30" s="211"/>
      <c r="O30" s="211"/>
      <c r="P30" s="211"/>
      <c r="Q30" s="211"/>
      <c r="R30" s="211"/>
      <c r="S30" s="211"/>
      <c r="T30" s="211"/>
      <c r="U30" s="211"/>
      <c r="V30" s="211"/>
      <c r="W30" s="211"/>
      <c r="X30" s="211"/>
    </row>
    <row r="31" spans="1:24" ht="60" x14ac:dyDescent="0.2">
      <c r="A31" s="159" t="s">
        <v>513</v>
      </c>
      <c r="B31" s="154" t="s">
        <v>714</v>
      </c>
      <c r="C31" s="211" t="s">
        <v>469</v>
      </c>
      <c r="D31" s="211" t="s">
        <v>469</v>
      </c>
      <c r="E31" s="211" t="s">
        <v>469</v>
      </c>
      <c r="F31" s="211" t="s">
        <v>469</v>
      </c>
      <c r="G31" s="211" t="s">
        <v>469</v>
      </c>
      <c r="H31" s="211" t="s">
        <v>469</v>
      </c>
      <c r="I31" s="211" t="s">
        <v>469</v>
      </c>
      <c r="J31" s="211" t="s">
        <v>469</v>
      </c>
      <c r="K31" s="211" t="s">
        <v>469</v>
      </c>
      <c r="L31" s="211" t="s">
        <v>469</v>
      </c>
      <c r="M31" s="211" t="s">
        <v>469</v>
      </c>
      <c r="N31" s="211" t="s">
        <v>469</v>
      </c>
      <c r="O31" s="211" t="s">
        <v>469</v>
      </c>
      <c r="P31" s="211" t="s">
        <v>469</v>
      </c>
      <c r="Q31" s="211" t="s">
        <v>469</v>
      </c>
      <c r="R31" s="211" t="s">
        <v>469</v>
      </c>
      <c r="S31" s="211" t="s">
        <v>469</v>
      </c>
      <c r="T31" s="211" t="s">
        <v>469</v>
      </c>
      <c r="U31" s="211" t="s">
        <v>469</v>
      </c>
      <c r="V31" s="211" t="s">
        <v>469</v>
      </c>
      <c r="W31" s="211" t="s">
        <v>469</v>
      </c>
      <c r="X31" s="211" t="s">
        <v>469</v>
      </c>
    </row>
    <row r="32" spans="1:24" ht="30" hidden="1" outlineLevel="1" x14ac:dyDescent="0.2">
      <c r="A32" s="159" t="s">
        <v>513</v>
      </c>
      <c r="B32" s="156" t="s">
        <v>736</v>
      </c>
      <c r="C32" s="211" t="s">
        <v>469</v>
      </c>
      <c r="D32" s="211" t="s">
        <v>469</v>
      </c>
      <c r="E32" s="211" t="s">
        <v>469</v>
      </c>
      <c r="F32" s="211" t="s">
        <v>469</v>
      </c>
      <c r="G32" s="211" t="s">
        <v>469</v>
      </c>
      <c r="H32" s="211" t="s">
        <v>469</v>
      </c>
      <c r="I32" s="211" t="s">
        <v>469</v>
      </c>
      <c r="J32" s="211" t="s">
        <v>469</v>
      </c>
      <c r="K32" s="211" t="s">
        <v>469</v>
      </c>
      <c r="L32" s="211" t="s">
        <v>469</v>
      </c>
      <c r="M32" s="211" t="s">
        <v>469</v>
      </c>
      <c r="N32" s="211" t="s">
        <v>469</v>
      </c>
      <c r="O32" s="211" t="s">
        <v>469</v>
      </c>
      <c r="P32" s="211" t="s">
        <v>469</v>
      </c>
      <c r="Q32" s="211" t="s">
        <v>469</v>
      </c>
      <c r="R32" s="211" t="s">
        <v>469</v>
      </c>
      <c r="S32" s="211" t="s">
        <v>469</v>
      </c>
      <c r="T32" s="211" t="s">
        <v>469</v>
      </c>
      <c r="U32" s="211" t="s">
        <v>469</v>
      </c>
      <c r="V32" s="211" t="s">
        <v>469</v>
      </c>
      <c r="W32" s="211" t="s">
        <v>469</v>
      </c>
      <c r="X32" s="211" t="s">
        <v>469</v>
      </c>
    </row>
    <row r="33" spans="1:24" ht="30" hidden="1" outlineLevel="1" x14ac:dyDescent="0.2">
      <c r="A33" s="159" t="s">
        <v>513</v>
      </c>
      <c r="B33" s="156" t="s">
        <v>736</v>
      </c>
      <c r="C33" s="211" t="s">
        <v>469</v>
      </c>
      <c r="D33" s="211" t="s">
        <v>469</v>
      </c>
      <c r="E33" s="211" t="s">
        <v>469</v>
      </c>
      <c r="F33" s="211" t="s">
        <v>469</v>
      </c>
      <c r="G33" s="211" t="s">
        <v>469</v>
      </c>
      <c r="H33" s="211" t="s">
        <v>469</v>
      </c>
      <c r="I33" s="211" t="s">
        <v>469</v>
      </c>
      <c r="J33" s="211" t="s">
        <v>469</v>
      </c>
      <c r="K33" s="211" t="s">
        <v>469</v>
      </c>
      <c r="L33" s="211" t="s">
        <v>469</v>
      </c>
      <c r="M33" s="211" t="s">
        <v>469</v>
      </c>
      <c r="N33" s="211" t="s">
        <v>469</v>
      </c>
      <c r="O33" s="211" t="s">
        <v>469</v>
      </c>
      <c r="P33" s="211" t="s">
        <v>469</v>
      </c>
      <c r="Q33" s="211" t="s">
        <v>469</v>
      </c>
      <c r="R33" s="211" t="s">
        <v>469</v>
      </c>
      <c r="S33" s="211" t="s">
        <v>469</v>
      </c>
      <c r="T33" s="211" t="s">
        <v>469</v>
      </c>
      <c r="U33" s="211" t="s">
        <v>469</v>
      </c>
      <c r="V33" s="211" t="s">
        <v>469</v>
      </c>
      <c r="W33" s="211" t="s">
        <v>469</v>
      </c>
      <c r="X33" s="211" t="s">
        <v>469</v>
      </c>
    </row>
    <row r="34" spans="1:24" collapsed="1" x14ac:dyDescent="0.2">
      <c r="A34" s="159" t="s">
        <v>737</v>
      </c>
      <c r="B34" s="154" t="s">
        <v>737</v>
      </c>
      <c r="C34" s="211"/>
      <c r="D34" s="211"/>
      <c r="E34" s="211"/>
      <c r="F34" s="211"/>
      <c r="G34" s="211"/>
      <c r="H34" s="211"/>
      <c r="I34" s="211"/>
      <c r="J34" s="211"/>
      <c r="K34" s="211"/>
      <c r="L34" s="211"/>
      <c r="M34" s="211"/>
      <c r="N34" s="211"/>
      <c r="O34" s="211"/>
      <c r="P34" s="211"/>
      <c r="Q34" s="211"/>
      <c r="R34" s="211"/>
      <c r="S34" s="211"/>
      <c r="T34" s="211"/>
      <c r="U34" s="211"/>
      <c r="V34" s="211"/>
      <c r="W34" s="211"/>
      <c r="X34" s="211"/>
    </row>
    <row r="35" spans="1:24" ht="60" x14ac:dyDescent="0.2">
      <c r="A35" s="159" t="s">
        <v>165</v>
      </c>
      <c r="B35" s="154" t="s">
        <v>847</v>
      </c>
      <c r="C35" s="211" t="s">
        <v>469</v>
      </c>
      <c r="D35" s="211" t="s">
        <v>469</v>
      </c>
      <c r="E35" s="211" t="s">
        <v>469</v>
      </c>
      <c r="F35" s="211" t="s">
        <v>469</v>
      </c>
      <c r="G35" s="211" t="s">
        <v>469</v>
      </c>
      <c r="H35" s="211" t="s">
        <v>469</v>
      </c>
      <c r="I35" s="211" t="s">
        <v>469</v>
      </c>
      <c r="J35" s="211" t="s">
        <v>469</v>
      </c>
      <c r="K35" s="211" t="s">
        <v>469</v>
      </c>
      <c r="L35" s="211" t="s">
        <v>469</v>
      </c>
      <c r="M35" s="211" t="s">
        <v>469</v>
      </c>
      <c r="N35" s="211" t="s">
        <v>469</v>
      </c>
      <c r="O35" s="211" t="s">
        <v>469</v>
      </c>
      <c r="P35" s="211" t="s">
        <v>469</v>
      </c>
      <c r="Q35" s="211" t="s">
        <v>469</v>
      </c>
      <c r="R35" s="211" t="s">
        <v>469</v>
      </c>
      <c r="S35" s="211" t="s">
        <v>469</v>
      </c>
      <c r="T35" s="211" t="s">
        <v>469</v>
      </c>
      <c r="U35" s="211" t="s">
        <v>469</v>
      </c>
      <c r="V35" s="211" t="s">
        <v>469</v>
      </c>
      <c r="W35" s="211" t="s">
        <v>469</v>
      </c>
      <c r="X35" s="211" t="s">
        <v>469</v>
      </c>
    </row>
    <row r="36" spans="1:24" ht="90" x14ac:dyDescent="0.2">
      <c r="A36" s="159" t="s">
        <v>166</v>
      </c>
      <c r="B36" s="154" t="s">
        <v>848</v>
      </c>
      <c r="C36" s="211" t="s">
        <v>469</v>
      </c>
      <c r="D36" s="211" t="s">
        <v>469</v>
      </c>
      <c r="E36" s="211" t="s">
        <v>469</v>
      </c>
      <c r="F36" s="211" t="s">
        <v>469</v>
      </c>
      <c r="G36" s="211" t="s">
        <v>469</v>
      </c>
      <c r="H36" s="211" t="s">
        <v>469</v>
      </c>
      <c r="I36" s="211" t="s">
        <v>469</v>
      </c>
      <c r="J36" s="211" t="s">
        <v>469</v>
      </c>
      <c r="K36" s="211" t="s">
        <v>469</v>
      </c>
      <c r="L36" s="211" t="s">
        <v>469</v>
      </c>
      <c r="M36" s="211" t="s">
        <v>469</v>
      </c>
      <c r="N36" s="211" t="s">
        <v>469</v>
      </c>
      <c r="O36" s="211" t="s">
        <v>469</v>
      </c>
      <c r="P36" s="211" t="s">
        <v>469</v>
      </c>
      <c r="Q36" s="211" t="s">
        <v>469</v>
      </c>
      <c r="R36" s="211" t="s">
        <v>469</v>
      </c>
      <c r="S36" s="211" t="s">
        <v>469</v>
      </c>
      <c r="T36" s="211" t="s">
        <v>469</v>
      </c>
      <c r="U36" s="211" t="s">
        <v>469</v>
      </c>
      <c r="V36" s="211" t="s">
        <v>469</v>
      </c>
      <c r="W36" s="211" t="s">
        <v>469</v>
      </c>
      <c r="X36" s="211" t="s">
        <v>469</v>
      </c>
    </row>
    <row r="37" spans="1:24" ht="30" hidden="1" outlineLevel="1" x14ac:dyDescent="0.2">
      <c r="A37" s="159" t="s">
        <v>166</v>
      </c>
      <c r="B37" s="156" t="s">
        <v>736</v>
      </c>
      <c r="C37" s="211" t="s">
        <v>469</v>
      </c>
      <c r="D37" s="211" t="s">
        <v>469</v>
      </c>
      <c r="E37" s="211" t="s">
        <v>469</v>
      </c>
      <c r="F37" s="211" t="s">
        <v>469</v>
      </c>
      <c r="G37" s="211" t="s">
        <v>469</v>
      </c>
      <c r="H37" s="211" t="s">
        <v>469</v>
      </c>
      <c r="I37" s="211" t="s">
        <v>469</v>
      </c>
      <c r="J37" s="211" t="s">
        <v>469</v>
      </c>
      <c r="K37" s="211" t="s">
        <v>469</v>
      </c>
      <c r="L37" s="211" t="s">
        <v>469</v>
      </c>
      <c r="M37" s="211" t="s">
        <v>469</v>
      </c>
      <c r="N37" s="211" t="s">
        <v>469</v>
      </c>
      <c r="O37" s="211" t="s">
        <v>469</v>
      </c>
      <c r="P37" s="211" t="s">
        <v>469</v>
      </c>
      <c r="Q37" s="211" t="s">
        <v>469</v>
      </c>
      <c r="R37" s="211" t="s">
        <v>469</v>
      </c>
      <c r="S37" s="211" t="s">
        <v>469</v>
      </c>
      <c r="T37" s="211" t="s">
        <v>469</v>
      </c>
      <c r="U37" s="211" t="s">
        <v>469</v>
      </c>
      <c r="V37" s="211" t="s">
        <v>469</v>
      </c>
      <c r="W37" s="211" t="s">
        <v>469</v>
      </c>
      <c r="X37" s="211" t="s">
        <v>469</v>
      </c>
    </row>
    <row r="38" spans="1:24" ht="30" hidden="1" outlineLevel="1" x14ac:dyDescent="0.2">
      <c r="A38" s="159" t="s">
        <v>166</v>
      </c>
      <c r="B38" s="156" t="s">
        <v>736</v>
      </c>
      <c r="C38" s="211" t="s">
        <v>469</v>
      </c>
      <c r="D38" s="211" t="s">
        <v>469</v>
      </c>
      <c r="E38" s="211" t="s">
        <v>469</v>
      </c>
      <c r="F38" s="211" t="s">
        <v>469</v>
      </c>
      <c r="G38" s="211" t="s">
        <v>469</v>
      </c>
      <c r="H38" s="211" t="s">
        <v>469</v>
      </c>
      <c r="I38" s="211" t="s">
        <v>469</v>
      </c>
      <c r="J38" s="211" t="s">
        <v>469</v>
      </c>
      <c r="K38" s="211" t="s">
        <v>469</v>
      </c>
      <c r="L38" s="211" t="s">
        <v>469</v>
      </c>
      <c r="M38" s="211" t="s">
        <v>469</v>
      </c>
      <c r="N38" s="211" t="s">
        <v>469</v>
      </c>
      <c r="O38" s="211" t="s">
        <v>469</v>
      </c>
      <c r="P38" s="211" t="s">
        <v>469</v>
      </c>
      <c r="Q38" s="211" t="s">
        <v>469</v>
      </c>
      <c r="R38" s="211" t="s">
        <v>469</v>
      </c>
      <c r="S38" s="211" t="s">
        <v>469</v>
      </c>
      <c r="T38" s="211" t="s">
        <v>469</v>
      </c>
      <c r="U38" s="211" t="s">
        <v>469</v>
      </c>
      <c r="V38" s="211" t="s">
        <v>469</v>
      </c>
      <c r="W38" s="211" t="s">
        <v>469</v>
      </c>
      <c r="X38" s="211" t="s">
        <v>469</v>
      </c>
    </row>
    <row r="39" spans="1:24" collapsed="1" x14ac:dyDescent="0.2">
      <c r="A39" s="159" t="s">
        <v>737</v>
      </c>
      <c r="B39" s="154" t="s">
        <v>737</v>
      </c>
      <c r="C39" s="211"/>
      <c r="D39" s="211"/>
      <c r="E39" s="211"/>
      <c r="F39" s="211"/>
      <c r="G39" s="211"/>
      <c r="H39" s="211"/>
      <c r="I39" s="211"/>
      <c r="J39" s="211"/>
      <c r="K39" s="211"/>
      <c r="L39" s="211"/>
      <c r="M39" s="211"/>
      <c r="N39" s="211"/>
      <c r="O39" s="211"/>
      <c r="P39" s="211"/>
      <c r="Q39" s="211"/>
      <c r="R39" s="211"/>
      <c r="S39" s="211"/>
      <c r="T39" s="211"/>
      <c r="U39" s="211"/>
      <c r="V39" s="211"/>
      <c r="W39" s="211"/>
      <c r="X39" s="211"/>
    </row>
    <row r="40" spans="1:24" ht="75" x14ac:dyDescent="0.2">
      <c r="A40" s="159" t="s">
        <v>167</v>
      </c>
      <c r="B40" s="154" t="s">
        <v>849</v>
      </c>
      <c r="C40" s="211" t="s">
        <v>469</v>
      </c>
      <c r="D40" s="211" t="s">
        <v>469</v>
      </c>
      <c r="E40" s="211" t="s">
        <v>469</v>
      </c>
      <c r="F40" s="211" t="s">
        <v>469</v>
      </c>
      <c r="G40" s="211" t="s">
        <v>469</v>
      </c>
      <c r="H40" s="211" t="s">
        <v>469</v>
      </c>
      <c r="I40" s="211" t="s">
        <v>469</v>
      </c>
      <c r="J40" s="211" t="s">
        <v>469</v>
      </c>
      <c r="K40" s="211" t="s">
        <v>469</v>
      </c>
      <c r="L40" s="211" t="s">
        <v>469</v>
      </c>
      <c r="M40" s="211" t="s">
        <v>469</v>
      </c>
      <c r="N40" s="211" t="s">
        <v>469</v>
      </c>
      <c r="O40" s="211" t="s">
        <v>469</v>
      </c>
      <c r="P40" s="211" t="s">
        <v>469</v>
      </c>
      <c r="Q40" s="211" t="s">
        <v>469</v>
      </c>
      <c r="R40" s="211" t="s">
        <v>469</v>
      </c>
      <c r="S40" s="211" t="s">
        <v>469</v>
      </c>
      <c r="T40" s="211" t="s">
        <v>469</v>
      </c>
      <c r="U40" s="211" t="s">
        <v>469</v>
      </c>
      <c r="V40" s="211" t="s">
        <v>469</v>
      </c>
      <c r="W40" s="211" t="s">
        <v>469</v>
      </c>
      <c r="X40" s="211" t="s">
        <v>469</v>
      </c>
    </row>
    <row r="41" spans="1:24" ht="30" hidden="1" outlineLevel="1" x14ac:dyDescent="0.2">
      <c r="A41" s="159" t="s">
        <v>167</v>
      </c>
      <c r="B41" s="156" t="s">
        <v>736</v>
      </c>
      <c r="C41" s="211" t="s">
        <v>469</v>
      </c>
      <c r="D41" s="211" t="s">
        <v>469</v>
      </c>
      <c r="E41" s="211" t="s">
        <v>469</v>
      </c>
      <c r="F41" s="211" t="s">
        <v>469</v>
      </c>
      <c r="G41" s="211" t="s">
        <v>469</v>
      </c>
      <c r="H41" s="211" t="s">
        <v>469</v>
      </c>
      <c r="I41" s="211" t="s">
        <v>469</v>
      </c>
      <c r="J41" s="211" t="s">
        <v>469</v>
      </c>
      <c r="K41" s="211" t="s">
        <v>469</v>
      </c>
      <c r="L41" s="211" t="s">
        <v>469</v>
      </c>
      <c r="M41" s="211" t="s">
        <v>469</v>
      </c>
      <c r="N41" s="211" t="s">
        <v>469</v>
      </c>
      <c r="O41" s="211" t="s">
        <v>469</v>
      </c>
      <c r="P41" s="211" t="s">
        <v>469</v>
      </c>
      <c r="Q41" s="211" t="s">
        <v>469</v>
      </c>
      <c r="R41" s="211" t="s">
        <v>469</v>
      </c>
      <c r="S41" s="211" t="s">
        <v>469</v>
      </c>
      <c r="T41" s="211" t="s">
        <v>469</v>
      </c>
      <c r="U41" s="211" t="s">
        <v>469</v>
      </c>
      <c r="V41" s="211" t="s">
        <v>469</v>
      </c>
      <c r="W41" s="211" t="s">
        <v>469</v>
      </c>
      <c r="X41" s="211" t="s">
        <v>469</v>
      </c>
    </row>
    <row r="42" spans="1:24" ht="30" hidden="1" outlineLevel="1" x14ac:dyDescent="0.2">
      <c r="A42" s="159" t="s">
        <v>167</v>
      </c>
      <c r="B42" s="156" t="s">
        <v>736</v>
      </c>
      <c r="C42" s="211" t="s">
        <v>469</v>
      </c>
      <c r="D42" s="211" t="s">
        <v>469</v>
      </c>
      <c r="E42" s="211" t="s">
        <v>469</v>
      </c>
      <c r="F42" s="211" t="s">
        <v>469</v>
      </c>
      <c r="G42" s="211" t="s">
        <v>469</v>
      </c>
      <c r="H42" s="211" t="s">
        <v>469</v>
      </c>
      <c r="I42" s="211" t="s">
        <v>469</v>
      </c>
      <c r="J42" s="211" t="s">
        <v>469</v>
      </c>
      <c r="K42" s="211" t="s">
        <v>469</v>
      </c>
      <c r="L42" s="211" t="s">
        <v>469</v>
      </c>
      <c r="M42" s="211" t="s">
        <v>469</v>
      </c>
      <c r="N42" s="211" t="s">
        <v>469</v>
      </c>
      <c r="O42" s="211" t="s">
        <v>469</v>
      </c>
      <c r="P42" s="211" t="s">
        <v>469</v>
      </c>
      <c r="Q42" s="211" t="s">
        <v>469</v>
      </c>
      <c r="R42" s="211" t="s">
        <v>469</v>
      </c>
      <c r="S42" s="211" t="s">
        <v>469</v>
      </c>
      <c r="T42" s="211" t="s">
        <v>469</v>
      </c>
      <c r="U42" s="211" t="s">
        <v>469</v>
      </c>
      <c r="V42" s="211" t="s">
        <v>469</v>
      </c>
      <c r="W42" s="211" t="s">
        <v>469</v>
      </c>
      <c r="X42" s="211" t="s">
        <v>469</v>
      </c>
    </row>
    <row r="43" spans="1:24" collapsed="1" x14ac:dyDescent="0.2">
      <c r="A43" s="159" t="s">
        <v>737</v>
      </c>
      <c r="B43" s="154" t="s">
        <v>737</v>
      </c>
      <c r="C43" s="211"/>
      <c r="D43" s="211"/>
      <c r="E43" s="211"/>
      <c r="F43" s="211"/>
      <c r="G43" s="211"/>
      <c r="H43" s="211"/>
      <c r="I43" s="211"/>
      <c r="J43" s="211"/>
      <c r="K43" s="211"/>
      <c r="L43" s="211"/>
      <c r="M43" s="211"/>
      <c r="N43" s="211"/>
      <c r="O43" s="211"/>
      <c r="P43" s="211"/>
      <c r="Q43" s="211"/>
      <c r="R43" s="211"/>
      <c r="S43" s="211"/>
      <c r="T43" s="211"/>
      <c r="U43" s="211"/>
      <c r="V43" s="211"/>
      <c r="W43" s="211"/>
      <c r="X43" s="211"/>
    </row>
    <row r="44" spans="1:24" ht="75" x14ac:dyDescent="0.2">
      <c r="A44" s="159" t="s">
        <v>168</v>
      </c>
      <c r="B44" s="154" t="s">
        <v>850</v>
      </c>
      <c r="C44" s="211" t="s">
        <v>469</v>
      </c>
      <c r="D44" s="211" t="s">
        <v>469</v>
      </c>
      <c r="E44" s="211" t="s">
        <v>469</v>
      </c>
      <c r="F44" s="211" t="s">
        <v>469</v>
      </c>
      <c r="G44" s="211" t="s">
        <v>469</v>
      </c>
      <c r="H44" s="211" t="s">
        <v>469</v>
      </c>
      <c r="I44" s="211" t="s">
        <v>469</v>
      </c>
      <c r="J44" s="211" t="s">
        <v>469</v>
      </c>
      <c r="K44" s="211" t="s">
        <v>469</v>
      </c>
      <c r="L44" s="211" t="s">
        <v>469</v>
      </c>
      <c r="M44" s="211" t="s">
        <v>469</v>
      </c>
      <c r="N44" s="211" t="s">
        <v>469</v>
      </c>
      <c r="O44" s="211" t="s">
        <v>469</v>
      </c>
      <c r="P44" s="211" t="s">
        <v>469</v>
      </c>
      <c r="Q44" s="211" t="s">
        <v>469</v>
      </c>
      <c r="R44" s="211" t="s">
        <v>469</v>
      </c>
      <c r="S44" s="211" t="s">
        <v>469</v>
      </c>
      <c r="T44" s="211" t="s">
        <v>469</v>
      </c>
      <c r="U44" s="211" t="s">
        <v>469</v>
      </c>
      <c r="V44" s="211" t="s">
        <v>469</v>
      </c>
      <c r="W44" s="211" t="s">
        <v>469</v>
      </c>
      <c r="X44" s="211" t="s">
        <v>469</v>
      </c>
    </row>
    <row r="45" spans="1:24" ht="30" hidden="1" outlineLevel="1" x14ac:dyDescent="0.2">
      <c r="A45" s="159" t="s">
        <v>168</v>
      </c>
      <c r="B45" s="156" t="s">
        <v>736</v>
      </c>
      <c r="C45" s="211" t="s">
        <v>469</v>
      </c>
      <c r="D45" s="211" t="s">
        <v>469</v>
      </c>
      <c r="E45" s="211" t="s">
        <v>469</v>
      </c>
      <c r="F45" s="211" t="s">
        <v>469</v>
      </c>
      <c r="G45" s="211" t="s">
        <v>469</v>
      </c>
      <c r="H45" s="211" t="s">
        <v>469</v>
      </c>
      <c r="I45" s="211" t="s">
        <v>469</v>
      </c>
      <c r="J45" s="211" t="s">
        <v>469</v>
      </c>
      <c r="K45" s="211" t="s">
        <v>469</v>
      </c>
      <c r="L45" s="211" t="s">
        <v>469</v>
      </c>
      <c r="M45" s="211" t="s">
        <v>469</v>
      </c>
      <c r="N45" s="211" t="s">
        <v>469</v>
      </c>
      <c r="O45" s="211" t="s">
        <v>469</v>
      </c>
      <c r="P45" s="211" t="s">
        <v>469</v>
      </c>
      <c r="Q45" s="211" t="s">
        <v>469</v>
      </c>
      <c r="R45" s="211" t="s">
        <v>469</v>
      </c>
      <c r="S45" s="211" t="s">
        <v>469</v>
      </c>
      <c r="T45" s="211" t="s">
        <v>469</v>
      </c>
      <c r="U45" s="211" t="s">
        <v>469</v>
      </c>
      <c r="V45" s="211" t="s">
        <v>469</v>
      </c>
      <c r="W45" s="211" t="s">
        <v>469</v>
      </c>
      <c r="X45" s="211" t="s">
        <v>469</v>
      </c>
    </row>
    <row r="46" spans="1:24" ht="30" hidden="1" outlineLevel="1" x14ac:dyDescent="0.2">
      <c r="A46" s="159" t="s">
        <v>168</v>
      </c>
      <c r="B46" s="156" t="s">
        <v>736</v>
      </c>
      <c r="C46" s="211" t="s">
        <v>469</v>
      </c>
      <c r="D46" s="211" t="s">
        <v>469</v>
      </c>
      <c r="E46" s="211" t="s">
        <v>469</v>
      </c>
      <c r="F46" s="211" t="s">
        <v>469</v>
      </c>
      <c r="G46" s="211" t="s">
        <v>469</v>
      </c>
      <c r="H46" s="211" t="s">
        <v>469</v>
      </c>
      <c r="I46" s="211" t="s">
        <v>469</v>
      </c>
      <c r="J46" s="211" t="s">
        <v>469</v>
      </c>
      <c r="K46" s="211" t="s">
        <v>469</v>
      </c>
      <c r="L46" s="211" t="s">
        <v>469</v>
      </c>
      <c r="M46" s="211" t="s">
        <v>469</v>
      </c>
      <c r="N46" s="211" t="s">
        <v>469</v>
      </c>
      <c r="O46" s="211" t="s">
        <v>469</v>
      </c>
      <c r="P46" s="211" t="s">
        <v>469</v>
      </c>
      <c r="Q46" s="211" t="s">
        <v>469</v>
      </c>
      <c r="R46" s="211" t="s">
        <v>469</v>
      </c>
      <c r="S46" s="211" t="s">
        <v>469</v>
      </c>
      <c r="T46" s="211" t="s">
        <v>469</v>
      </c>
      <c r="U46" s="211" t="s">
        <v>469</v>
      </c>
      <c r="V46" s="211" t="s">
        <v>469</v>
      </c>
      <c r="W46" s="211" t="s">
        <v>469</v>
      </c>
      <c r="X46" s="211" t="s">
        <v>469</v>
      </c>
    </row>
    <row r="47" spans="1:24" collapsed="1" x14ac:dyDescent="0.2">
      <c r="A47" s="159" t="s">
        <v>737</v>
      </c>
      <c r="B47" s="154" t="s">
        <v>737</v>
      </c>
      <c r="C47" s="211"/>
      <c r="D47" s="211"/>
      <c r="E47" s="211"/>
      <c r="F47" s="211"/>
      <c r="G47" s="211"/>
      <c r="H47" s="211"/>
      <c r="I47" s="211"/>
      <c r="J47" s="211"/>
      <c r="K47" s="211"/>
      <c r="L47" s="211"/>
      <c r="M47" s="211"/>
      <c r="N47" s="211"/>
      <c r="O47" s="211"/>
      <c r="P47" s="211"/>
      <c r="Q47" s="211"/>
      <c r="R47" s="211"/>
      <c r="S47" s="211"/>
      <c r="T47" s="211"/>
      <c r="U47" s="211"/>
      <c r="V47" s="211"/>
      <c r="W47" s="211"/>
      <c r="X47" s="211"/>
    </row>
    <row r="48" spans="1:24" ht="90" x14ac:dyDescent="0.2">
      <c r="A48" s="159" t="s">
        <v>169</v>
      </c>
      <c r="B48" s="154" t="s">
        <v>715</v>
      </c>
      <c r="C48" s="211" t="s">
        <v>469</v>
      </c>
      <c r="D48" s="211" t="s">
        <v>469</v>
      </c>
      <c r="E48" s="211" t="s">
        <v>469</v>
      </c>
      <c r="F48" s="211" t="s">
        <v>469</v>
      </c>
      <c r="G48" s="211" t="s">
        <v>469</v>
      </c>
      <c r="H48" s="211" t="s">
        <v>469</v>
      </c>
      <c r="I48" s="211" t="s">
        <v>469</v>
      </c>
      <c r="J48" s="211" t="s">
        <v>469</v>
      </c>
      <c r="K48" s="211" t="s">
        <v>469</v>
      </c>
      <c r="L48" s="211" t="s">
        <v>469</v>
      </c>
      <c r="M48" s="211" t="s">
        <v>469</v>
      </c>
      <c r="N48" s="211" t="s">
        <v>469</v>
      </c>
      <c r="O48" s="211" t="s">
        <v>469</v>
      </c>
      <c r="P48" s="211" t="s">
        <v>469</v>
      </c>
      <c r="Q48" s="211" t="s">
        <v>469</v>
      </c>
      <c r="R48" s="211" t="s">
        <v>469</v>
      </c>
      <c r="S48" s="211" t="s">
        <v>469</v>
      </c>
      <c r="T48" s="211" t="s">
        <v>469</v>
      </c>
      <c r="U48" s="211" t="s">
        <v>469</v>
      </c>
      <c r="V48" s="211" t="s">
        <v>469</v>
      </c>
      <c r="W48" s="211" t="s">
        <v>469</v>
      </c>
      <c r="X48" s="211" t="s">
        <v>469</v>
      </c>
    </row>
    <row r="49" spans="1:24" ht="30" hidden="1" outlineLevel="1" x14ac:dyDescent="0.2">
      <c r="A49" s="159" t="s">
        <v>169</v>
      </c>
      <c r="B49" s="156" t="s">
        <v>736</v>
      </c>
      <c r="C49" s="211" t="s">
        <v>469</v>
      </c>
      <c r="D49" s="211" t="s">
        <v>469</v>
      </c>
      <c r="E49" s="211" t="s">
        <v>469</v>
      </c>
      <c r="F49" s="211" t="s">
        <v>469</v>
      </c>
      <c r="G49" s="211" t="s">
        <v>469</v>
      </c>
      <c r="H49" s="211" t="s">
        <v>469</v>
      </c>
      <c r="I49" s="211" t="s">
        <v>469</v>
      </c>
      <c r="J49" s="211" t="s">
        <v>469</v>
      </c>
      <c r="K49" s="211" t="s">
        <v>469</v>
      </c>
      <c r="L49" s="211" t="s">
        <v>469</v>
      </c>
      <c r="M49" s="211" t="s">
        <v>469</v>
      </c>
      <c r="N49" s="211" t="s">
        <v>469</v>
      </c>
      <c r="O49" s="211" t="s">
        <v>469</v>
      </c>
      <c r="P49" s="211" t="s">
        <v>469</v>
      </c>
      <c r="Q49" s="211" t="s">
        <v>469</v>
      </c>
      <c r="R49" s="211" t="s">
        <v>469</v>
      </c>
      <c r="S49" s="211" t="s">
        <v>469</v>
      </c>
      <c r="T49" s="211" t="s">
        <v>469</v>
      </c>
      <c r="U49" s="211" t="s">
        <v>469</v>
      </c>
      <c r="V49" s="211" t="s">
        <v>469</v>
      </c>
      <c r="W49" s="211" t="s">
        <v>469</v>
      </c>
      <c r="X49" s="211" t="s">
        <v>469</v>
      </c>
    </row>
    <row r="50" spans="1:24" ht="30" hidden="1" outlineLevel="1" x14ac:dyDescent="0.2">
      <c r="A50" s="159" t="s">
        <v>169</v>
      </c>
      <c r="B50" s="156" t="s">
        <v>736</v>
      </c>
      <c r="C50" s="211" t="s">
        <v>469</v>
      </c>
      <c r="D50" s="211" t="s">
        <v>469</v>
      </c>
      <c r="E50" s="211" t="s">
        <v>469</v>
      </c>
      <c r="F50" s="211" t="s">
        <v>469</v>
      </c>
      <c r="G50" s="211" t="s">
        <v>469</v>
      </c>
      <c r="H50" s="211" t="s">
        <v>469</v>
      </c>
      <c r="I50" s="211" t="s">
        <v>469</v>
      </c>
      <c r="J50" s="211" t="s">
        <v>469</v>
      </c>
      <c r="K50" s="211" t="s">
        <v>469</v>
      </c>
      <c r="L50" s="211" t="s">
        <v>469</v>
      </c>
      <c r="M50" s="211" t="s">
        <v>469</v>
      </c>
      <c r="N50" s="211" t="s">
        <v>469</v>
      </c>
      <c r="O50" s="211" t="s">
        <v>469</v>
      </c>
      <c r="P50" s="211" t="s">
        <v>469</v>
      </c>
      <c r="Q50" s="211" t="s">
        <v>469</v>
      </c>
      <c r="R50" s="211" t="s">
        <v>469</v>
      </c>
      <c r="S50" s="211" t="s">
        <v>469</v>
      </c>
      <c r="T50" s="211" t="s">
        <v>469</v>
      </c>
      <c r="U50" s="211" t="s">
        <v>469</v>
      </c>
      <c r="V50" s="211" t="s">
        <v>469</v>
      </c>
      <c r="W50" s="211" t="s">
        <v>469</v>
      </c>
      <c r="X50" s="211" t="s">
        <v>469</v>
      </c>
    </row>
    <row r="51" spans="1:24" collapsed="1" x14ac:dyDescent="0.2">
      <c r="A51" s="159" t="s">
        <v>737</v>
      </c>
      <c r="B51" s="154" t="s">
        <v>737</v>
      </c>
      <c r="C51" s="211"/>
      <c r="D51" s="211"/>
      <c r="E51" s="211"/>
      <c r="F51" s="211"/>
      <c r="G51" s="211"/>
      <c r="H51" s="211"/>
      <c r="I51" s="211"/>
      <c r="J51" s="211"/>
      <c r="K51" s="211"/>
      <c r="L51" s="211"/>
      <c r="M51" s="211"/>
      <c r="N51" s="211"/>
      <c r="O51" s="211"/>
      <c r="P51" s="211"/>
      <c r="Q51" s="211"/>
      <c r="R51" s="211"/>
      <c r="S51" s="211"/>
      <c r="T51" s="211"/>
      <c r="U51" s="211"/>
      <c r="V51" s="211"/>
      <c r="W51" s="211"/>
      <c r="X51" s="211"/>
    </row>
    <row r="52" spans="1:24" ht="30" x14ac:dyDescent="0.2">
      <c r="A52" s="159" t="s">
        <v>724</v>
      </c>
      <c r="B52" s="154" t="s">
        <v>467</v>
      </c>
      <c r="C52" s="211" t="s">
        <v>469</v>
      </c>
      <c r="D52" s="211" t="s">
        <v>469</v>
      </c>
      <c r="E52" s="211" t="s">
        <v>469</v>
      </c>
      <c r="F52" s="211" t="s">
        <v>469</v>
      </c>
      <c r="G52" s="211" t="s">
        <v>469</v>
      </c>
      <c r="H52" s="211" t="s">
        <v>469</v>
      </c>
      <c r="I52" s="211" t="s">
        <v>469</v>
      </c>
      <c r="J52" s="211" t="s">
        <v>469</v>
      </c>
      <c r="K52" s="211" t="s">
        <v>469</v>
      </c>
      <c r="L52" s="211" t="s">
        <v>469</v>
      </c>
      <c r="M52" s="211" t="s">
        <v>469</v>
      </c>
      <c r="N52" s="211" t="s">
        <v>469</v>
      </c>
      <c r="O52" s="211" t="s">
        <v>469</v>
      </c>
      <c r="P52" s="211" t="s">
        <v>469</v>
      </c>
      <c r="Q52" s="211" t="s">
        <v>469</v>
      </c>
      <c r="R52" s="211" t="s">
        <v>469</v>
      </c>
      <c r="S52" s="211" t="s">
        <v>469</v>
      </c>
      <c r="T52" s="211" t="s">
        <v>469</v>
      </c>
      <c r="U52" s="211" t="s">
        <v>469</v>
      </c>
      <c r="V52" s="211" t="s">
        <v>469</v>
      </c>
      <c r="W52" s="211" t="s">
        <v>469</v>
      </c>
      <c r="X52" s="211" t="s">
        <v>469</v>
      </c>
    </row>
    <row r="53" spans="1:24" ht="12.75" x14ac:dyDescent="0.2">
      <c r="A53" s="157" t="s">
        <v>747</v>
      </c>
      <c r="B53" s="157" t="s">
        <v>747</v>
      </c>
      <c r="C53" s="211"/>
      <c r="D53" s="211"/>
      <c r="E53" s="211"/>
      <c r="F53" s="211"/>
      <c r="G53" s="211"/>
      <c r="H53" s="211"/>
      <c r="I53" s="211"/>
      <c r="J53" s="211"/>
      <c r="K53" s="211"/>
      <c r="L53" s="211"/>
      <c r="M53" s="211"/>
      <c r="N53" s="211"/>
      <c r="O53" s="211"/>
      <c r="P53" s="211"/>
      <c r="Q53" s="211"/>
      <c r="R53" s="211"/>
      <c r="S53" s="211"/>
      <c r="T53" s="211"/>
      <c r="U53" s="211"/>
      <c r="V53" s="211"/>
      <c r="W53" s="211"/>
      <c r="X53" s="211"/>
    </row>
  </sheetData>
  <mergeCells count="29">
    <mergeCell ref="W11:X12"/>
    <mergeCell ref="H12:H13"/>
    <mergeCell ref="I12:I13"/>
    <mergeCell ref="J12:J13"/>
    <mergeCell ref="K12:K13"/>
    <mergeCell ref="R12:S12"/>
    <mergeCell ref="T12:U12"/>
    <mergeCell ref="N11:N13"/>
    <mergeCell ref="O11:O13"/>
    <mergeCell ref="P11:P13"/>
    <mergeCell ref="Q11:Q13"/>
    <mergeCell ref="R11:U11"/>
    <mergeCell ref="V11:V13"/>
    <mergeCell ref="A10:V10"/>
    <mergeCell ref="A11:A13"/>
    <mergeCell ref="B11:B13"/>
    <mergeCell ref="C11:C13"/>
    <mergeCell ref="D11:D13"/>
    <mergeCell ref="E11:E13"/>
    <mergeCell ref="F11:F13"/>
    <mergeCell ref="G11:G13"/>
    <mergeCell ref="H11:K11"/>
    <mergeCell ref="L11:M12"/>
    <mergeCell ref="A9:X9"/>
    <mergeCell ref="A4:X4"/>
    <mergeCell ref="A5:X5"/>
    <mergeCell ref="A6:X6"/>
    <mergeCell ref="A7:X7"/>
    <mergeCell ref="A8:X8"/>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workbookViewId="0">
      <selection activeCell="E18" sqref="E18"/>
    </sheetView>
  </sheetViews>
  <sheetFormatPr defaultRowHeight="15" x14ac:dyDescent="0.25"/>
  <cols>
    <col min="1" max="1" width="12" style="109" customWidth="1"/>
    <col min="2" max="2" width="42.140625" style="73" customWidth="1"/>
    <col min="3" max="3" width="26.5703125" style="73" customWidth="1"/>
    <col min="4" max="4" width="21.5703125" style="73" customWidth="1"/>
    <col min="5" max="5" width="12.42578125" style="73" customWidth="1"/>
    <col min="6" max="6" width="9.7109375" style="73" customWidth="1"/>
    <col min="7" max="7" width="10.85546875" style="73" customWidth="1"/>
    <col min="8" max="8" width="11.140625" style="73" customWidth="1"/>
    <col min="9" max="9" width="10.7109375" style="73" customWidth="1"/>
    <col min="10" max="256" width="9.140625" style="73"/>
    <col min="257" max="257" width="12" style="73" customWidth="1"/>
    <col min="258" max="258" width="42.140625" style="73" customWidth="1"/>
    <col min="259" max="259" width="26.5703125" style="73" customWidth="1"/>
    <col min="260" max="260" width="21.5703125" style="73" customWidth="1"/>
    <col min="261" max="261" width="12.42578125" style="73" customWidth="1"/>
    <col min="262" max="262" width="9.7109375" style="73" customWidth="1"/>
    <col min="263" max="263" width="10.85546875" style="73" customWidth="1"/>
    <col min="264" max="264" width="11.140625" style="73" customWidth="1"/>
    <col min="265" max="265" width="10.7109375" style="73" customWidth="1"/>
    <col min="266" max="512" width="9.140625" style="73"/>
    <col min="513" max="513" width="12" style="73" customWidth="1"/>
    <col min="514" max="514" width="42.140625" style="73" customWidth="1"/>
    <col min="515" max="515" width="26.5703125" style="73" customWidth="1"/>
    <col min="516" max="516" width="21.5703125" style="73" customWidth="1"/>
    <col min="517" max="517" width="12.42578125" style="73" customWidth="1"/>
    <col min="518" max="518" width="9.7109375" style="73" customWidth="1"/>
    <col min="519" max="519" width="10.85546875" style="73" customWidth="1"/>
    <col min="520" max="520" width="11.140625" style="73" customWidth="1"/>
    <col min="521" max="521" width="10.7109375" style="73" customWidth="1"/>
    <col min="522" max="768" width="9.140625" style="73"/>
    <col min="769" max="769" width="12" style="73" customWidth="1"/>
    <col min="770" max="770" width="42.140625" style="73" customWidth="1"/>
    <col min="771" max="771" width="26.5703125" style="73" customWidth="1"/>
    <col min="772" max="772" width="21.5703125" style="73" customWidth="1"/>
    <col min="773" max="773" width="12.42578125" style="73" customWidth="1"/>
    <col min="774" max="774" width="9.7109375" style="73" customWidth="1"/>
    <col min="775" max="775" width="10.85546875" style="73" customWidth="1"/>
    <col min="776" max="776" width="11.140625" style="73" customWidth="1"/>
    <col min="777" max="777" width="10.7109375" style="73" customWidth="1"/>
    <col min="778" max="1024" width="9.140625" style="73"/>
    <col min="1025" max="1025" width="12" style="73" customWidth="1"/>
    <col min="1026" max="1026" width="42.140625" style="73" customWidth="1"/>
    <col min="1027" max="1027" width="26.5703125" style="73" customWidth="1"/>
    <col min="1028" max="1028" width="21.5703125" style="73" customWidth="1"/>
    <col min="1029" max="1029" width="12.42578125" style="73" customWidth="1"/>
    <col min="1030" max="1030" width="9.7109375" style="73" customWidth="1"/>
    <col min="1031" max="1031" width="10.85546875" style="73" customWidth="1"/>
    <col min="1032" max="1032" width="11.140625" style="73" customWidth="1"/>
    <col min="1033" max="1033" width="10.7109375" style="73" customWidth="1"/>
    <col min="1034" max="1280" width="9.140625" style="73"/>
    <col min="1281" max="1281" width="12" style="73" customWidth="1"/>
    <col min="1282" max="1282" width="42.140625" style="73" customWidth="1"/>
    <col min="1283" max="1283" width="26.5703125" style="73" customWidth="1"/>
    <col min="1284" max="1284" width="21.5703125" style="73" customWidth="1"/>
    <col min="1285" max="1285" width="12.42578125" style="73" customWidth="1"/>
    <col min="1286" max="1286" width="9.7109375" style="73" customWidth="1"/>
    <col min="1287" max="1287" width="10.85546875" style="73" customWidth="1"/>
    <col min="1288" max="1288" width="11.140625" style="73" customWidth="1"/>
    <col min="1289" max="1289" width="10.7109375" style="73" customWidth="1"/>
    <col min="1290" max="1536" width="9.140625" style="73"/>
    <col min="1537" max="1537" width="12" style="73" customWidth="1"/>
    <col min="1538" max="1538" width="42.140625" style="73" customWidth="1"/>
    <col min="1539" max="1539" width="26.5703125" style="73" customWidth="1"/>
    <col min="1540" max="1540" width="21.5703125" style="73" customWidth="1"/>
    <col min="1541" max="1541" width="12.42578125" style="73" customWidth="1"/>
    <col min="1542" max="1542" width="9.7109375" style="73" customWidth="1"/>
    <col min="1543" max="1543" width="10.85546875" style="73" customWidth="1"/>
    <col min="1544" max="1544" width="11.140625" style="73" customWidth="1"/>
    <col min="1545" max="1545" width="10.7109375" style="73" customWidth="1"/>
    <col min="1546" max="1792" width="9.140625" style="73"/>
    <col min="1793" max="1793" width="12" style="73" customWidth="1"/>
    <col min="1794" max="1794" width="42.140625" style="73" customWidth="1"/>
    <col min="1795" max="1795" width="26.5703125" style="73" customWidth="1"/>
    <col min="1796" max="1796" width="21.5703125" style="73" customWidth="1"/>
    <col min="1797" max="1797" width="12.42578125" style="73" customWidth="1"/>
    <col min="1798" max="1798" width="9.7109375" style="73" customWidth="1"/>
    <col min="1799" max="1799" width="10.85546875" style="73" customWidth="1"/>
    <col min="1800" max="1800" width="11.140625" style="73" customWidth="1"/>
    <col min="1801" max="1801" width="10.7109375" style="73" customWidth="1"/>
    <col min="1802" max="2048" width="9.140625" style="73"/>
    <col min="2049" max="2049" width="12" style="73" customWidth="1"/>
    <col min="2050" max="2050" width="42.140625" style="73" customWidth="1"/>
    <col min="2051" max="2051" width="26.5703125" style="73" customWidth="1"/>
    <col min="2052" max="2052" width="21.5703125" style="73" customWidth="1"/>
    <col min="2053" max="2053" width="12.42578125" style="73" customWidth="1"/>
    <col min="2054" max="2054" width="9.7109375" style="73" customWidth="1"/>
    <col min="2055" max="2055" width="10.85546875" style="73" customWidth="1"/>
    <col min="2056" max="2056" width="11.140625" style="73" customWidth="1"/>
    <col min="2057" max="2057" width="10.7109375" style="73" customWidth="1"/>
    <col min="2058" max="2304" width="9.140625" style="73"/>
    <col min="2305" max="2305" width="12" style="73" customWidth="1"/>
    <col min="2306" max="2306" width="42.140625" style="73" customWidth="1"/>
    <col min="2307" max="2307" width="26.5703125" style="73" customWidth="1"/>
    <col min="2308" max="2308" width="21.5703125" style="73" customWidth="1"/>
    <col min="2309" max="2309" width="12.42578125" style="73" customWidth="1"/>
    <col min="2310" max="2310" width="9.7109375" style="73" customWidth="1"/>
    <col min="2311" max="2311" width="10.85546875" style="73" customWidth="1"/>
    <col min="2312" max="2312" width="11.140625" style="73" customWidth="1"/>
    <col min="2313" max="2313" width="10.7109375" style="73" customWidth="1"/>
    <col min="2314" max="2560" width="9.140625" style="73"/>
    <col min="2561" max="2561" width="12" style="73" customWidth="1"/>
    <col min="2562" max="2562" width="42.140625" style="73" customWidth="1"/>
    <col min="2563" max="2563" width="26.5703125" style="73" customWidth="1"/>
    <col min="2564" max="2564" width="21.5703125" style="73" customWidth="1"/>
    <col min="2565" max="2565" width="12.42578125" style="73" customWidth="1"/>
    <col min="2566" max="2566" width="9.7109375" style="73" customWidth="1"/>
    <col min="2567" max="2567" width="10.85546875" style="73" customWidth="1"/>
    <col min="2568" max="2568" width="11.140625" style="73" customWidth="1"/>
    <col min="2569" max="2569" width="10.7109375" style="73" customWidth="1"/>
    <col min="2570" max="2816" width="9.140625" style="73"/>
    <col min="2817" max="2817" width="12" style="73" customWidth="1"/>
    <col min="2818" max="2818" width="42.140625" style="73" customWidth="1"/>
    <col min="2819" max="2819" width="26.5703125" style="73" customWidth="1"/>
    <col min="2820" max="2820" width="21.5703125" style="73" customWidth="1"/>
    <col min="2821" max="2821" width="12.42578125" style="73" customWidth="1"/>
    <col min="2822" max="2822" width="9.7109375" style="73" customWidth="1"/>
    <col min="2823" max="2823" width="10.85546875" style="73" customWidth="1"/>
    <col min="2824" max="2824" width="11.140625" style="73" customWidth="1"/>
    <col min="2825" max="2825" width="10.7109375" style="73" customWidth="1"/>
    <col min="2826" max="3072" width="9.140625" style="73"/>
    <col min="3073" max="3073" width="12" style="73" customWidth="1"/>
    <col min="3074" max="3074" width="42.140625" style="73" customWidth="1"/>
    <col min="3075" max="3075" width="26.5703125" style="73" customWidth="1"/>
    <col min="3076" max="3076" width="21.5703125" style="73" customWidth="1"/>
    <col min="3077" max="3077" width="12.42578125" style="73" customWidth="1"/>
    <col min="3078" max="3078" width="9.7109375" style="73" customWidth="1"/>
    <col min="3079" max="3079" width="10.85546875" style="73" customWidth="1"/>
    <col min="3080" max="3080" width="11.140625" style="73" customWidth="1"/>
    <col min="3081" max="3081" width="10.7109375" style="73" customWidth="1"/>
    <col min="3082" max="3328" width="9.140625" style="73"/>
    <col min="3329" max="3329" width="12" style="73" customWidth="1"/>
    <col min="3330" max="3330" width="42.140625" style="73" customWidth="1"/>
    <col min="3331" max="3331" width="26.5703125" style="73" customWidth="1"/>
    <col min="3332" max="3332" width="21.5703125" style="73" customWidth="1"/>
    <col min="3333" max="3333" width="12.42578125" style="73" customWidth="1"/>
    <col min="3334" max="3334" width="9.7109375" style="73" customWidth="1"/>
    <col min="3335" max="3335" width="10.85546875" style="73" customWidth="1"/>
    <col min="3336" max="3336" width="11.140625" style="73" customWidth="1"/>
    <col min="3337" max="3337" width="10.7109375" style="73" customWidth="1"/>
    <col min="3338" max="3584" width="9.140625" style="73"/>
    <col min="3585" max="3585" width="12" style="73" customWidth="1"/>
    <col min="3586" max="3586" width="42.140625" style="73" customWidth="1"/>
    <col min="3587" max="3587" width="26.5703125" style="73" customWidth="1"/>
    <col min="3588" max="3588" width="21.5703125" style="73" customWidth="1"/>
    <col min="3589" max="3589" width="12.42578125" style="73" customWidth="1"/>
    <col min="3590" max="3590" width="9.7109375" style="73" customWidth="1"/>
    <col min="3591" max="3591" width="10.85546875" style="73" customWidth="1"/>
    <col min="3592" max="3592" width="11.140625" style="73" customWidth="1"/>
    <col min="3593" max="3593" width="10.7109375" style="73" customWidth="1"/>
    <col min="3594" max="3840" width="9.140625" style="73"/>
    <col min="3841" max="3841" width="12" style="73" customWidth="1"/>
    <col min="3842" max="3842" width="42.140625" style="73" customWidth="1"/>
    <col min="3843" max="3843" width="26.5703125" style="73" customWidth="1"/>
    <col min="3844" max="3844" width="21.5703125" style="73" customWidth="1"/>
    <col min="3845" max="3845" width="12.42578125" style="73" customWidth="1"/>
    <col min="3846" max="3846" width="9.7109375" style="73" customWidth="1"/>
    <col min="3847" max="3847" width="10.85546875" style="73" customWidth="1"/>
    <col min="3848" max="3848" width="11.140625" style="73" customWidth="1"/>
    <col min="3849" max="3849" width="10.7109375" style="73" customWidth="1"/>
    <col min="3850" max="4096" width="9.140625" style="73"/>
    <col min="4097" max="4097" width="12" style="73" customWidth="1"/>
    <col min="4098" max="4098" width="42.140625" style="73" customWidth="1"/>
    <col min="4099" max="4099" width="26.5703125" style="73" customWidth="1"/>
    <col min="4100" max="4100" width="21.5703125" style="73" customWidth="1"/>
    <col min="4101" max="4101" width="12.42578125" style="73" customWidth="1"/>
    <col min="4102" max="4102" width="9.7109375" style="73" customWidth="1"/>
    <col min="4103" max="4103" width="10.85546875" style="73" customWidth="1"/>
    <col min="4104" max="4104" width="11.140625" style="73" customWidth="1"/>
    <col min="4105" max="4105" width="10.7109375" style="73" customWidth="1"/>
    <col min="4106" max="4352" width="9.140625" style="73"/>
    <col min="4353" max="4353" width="12" style="73" customWidth="1"/>
    <col min="4354" max="4354" width="42.140625" style="73" customWidth="1"/>
    <col min="4355" max="4355" width="26.5703125" style="73" customWidth="1"/>
    <col min="4356" max="4356" width="21.5703125" style="73" customWidth="1"/>
    <col min="4357" max="4357" width="12.42578125" style="73" customWidth="1"/>
    <col min="4358" max="4358" width="9.7109375" style="73" customWidth="1"/>
    <col min="4359" max="4359" width="10.85546875" style="73" customWidth="1"/>
    <col min="4360" max="4360" width="11.140625" style="73" customWidth="1"/>
    <col min="4361" max="4361" width="10.7109375" style="73" customWidth="1"/>
    <col min="4362" max="4608" width="9.140625" style="73"/>
    <col min="4609" max="4609" width="12" style="73" customWidth="1"/>
    <col min="4610" max="4610" width="42.140625" style="73" customWidth="1"/>
    <col min="4611" max="4611" width="26.5703125" style="73" customWidth="1"/>
    <col min="4612" max="4612" width="21.5703125" style="73" customWidth="1"/>
    <col min="4613" max="4613" width="12.42578125" style="73" customWidth="1"/>
    <col min="4614" max="4614" width="9.7109375" style="73" customWidth="1"/>
    <col min="4615" max="4615" width="10.85546875" style="73" customWidth="1"/>
    <col min="4616" max="4616" width="11.140625" style="73" customWidth="1"/>
    <col min="4617" max="4617" width="10.7109375" style="73" customWidth="1"/>
    <col min="4618" max="4864" width="9.140625" style="73"/>
    <col min="4865" max="4865" width="12" style="73" customWidth="1"/>
    <col min="4866" max="4866" width="42.140625" style="73" customWidth="1"/>
    <col min="4867" max="4867" width="26.5703125" style="73" customWidth="1"/>
    <col min="4868" max="4868" width="21.5703125" style="73" customWidth="1"/>
    <col min="4869" max="4869" width="12.42578125" style="73" customWidth="1"/>
    <col min="4870" max="4870" width="9.7109375" style="73" customWidth="1"/>
    <col min="4871" max="4871" width="10.85546875" style="73" customWidth="1"/>
    <col min="4872" max="4872" width="11.140625" style="73" customWidth="1"/>
    <col min="4873" max="4873" width="10.7109375" style="73" customWidth="1"/>
    <col min="4874" max="5120" width="9.140625" style="73"/>
    <col min="5121" max="5121" width="12" style="73" customWidth="1"/>
    <col min="5122" max="5122" width="42.140625" style="73" customWidth="1"/>
    <col min="5123" max="5123" width="26.5703125" style="73" customWidth="1"/>
    <col min="5124" max="5124" width="21.5703125" style="73" customWidth="1"/>
    <col min="5125" max="5125" width="12.42578125" style="73" customWidth="1"/>
    <col min="5126" max="5126" width="9.7109375" style="73" customWidth="1"/>
    <col min="5127" max="5127" width="10.85546875" style="73" customWidth="1"/>
    <col min="5128" max="5128" width="11.140625" style="73" customWidth="1"/>
    <col min="5129" max="5129" width="10.7109375" style="73" customWidth="1"/>
    <col min="5130" max="5376" width="9.140625" style="73"/>
    <col min="5377" max="5377" width="12" style="73" customWidth="1"/>
    <col min="5378" max="5378" width="42.140625" style="73" customWidth="1"/>
    <col min="5379" max="5379" width="26.5703125" style="73" customWidth="1"/>
    <col min="5380" max="5380" width="21.5703125" style="73" customWidth="1"/>
    <col min="5381" max="5381" width="12.42578125" style="73" customWidth="1"/>
    <col min="5382" max="5382" width="9.7109375" style="73" customWidth="1"/>
    <col min="5383" max="5383" width="10.85546875" style="73" customWidth="1"/>
    <col min="5384" max="5384" width="11.140625" style="73" customWidth="1"/>
    <col min="5385" max="5385" width="10.7109375" style="73" customWidth="1"/>
    <col min="5386" max="5632" width="9.140625" style="73"/>
    <col min="5633" max="5633" width="12" style="73" customWidth="1"/>
    <col min="5634" max="5634" width="42.140625" style="73" customWidth="1"/>
    <col min="5635" max="5635" width="26.5703125" style="73" customWidth="1"/>
    <col min="5636" max="5636" width="21.5703125" style="73" customWidth="1"/>
    <col min="5637" max="5637" width="12.42578125" style="73" customWidth="1"/>
    <col min="5638" max="5638" width="9.7109375" style="73" customWidth="1"/>
    <col min="5639" max="5639" width="10.85546875" style="73" customWidth="1"/>
    <col min="5640" max="5640" width="11.140625" style="73" customWidth="1"/>
    <col min="5641" max="5641" width="10.7109375" style="73" customWidth="1"/>
    <col min="5642" max="5888" width="9.140625" style="73"/>
    <col min="5889" max="5889" width="12" style="73" customWidth="1"/>
    <col min="5890" max="5890" width="42.140625" style="73" customWidth="1"/>
    <col min="5891" max="5891" width="26.5703125" style="73" customWidth="1"/>
    <col min="5892" max="5892" width="21.5703125" style="73" customWidth="1"/>
    <col min="5893" max="5893" width="12.42578125" style="73" customWidth="1"/>
    <col min="5894" max="5894" width="9.7109375" style="73" customWidth="1"/>
    <col min="5895" max="5895" width="10.85546875" style="73" customWidth="1"/>
    <col min="5896" max="5896" width="11.140625" style="73" customWidth="1"/>
    <col min="5897" max="5897" width="10.7109375" style="73" customWidth="1"/>
    <col min="5898" max="6144" width="9.140625" style="73"/>
    <col min="6145" max="6145" width="12" style="73" customWidth="1"/>
    <col min="6146" max="6146" width="42.140625" style="73" customWidth="1"/>
    <col min="6147" max="6147" width="26.5703125" style="73" customWidth="1"/>
    <col min="6148" max="6148" width="21.5703125" style="73" customWidth="1"/>
    <col min="6149" max="6149" width="12.42578125" style="73" customWidth="1"/>
    <col min="6150" max="6150" width="9.7109375" style="73" customWidth="1"/>
    <col min="6151" max="6151" width="10.85546875" style="73" customWidth="1"/>
    <col min="6152" max="6152" width="11.140625" style="73" customWidth="1"/>
    <col min="6153" max="6153" width="10.7109375" style="73" customWidth="1"/>
    <col min="6154" max="6400" width="9.140625" style="73"/>
    <col min="6401" max="6401" width="12" style="73" customWidth="1"/>
    <col min="6402" max="6402" width="42.140625" style="73" customWidth="1"/>
    <col min="6403" max="6403" width="26.5703125" style="73" customWidth="1"/>
    <col min="6404" max="6404" width="21.5703125" style="73" customWidth="1"/>
    <col min="6405" max="6405" width="12.42578125" style="73" customWidth="1"/>
    <col min="6406" max="6406" width="9.7109375" style="73" customWidth="1"/>
    <col min="6407" max="6407" width="10.85546875" style="73" customWidth="1"/>
    <col min="6408" max="6408" width="11.140625" style="73" customWidth="1"/>
    <col min="6409" max="6409" width="10.7109375" style="73" customWidth="1"/>
    <col min="6410" max="6656" width="9.140625" style="73"/>
    <col min="6657" max="6657" width="12" style="73" customWidth="1"/>
    <col min="6658" max="6658" width="42.140625" style="73" customWidth="1"/>
    <col min="6659" max="6659" width="26.5703125" style="73" customWidth="1"/>
    <col min="6660" max="6660" width="21.5703125" style="73" customWidth="1"/>
    <col min="6661" max="6661" width="12.42578125" style="73" customWidth="1"/>
    <col min="6662" max="6662" width="9.7109375" style="73" customWidth="1"/>
    <col min="6663" max="6663" width="10.85546875" style="73" customWidth="1"/>
    <col min="6664" max="6664" width="11.140625" style="73" customWidth="1"/>
    <col min="6665" max="6665" width="10.7109375" style="73" customWidth="1"/>
    <col min="6666" max="6912" width="9.140625" style="73"/>
    <col min="6913" max="6913" width="12" style="73" customWidth="1"/>
    <col min="6914" max="6914" width="42.140625" style="73" customWidth="1"/>
    <col min="6915" max="6915" width="26.5703125" style="73" customWidth="1"/>
    <col min="6916" max="6916" width="21.5703125" style="73" customWidth="1"/>
    <col min="6917" max="6917" width="12.42578125" style="73" customWidth="1"/>
    <col min="6918" max="6918" width="9.7109375" style="73" customWidth="1"/>
    <col min="6919" max="6919" width="10.85546875" style="73" customWidth="1"/>
    <col min="6920" max="6920" width="11.140625" style="73" customWidth="1"/>
    <col min="6921" max="6921" width="10.7109375" style="73" customWidth="1"/>
    <col min="6922" max="7168" width="9.140625" style="73"/>
    <col min="7169" max="7169" width="12" style="73" customWidth="1"/>
    <col min="7170" max="7170" width="42.140625" style="73" customWidth="1"/>
    <col min="7171" max="7171" width="26.5703125" style="73" customWidth="1"/>
    <col min="7172" max="7172" width="21.5703125" style="73" customWidth="1"/>
    <col min="7173" max="7173" width="12.42578125" style="73" customWidth="1"/>
    <col min="7174" max="7174" width="9.7109375" style="73" customWidth="1"/>
    <col min="7175" max="7175" width="10.85546875" style="73" customWidth="1"/>
    <col min="7176" max="7176" width="11.140625" style="73" customWidth="1"/>
    <col min="7177" max="7177" width="10.7109375" style="73" customWidth="1"/>
    <col min="7178" max="7424" width="9.140625" style="73"/>
    <col min="7425" max="7425" width="12" style="73" customWidth="1"/>
    <col min="7426" max="7426" width="42.140625" style="73" customWidth="1"/>
    <col min="7427" max="7427" width="26.5703125" style="73" customWidth="1"/>
    <col min="7428" max="7428" width="21.5703125" style="73" customWidth="1"/>
    <col min="7429" max="7429" width="12.42578125" style="73" customWidth="1"/>
    <col min="7430" max="7430" width="9.7109375" style="73" customWidth="1"/>
    <col min="7431" max="7431" width="10.85546875" style="73" customWidth="1"/>
    <col min="7432" max="7432" width="11.140625" style="73" customWidth="1"/>
    <col min="7433" max="7433" width="10.7109375" style="73" customWidth="1"/>
    <col min="7434" max="7680" width="9.140625" style="73"/>
    <col min="7681" max="7681" width="12" style="73" customWidth="1"/>
    <col min="7682" max="7682" width="42.140625" style="73" customWidth="1"/>
    <col min="7683" max="7683" width="26.5703125" style="73" customWidth="1"/>
    <col min="7684" max="7684" width="21.5703125" style="73" customWidth="1"/>
    <col min="7685" max="7685" width="12.42578125" style="73" customWidth="1"/>
    <col min="7686" max="7686" width="9.7109375" style="73" customWidth="1"/>
    <col min="7687" max="7687" width="10.85546875" style="73" customWidth="1"/>
    <col min="7688" max="7688" width="11.140625" style="73" customWidth="1"/>
    <col min="7689" max="7689" width="10.7109375" style="73" customWidth="1"/>
    <col min="7690" max="7936" width="9.140625" style="73"/>
    <col min="7937" max="7937" width="12" style="73" customWidth="1"/>
    <col min="7938" max="7938" width="42.140625" style="73" customWidth="1"/>
    <col min="7939" max="7939" width="26.5703125" style="73" customWidth="1"/>
    <col min="7940" max="7940" width="21.5703125" style="73" customWidth="1"/>
    <col min="7941" max="7941" width="12.42578125" style="73" customWidth="1"/>
    <col min="7942" max="7942" width="9.7109375" style="73" customWidth="1"/>
    <col min="7943" max="7943" width="10.85546875" style="73" customWidth="1"/>
    <col min="7944" max="7944" width="11.140625" style="73" customWidth="1"/>
    <col min="7945" max="7945" width="10.7109375" style="73" customWidth="1"/>
    <col min="7946" max="8192" width="9.140625" style="73"/>
    <col min="8193" max="8193" width="12" style="73" customWidth="1"/>
    <col min="8194" max="8194" width="42.140625" style="73" customWidth="1"/>
    <col min="8195" max="8195" width="26.5703125" style="73" customWidth="1"/>
    <col min="8196" max="8196" width="21.5703125" style="73" customWidth="1"/>
    <col min="8197" max="8197" width="12.42578125" style="73" customWidth="1"/>
    <col min="8198" max="8198" width="9.7109375" style="73" customWidth="1"/>
    <col min="8199" max="8199" width="10.85546875" style="73" customWidth="1"/>
    <col min="8200" max="8200" width="11.140625" style="73" customWidth="1"/>
    <col min="8201" max="8201" width="10.7109375" style="73" customWidth="1"/>
    <col min="8202" max="8448" width="9.140625" style="73"/>
    <col min="8449" max="8449" width="12" style="73" customWidth="1"/>
    <col min="8450" max="8450" width="42.140625" style="73" customWidth="1"/>
    <col min="8451" max="8451" width="26.5703125" style="73" customWidth="1"/>
    <col min="8452" max="8452" width="21.5703125" style="73" customWidth="1"/>
    <col min="8453" max="8453" width="12.42578125" style="73" customWidth="1"/>
    <col min="8454" max="8454" width="9.7109375" style="73" customWidth="1"/>
    <col min="8455" max="8455" width="10.85546875" style="73" customWidth="1"/>
    <col min="8456" max="8456" width="11.140625" style="73" customWidth="1"/>
    <col min="8457" max="8457" width="10.7109375" style="73" customWidth="1"/>
    <col min="8458" max="8704" width="9.140625" style="73"/>
    <col min="8705" max="8705" width="12" style="73" customWidth="1"/>
    <col min="8706" max="8706" width="42.140625" style="73" customWidth="1"/>
    <col min="8707" max="8707" width="26.5703125" style="73" customWidth="1"/>
    <col min="8708" max="8708" width="21.5703125" style="73" customWidth="1"/>
    <col min="8709" max="8709" width="12.42578125" style="73" customWidth="1"/>
    <col min="8710" max="8710" width="9.7109375" style="73" customWidth="1"/>
    <col min="8711" max="8711" width="10.85546875" style="73" customWidth="1"/>
    <col min="8712" max="8712" width="11.140625" style="73" customWidth="1"/>
    <col min="8713" max="8713" width="10.7109375" style="73" customWidth="1"/>
    <col min="8714" max="8960" width="9.140625" style="73"/>
    <col min="8961" max="8961" width="12" style="73" customWidth="1"/>
    <col min="8962" max="8962" width="42.140625" style="73" customWidth="1"/>
    <col min="8963" max="8963" width="26.5703125" style="73" customWidth="1"/>
    <col min="8964" max="8964" width="21.5703125" style="73" customWidth="1"/>
    <col min="8965" max="8965" width="12.42578125" style="73" customWidth="1"/>
    <col min="8966" max="8966" width="9.7109375" style="73" customWidth="1"/>
    <col min="8967" max="8967" width="10.85546875" style="73" customWidth="1"/>
    <col min="8968" max="8968" width="11.140625" style="73" customWidth="1"/>
    <col min="8969" max="8969" width="10.7109375" style="73" customWidth="1"/>
    <col min="8970" max="9216" width="9.140625" style="73"/>
    <col min="9217" max="9217" width="12" style="73" customWidth="1"/>
    <col min="9218" max="9218" width="42.140625" style="73" customWidth="1"/>
    <col min="9219" max="9219" width="26.5703125" style="73" customWidth="1"/>
    <col min="9220" max="9220" width="21.5703125" style="73" customWidth="1"/>
    <col min="9221" max="9221" width="12.42578125" style="73" customWidth="1"/>
    <col min="9222" max="9222" width="9.7109375" style="73" customWidth="1"/>
    <col min="9223" max="9223" width="10.85546875" style="73" customWidth="1"/>
    <col min="9224" max="9224" width="11.140625" style="73" customWidth="1"/>
    <col min="9225" max="9225" width="10.7109375" style="73" customWidth="1"/>
    <col min="9226" max="9472" width="9.140625" style="73"/>
    <col min="9473" max="9473" width="12" style="73" customWidth="1"/>
    <col min="9474" max="9474" width="42.140625" style="73" customWidth="1"/>
    <col min="9475" max="9475" width="26.5703125" style="73" customWidth="1"/>
    <col min="9476" max="9476" width="21.5703125" style="73" customWidth="1"/>
    <col min="9477" max="9477" width="12.42578125" style="73" customWidth="1"/>
    <col min="9478" max="9478" width="9.7109375" style="73" customWidth="1"/>
    <col min="9479" max="9479" width="10.85546875" style="73" customWidth="1"/>
    <col min="9480" max="9480" width="11.140625" style="73" customWidth="1"/>
    <col min="9481" max="9481" width="10.7109375" style="73" customWidth="1"/>
    <col min="9482" max="9728" width="9.140625" style="73"/>
    <col min="9729" max="9729" width="12" style="73" customWidth="1"/>
    <col min="9730" max="9730" width="42.140625" style="73" customWidth="1"/>
    <col min="9731" max="9731" width="26.5703125" style="73" customWidth="1"/>
    <col min="9732" max="9732" width="21.5703125" style="73" customWidth="1"/>
    <col min="9733" max="9733" width="12.42578125" style="73" customWidth="1"/>
    <col min="9734" max="9734" width="9.7109375" style="73" customWidth="1"/>
    <col min="9735" max="9735" width="10.85546875" style="73" customWidth="1"/>
    <col min="9736" max="9736" width="11.140625" style="73" customWidth="1"/>
    <col min="9737" max="9737" width="10.7109375" style="73" customWidth="1"/>
    <col min="9738" max="9984" width="9.140625" style="73"/>
    <col min="9985" max="9985" width="12" style="73" customWidth="1"/>
    <col min="9986" max="9986" width="42.140625" style="73" customWidth="1"/>
    <col min="9987" max="9987" width="26.5703125" style="73" customWidth="1"/>
    <col min="9988" max="9988" width="21.5703125" style="73" customWidth="1"/>
    <col min="9989" max="9989" width="12.42578125" style="73" customWidth="1"/>
    <col min="9990" max="9990" width="9.7109375" style="73" customWidth="1"/>
    <col min="9991" max="9991" width="10.85546875" style="73" customWidth="1"/>
    <col min="9992" max="9992" width="11.140625" style="73" customWidth="1"/>
    <col min="9993" max="9993" width="10.7109375" style="73" customWidth="1"/>
    <col min="9994" max="10240" width="9.140625" style="73"/>
    <col min="10241" max="10241" width="12" style="73" customWidth="1"/>
    <col min="10242" max="10242" width="42.140625" style="73" customWidth="1"/>
    <col min="10243" max="10243" width="26.5703125" style="73" customWidth="1"/>
    <col min="10244" max="10244" width="21.5703125" style="73" customWidth="1"/>
    <col min="10245" max="10245" width="12.42578125" style="73" customWidth="1"/>
    <col min="10246" max="10246" width="9.7109375" style="73" customWidth="1"/>
    <col min="10247" max="10247" width="10.85546875" style="73" customWidth="1"/>
    <col min="10248" max="10248" width="11.140625" style="73" customWidth="1"/>
    <col min="10249" max="10249" width="10.7109375" style="73" customWidth="1"/>
    <col min="10250" max="10496" width="9.140625" style="73"/>
    <col min="10497" max="10497" width="12" style="73" customWidth="1"/>
    <col min="10498" max="10498" width="42.140625" style="73" customWidth="1"/>
    <col min="10499" max="10499" width="26.5703125" style="73" customWidth="1"/>
    <col min="10500" max="10500" width="21.5703125" style="73" customWidth="1"/>
    <col min="10501" max="10501" width="12.42578125" style="73" customWidth="1"/>
    <col min="10502" max="10502" width="9.7109375" style="73" customWidth="1"/>
    <col min="10503" max="10503" width="10.85546875" style="73" customWidth="1"/>
    <col min="10504" max="10504" width="11.140625" style="73" customWidth="1"/>
    <col min="10505" max="10505" width="10.7109375" style="73" customWidth="1"/>
    <col min="10506" max="10752" width="9.140625" style="73"/>
    <col min="10753" max="10753" width="12" style="73" customWidth="1"/>
    <col min="10754" max="10754" width="42.140625" style="73" customWidth="1"/>
    <col min="10755" max="10755" width="26.5703125" style="73" customWidth="1"/>
    <col min="10756" max="10756" width="21.5703125" style="73" customWidth="1"/>
    <col min="10757" max="10757" width="12.42578125" style="73" customWidth="1"/>
    <col min="10758" max="10758" width="9.7109375" style="73" customWidth="1"/>
    <col min="10759" max="10759" width="10.85546875" style="73" customWidth="1"/>
    <col min="10760" max="10760" width="11.140625" style="73" customWidth="1"/>
    <col min="10761" max="10761" width="10.7109375" style="73" customWidth="1"/>
    <col min="10762" max="11008" width="9.140625" style="73"/>
    <col min="11009" max="11009" width="12" style="73" customWidth="1"/>
    <col min="11010" max="11010" width="42.140625" style="73" customWidth="1"/>
    <col min="11011" max="11011" width="26.5703125" style="73" customWidth="1"/>
    <col min="11012" max="11012" width="21.5703125" style="73" customWidth="1"/>
    <col min="11013" max="11013" width="12.42578125" style="73" customWidth="1"/>
    <col min="11014" max="11014" width="9.7109375" style="73" customWidth="1"/>
    <col min="11015" max="11015" width="10.85546875" style="73" customWidth="1"/>
    <col min="11016" max="11016" width="11.140625" style="73" customWidth="1"/>
    <col min="11017" max="11017" width="10.7109375" style="73" customWidth="1"/>
    <col min="11018" max="11264" width="9.140625" style="73"/>
    <col min="11265" max="11265" width="12" style="73" customWidth="1"/>
    <col min="11266" max="11266" width="42.140625" style="73" customWidth="1"/>
    <col min="11267" max="11267" width="26.5703125" style="73" customWidth="1"/>
    <col min="11268" max="11268" width="21.5703125" style="73" customWidth="1"/>
    <col min="11269" max="11269" width="12.42578125" style="73" customWidth="1"/>
    <col min="11270" max="11270" width="9.7109375" style="73" customWidth="1"/>
    <col min="11271" max="11271" width="10.85546875" style="73" customWidth="1"/>
    <col min="11272" max="11272" width="11.140625" style="73" customWidth="1"/>
    <col min="11273" max="11273" width="10.7109375" style="73" customWidth="1"/>
    <col min="11274" max="11520" width="9.140625" style="73"/>
    <col min="11521" max="11521" width="12" style="73" customWidth="1"/>
    <col min="11522" max="11522" width="42.140625" style="73" customWidth="1"/>
    <col min="11523" max="11523" width="26.5703125" style="73" customWidth="1"/>
    <col min="11524" max="11524" width="21.5703125" style="73" customWidth="1"/>
    <col min="11525" max="11525" width="12.42578125" style="73" customWidth="1"/>
    <col min="11526" max="11526" width="9.7109375" style="73" customWidth="1"/>
    <col min="11527" max="11527" width="10.85546875" style="73" customWidth="1"/>
    <col min="11528" max="11528" width="11.140625" style="73" customWidth="1"/>
    <col min="11529" max="11529" width="10.7109375" style="73" customWidth="1"/>
    <col min="11530" max="11776" width="9.140625" style="73"/>
    <col min="11777" max="11777" width="12" style="73" customWidth="1"/>
    <col min="11778" max="11778" width="42.140625" style="73" customWidth="1"/>
    <col min="11779" max="11779" width="26.5703125" style="73" customWidth="1"/>
    <col min="11780" max="11780" width="21.5703125" style="73" customWidth="1"/>
    <col min="11781" max="11781" width="12.42578125" style="73" customWidth="1"/>
    <col min="11782" max="11782" width="9.7109375" style="73" customWidth="1"/>
    <col min="11783" max="11783" width="10.85546875" style="73" customWidth="1"/>
    <col min="11784" max="11784" width="11.140625" style="73" customWidth="1"/>
    <col min="11785" max="11785" width="10.7109375" style="73" customWidth="1"/>
    <col min="11786" max="12032" width="9.140625" style="73"/>
    <col min="12033" max="12033" width="12" style="73" customWidth="1"/>
    <col min="12034" max="12034" width="42.140625" style="73" customWidth="1"/>
    <col min="12035" max="12035" width="26.5703125" style="73" customWidth="1"/>
    <col min="12036" max="12036" width="21.5703125" style="73" customWidth="1"/>
    <col min="12037" max="12037" width="12.42578125" style="73" customWidth="1"/>
    <col min="12038" max="12038" width="9.7109375" style="73" customWidth="1"/>
    <col min="12039" max="12039" width="10.85546875" style="73" customWidth="1"/>
    <col min="12040" max="12040" width="11.140625" style="73" customWidth="1"/>
    <col min="12041" max="12041" width="10.7109375" style="73" customWidth="1"/>
    <col min="12042" max="12288" width="9.140625" style="73"/>
    <col min="12289" max="12289" width="12" style="73" customWidth="1"/>
    <col min="12290" max="12290" width="42.140625" style="73" customWidth="1"/>
    <col min="12291" max="12291" width="26.5703125" style="73" customWidth="1"/>
    <col min="12292" max="12292" width="21.5703125" style="73" customWidth="1"/>
    <col min="12293" max="12293" width="12.42578125" style="73" customWidth="1"/>
    <col min="12294" max="12294" width="9.7109375" style="73" customWidth="1"/>
    <col min="12295" max="12295" width="10.85546875" style="73" customWidth="1"/>
    <col min="12296" max="12296" width="11.140625" style="73" customWidth="1"/>
    <col min="12297" max="12297" width="10.7109375" style="73" customWidth="1"/>
    <col min="12298" max="12544" width="9.140625" style="73"/>
    <col min="12545" max="12545" width="12" style="73" customWidth="1"/>
    <col min="12546" max="12546" width="42.140625" style="73" customWidth="1"/>
    <col min="12547" max="12547" width="26.5703125" style="73" customWidth="1"/>
    <col min="12548" max="12548" width="21.5703125" style="73" customWidth="1"/>
    <col min="12549" max="12549" width="12.42578125" style="73" customWidth="1"/>
    <col min="12550" max="12550" width="9.7109375" style="73" customWidth="1"/>
    <col min="12551" max="12551" width="10.85546875" style="73" customWidth="1"/>
    <col min="12552" max="12552" width="11.140625" style="73" customWidth="1"/>
    <col min="12553" max="12553" width="10.7109375" style="73" customWidth="1"/>
    <col min="12554" max="12800" width="9.140625" style="73"/>
    <col min="12801" max="12801" width="12" style="73" customWidth="1"/>
    <col min="12802" max="12802" width="42.140625" style="73" customWidth="1"/>
    <col min="12803" max="12803" width="26.5703125" style="73" customWidth="1"/>
    <col min="12804" max="12804" width="21.5703125" style="73" customWidth="1"/>
    <col min="12805" max="12805" width="12.42578125" style="73" customWidth="1"/>
    <col min="12806" max="12806" width="9.7109375" style="73" customWidth="1"/>
    <col min="12807" max="12807" width="10.85546875" style="73" customWidth="1"/>
    <col min="12808" max="12808" width="11.140625" style="73" customWidth="1"/>
    <col min="12809" max="12809" width="10.7109375" style="73" customWidth="1"/>
    <col min="12810" max="13056" width="9.140625" style="73"/>
    <col min="13057" max="13057" width="12" style="73" customWidth="1"/>
    <col min="13058" max="13058" width="42.140625" style="73" customWidth="1"/>
    <col min="13059" max="13059" width="26.5703125" style="73" customWidth="1"/>
    <col min="13060" max="13060" width="21.5703125" style="73" customWidth="1"/>
    <col min="13061" max="13061" width="12.42578125" style="73" customWidth="1"/>
    <col min="13062" max="13062" width="9.7109375" style="73" customWidth="1"/>
    <col min="13063" max="13063" width="10.85546875" style="73" customWidth="1"/>
    <col min="13064" max="13064" width="11.140625" style="73" customWidth="1"/>
    <col min="13065" max="13065" width="10.7109375" style="73" customWidth="1"/>
    <col min="13066" max="13312" width="9.140625" style="73"/>
    <col min="13313" max="13313" width="12" style="73" customWidth="1"/>
    <col min="13314" max="13314" width="42.140625" style="73" customWidth="1"/>
    <col min="13315" max="13315" width="26.5703125" style="73" customWidth="1"/>
    <col min="13316" max="13316" width="21.5703125" style="73" customWidth="1"/>
    <col min="13317" max="13317" width="12.42578125" style="73" customWidth="1"/>
    <col min="13318" max="13318" width="9.7109375" style="73" customWidth="1"/>
    <col min="13319" max="13319" width="10.85546875" style="73" customWidth="1"/>
    <col min="13320" max="13320" width="11.140625" style="73" customWidth="1"/>
    <col min="13321" max="13321" width="10.7109375" style="73" customWidth="1"/>
    <col min="13322" max="13568" width="9.140625" style="73"/>
    <col min="13569" max="13569" width="12" style="73" customWidth="1"/>
    <col min="13570" max="13570" width="42.140625" style="73" customWidth="1"/>
    <col min="13571" max="13571" width="26.5703125" style="73" customWidth="1"/>
    <col min="13572" max="13572" width="21.5703125" style="73" customWidth="1"/>
    <col min="13573" max="13573" width="12.42578125" style="73" customWidth="1"/>
    <col min="13574" max="13574" width="9.7109375" style="73" customWidth="1"/>
    <col min="13575" max="13575" width="10.85546875" style="73" customWidth="1"/>
    <col min="13576" max="13576" width="11.140625" style="73" customWidth="1"/>
    <col min="13577" max="13577" width="10.7109375" style="73" customWidth="1"/>
    <col min="13578" max="13824" width="9.140625" style="73"/>
    <col min="13825" max="13825" width="12" style="73" customWidth="1"/>
    <col min="13826" max="13826" width="42.140625" style="73" customWidth="1"/>
    <col min="13827" max="13827" width="26.5703125" style="73" customWidth="1"/>
    <col min="13828" max="13828" width="21.5703125" style="73" customWidth="1"/>
    <col min="13829" max="13829" width="12.42578125" style="73" customWidth="1"/>
    <col min="13830" max="13830" width="9.7109375" style="73" customWidth="1"/>
    <col min="13831" max="13831" width="10.85546875" style="73" customWidth="1"/>
    <col min="13832" max="13832" width="11.140625" style="73" customWidth="1"/>
    <col min="13833" max="13833" width="10.7109375" style="73" customWidth="1"/>
    <col min="13834" max="14080" width="9.140625" style="73"/>
    <col min="14081" max="14081" width="12" style="73" customWidth="1"/>
    <col min="14082" max="14082" width="42.140625" style="73" customWidth="1"/>
    <col min="14083" max="14083" width="26.5703125" style="73" customWidth="1"/>
    <col min="14084" max="14084" width="21.5703125" style="73" customWidth="1"/>
    <col min="14085" max="14085" width="12.42578125" style="73" customWidth="1"/>
    <col min="14086" max="14086" width="9.7109375" style="73" customWidth="1"/>
    <col min="14087" max="14087" width="10.85546875" style="73" customWidth="1"/>
    <col min="14088" max="14088" width="11.140625" style="73" customWidth="1"/>
    <col min="14089" max="14089" width="10.7109375" style="73" customWidth="1"/>
    <col min="14090" max="14336" width="9.140625" style="73"/>
    <col min="14337" max="14337" width="12" style="73" customWidth="1"/>
    <col min="14338" max="14338" width="42.140625" style="73" customWidth="1"/>
    <col min="14339" max="14339" width="26.5703125" style="73" customWidth="1"/>
    <col min="14340" max="14340" width="21.5703125" style="73" customWidth="1"/>
    <col min="14341" max="14341" width="12.42578125" style="73" customWidth="1"/>
    <col min="14342" max="14342" width="9.7109375" style="73" customWidth="1"/>
    <col min="14343" max="14343" width="10.85546875" style="73" customWidth="1"/>
    <col min="14344" max="14344" width="11.140625" style="73" customWidth="1"/>
    <col min="14345" max="14345" width="10.7109375" style="73" customWidth="1"/>
    <col min="14346" max="14592" width="9.140625" style="73"/>
    <col min="14593" max="14593" width="12" style="73" customWidth="1"/>
    <col min="14594" max="14594" width="42.140625" style="73" customWidth="1"/>
    <col min="14595" max="14595" width="26.5703125" style="73" customWidth="1"/>
    <col min="14596" max="14596" width="21.5703125" style="73" customWidth="1"/>
    <col min="14597" max="14597" width="12.42578125" style="73" customWidth="1"/>
    <col min="14598" max="14598" width="9.7109375" style="73" customWidth="1"/>
    <col min="14599" max="14599" width="10.85546875" style="73" customWidth="1"/>
    <col min="14600" max="14600" width="11.140625" style="73" customWidth="1"/>
    <col min="14601" max="14601" width="10.7109375" style="73" customWidth="1"/>
    <col min="14602" max="14848" width="9.140625" style="73"/>
    <col min="14849" max="14849" width="12" style="73" customWidth="1"/>
    <col min="14850" max="14850" width="42.140625" style="73" customWidth="1"/>
    <col min="14851" max="14851" width="26.5703125" style="73" customWidth="1"/>
    <col min="14852" max="14852" width="21.5703125" style="73" customWidth="1"/>
    <col min="14853" max="14853" width="12.42578125" style="73" customWidth="1"/>
    <col min="14854" max="14854" width="9.7109375" style="73" customWidth="1"/>
    <col min="14855" max="14855" width="10.85546875" style="73" customWidth="1"/>
    <col min="14856" max="14856" width="11.140625" style="73" customWidth="1"/>
    <col min="14857" max="14857" width="10.7109375" style="73" customWidth="1"/>
    <col min="14858" max="15104" width="9.140625" style="73"/>
    <col min="15105" max="15105" width="12" style="73" customWidth="1"/>
    <col min="15106" max="15106" width="42.140625" style="73" customWidth="1"/>
    <col min="15107" max="15107" width="26.5703125" style="73" customWidth="1"/>
    <col min="15108" max="15108" width="21.5703125" style="73" customWidth="1"/>
    <col min="15109" max="15109" width="12.42578125" style="73" customWidth="1"/>
    <col min="15110" max="15110" width="9.7109375" style="73" customWidth="1"/>
    <col min="15111" max="15111" width="10.85546875" style="73" customWidth="1"/>
    <col min="15112" max="15112" width="11.140625" style="73" customWidth="1"/>
    <col min="15113" max="15113" width="10.7109375" style="73" customWidth="1"/>
    <col min="15114" max="15360" width="9.140625" style="73"/>
    <col min="15361" max="15361" width="12" style="73" customWidth="1"/>
    <col min="15362" max="15362" width="42.140625" style="73" customWidth="1"/>
    <col min="15363" max="15363" width="26.5703125" style="73" customWidth="1"/>
    <col min="15364" max="15364" width="21.5703125" style="73" customWidth="1"/>
    <col min="15365" max="15365" width="12.42578125" style="73" customWidth="1"/>
    <col min="15366" max="15366" width="9.7109375" style="73" customWidth="1"/>
    <col min="15367" max="15367" width="10.85546875" style="73" customWidth="1"/>
    <col min="15368" max="15368" width="11.140625" style="73" customWidth="1"/>
    <col min="15369" max="15369" width="10.7109375" style="73" customWidth="1"/>
    <col min="15370" max="15616" width="9.140625" style="73"/>
    <col min="15617" max="15617" width="12" style="73" customWidth="1"/>
    <col min="15618" max="15618" width="42.140625" style="73" customWidth="1"/>
    <col min="15619" max="15619" width="26.5703125" style="73" customWidth="1"/>
    <col min="15620" max="15620" width="21.5703125" style="73" customWidth="1"/>
    <col min="15621" max="15621" width="12.42578125" style="73" customWidth="1"/>
    <col min="15622" max="15622" width="9.7109375" style="73" customWidth="1"/>
    <col min="15623" max="15623" width="10.85546875" style="73" customWidth="1"/>
    <col min="15624" max="15624" width="11.140625" style="73" customWidth="1"/>
    <col min="15625" max="15625" width="10.7109375" style="73" customWidth="1"/>
    <col min="15626" max="15872" width="9.140625" style="73"/>
    <col min="15873" max="15873" width="12" style="73" customWidth="1"/>
    <col min="15874" max="15874" width="42.140625" style="73" customWidth="1"/>
    <col min="15875" max="15875" width="26.5703125" style="73" customWidth="1"/>
    <col min="15876" max="15876" width="21.5703125" style="73" customWidth="1"/>
    <col min="15877" max="15877" width="12.42578125" style="73" customWidth="1"/>
    <col min="15878" max="15878" width="9.7109375" style="73" customWidth="1"/>
    <col min="15879" max="15879" width="10.85546875" style="73" customWidth="1"/>
    <col min="15880" max="15880" width="11.140625" style="73" customWidth="1"/>
    <col min="15881" max="15881" width="10.7109375" style="73" customWidth="1"/>
    <col min="15882" max="16128" width="9.140625" style="73"/>
    <col min="16129" max="16129" width="12" style="73" customWidth="1"/>
    <col min="16130" max="16130" width="42.140625" style="73" customWidth="1"/>
    <col min="16131" max="16131" width="26.5703125" style="73" customWidth="1"/>
    <col min="16132" max="16132" width="21.5703125" style="73" customWidth="1"/>
    <col min="16133" max="16133" width="12.42578125" style="73" customWidth="1"/>
    <col min="16134" max="16134" width="9.7109375" style="73" customWidth="1"/>
    <col min="16135" max="16135" width="10.85546875" style="73" customWidth="1"/>
    <col min="16136" max="16136" width="11.140625" style="73" customWidth="1"/>
    <col min="16137" max="16137" width="10.7109375" style="73" customWidth="1"/>
    <col min="16138" max="16384" width="9.140625" style="73"/>
  </cols>
  <sheetData>
    <row r="1" spans="1:19" s="68" customFormat="1" ht="11.25" x14ac:dyDescent="0.2">
      <c r="A1" s="108"/>
      <c r="J1" s="55" t="s">
        <v>650</v>
      </c>
    </row>
    <row r="2" spans="1:19" s="68" customFormat="1" ht="11.25" x14ac:dyDescent="0.2">
      <c r="A2" s="108"/>
      <c r="J2" s="56" t="s">
        <v>1</v>
      </c>
    </row>
    <row r="3" spans="1:19" s="68" customFormat="1" ht="11.25" x14ac:dyDescent="0.2">
      <c r="A3" s="108"/>
      <c r="J3" s="56" t="s">
        <v>51</v>
      </c>
    </row>
    <row r="4" spans="1:19" ht="18.75" customHeight="1" x14ac:dyDescent="0.3">
      <c r="J4" s="79"/>
    </row>
    <row r="5" spans="1:19" ht="15.75" customHeight="1" x14ac:dyDescent="0.25">
      <c r="A5" s="531" t="s">
        <v>651</v>
      </c>
      <c r="B5" s="531"/>
      <c r="C5" s="531"/>
      <c r="D5" s="531"/>
      <c r="E5" s="531"/>
      <c r="F5" s="531"/>
      <c r="G5" s="531"/>
      <c r="H5" s="531"/>
      <c r="I5" s="531"/>
      <c r="J5" s="531"/>
    </row>
    <row r="6" spans="1:19" ht="15.75" customHeight="1" x14ac:dyDescent="0.25">
      <c r="A6" s="110"/>
      <c r="B6" s="102"/>
      <c r="C6" s="102"/>
      <c r="D6" s="102"/>
      <c r="E6" s="102"/>
      <c r="F6" s="102"/>
      <c r="G6" s="102"/>
      <c r="H6" s="102"/>
      <c r="I6" s="102"/>
      <c r="J6" s="102"/>
    </row>
    <row r="7" spans="1:19" ht="15.75" customHeight="1" x14ac:dyDescent="0.25">
      <c r="A7" s="488" t="s">
        <v>800</v>
      </c>
      <c r="B7" s="488"/>
      <c r="C7" s="488"/>
      <c r="D7" s="488"/>
      <c r="E7" s="488"/>
      <c r="F7" s="488"/>
      <c r="G7" s="488"/>
      <c r="H7" s="488"/>
      <c r="I7" s="488"/>
      <c r="J7" s="488"/>
      <c r="K7" s="74"/>
      <c r="L7" s="74"/>
      <c r="M7" s="74"/>
      <c r="N7" s="74"/>
      <c r="O7" s="74"/>
      <c r="P7" s="74"/>
      <c r="Q7" s="74"/>
      <c r="R7" s="106"/>
      <c r="S7" s="72"/>
    </row>
    <row r="8" spans="1:19" ht="15.75" customHeight="1" x14ac:dyDescent="0.25">
      <c r="A8" s="489" t="s">
        <v>592</v>
      </c>
      <c r="B8" s="489"/>
      <c r="C8" s="489"/>
      <c r="D8" s="489"/>
      <c r="E8" s="489"/>
      <c r="F8" s="489"/>
      <c r="G8" s="489"/>
      <c r="H8" s="489"/>
      <c r="I8" s="489"/>
      <c r="J8" s="489"/>
      <c r="K8" s="75"/>
      <c r="L8" s="75"/>
      <c r="M8" s="75"/>
      <c r="N8" s="75"/>
      <c r="O8" s="75"/>
      <c r="P8" s="75"/>
      <c r="Q8" s="75"/>
      <c r="R8" s="106"/>
      <c r="S8" s="72"/>
    </row>
    <row r="9" spans="1:19" ht="15.75" customHeight="1" x14ac:dyDescent="0.25">
      <c r="A9" s="489"/>
      <c r="B9" s="489"/>
      <c r="C9" s="489"/>
      <c r="D9" s="489"/>
      <c r="E9" s="489"/>
      <c r="F9" s="489"/>
      <c r="G9" s="489"/>
      <c r="H9" s="489"/>
      <c r="I9" s="489"/>
      <c r="J9" s="489"/>
      <c r="K9" s="76"/>
      <c r="L9" s="76"/>
      <c r="M9" s="76"/>
      <c r="N9" s="76"/>
      <c r="O9" s="76"/>
      <c r="P9" s="76"/>
      <c r="Q9" s="76"/>
      <c r="R9" s="106"/>
      <c r="S9" s="72"/>
    </row>
    <row r="10" spans="1:19" ht="15.75" customHeight="1" x14ac:dyDescent="0.25">
      <c r="A10" s="490" t="s">
        <v>802</v>
      </c>
      <c r="B10" s="490"/>
      <c r="C10" s="490"/>
      <c r="D10" s="490"/>
      <c r="E10" s="490"/>
      <c r="F10" s="490"/>
      <c r="G10" s="490"/>
      <c r="H10" s="490"/>
      <c r="I10" s="490"/>
      <c r="J10" s="490"/>
    </row>
    <row r="11" spans="1:19" s="111" customFormat="1" ht="15" customHeight="1" x14ac:dyDescent="0.25">
      <c r="H11" s="112"/>
    </row>
    <row r="12" spans="1:19" s="113" customFormat="1" ht="34.5" customHeight="1" x14ac:dyDescent="0.2">
      <c r="A12" s="496" t="s">
        <v>121</v>
      </c>
      <c r="B12" s="497" t="s">
        <v>652</v>
      </c>
      <c r="C12" s="497" t="s">
        <v>653</v>
      </c>
      <c r="D12" s="497" t="s">
        <v>654</v>
      </c>
      <c r="E12" s="497" t="s">
        <v>655</v>
      </c>
      <c r="F12" s="497"/>
      <c r="G12" s="497"/>
      <c r="H12" s="497"/>
      <c r="I12" s="497"/>
      <c r="J12" s="497"/>
    </row>
    <row r="13" spans="1:19" s="111" customFormat="1" ht="34.5" customHeight="1" x14ac:dyDescent="0.2">
      <c r="A13" s="496"/>
      <c r="B13" s="497"/>
      <c r="C13" s="497"/>
      <c r="D13" s="497"/>
      <c r="E13" s="347" t="s">
        <v>668</v>
      </c>
      <c r="F13" s="347" t="s">
        <v>669</v>
      </c>
      <c r="G13" s="347" t="s">
        <v>670</v>
      </c>
      <c r="H13" s="347" t="s">
        <v>671</v>
      </c>
      <c r="I13" s="347" t="s">
        <v>16</v>
      </c>
      <c r="J13" s="347" t="s">
        <v>16</v>
      </c>
    </row>
    <row r="14" spans="1:19" s="111" customFormat="1" ht="15.75" customHeight="1" x14ac:dyDescent="0.2">
      <c r="A14" s="286">
        <v>1</v>
      </c>
      <c r="B14" s="347">
        <v>2</v>
      </c>
      <c r="C14" s="286">
        <v>3</v>
      </c>
      <c r="D14" s="347">
        <v>4</v>
      </c>
      <c r="E14" s="349"/>
      <c r="F14" s="348"/>
      <c r="G14" s="349"/>
      <c r="H14" s="348"/>
      <c r="I14" s="349" t="s">
        <v>16</v>
      </c>
      <c r="J14" s="349" t="s">
        <v>16</v>
      </c>
    </row>
    <row r="15" spans="1:19" s="72" customFormat="1" ht="93.75" customHeight="1" x14ac:dyDescent="0.25">
      <c r="A15" s="276">
        <v>1</v>
      </c>
      <c r="B15" s="350" t="s">
        <v>656</v>
      </c>
      <c r="C15" s="352" t="s">
        <v>851</v>
      </c>
      <c r="D15" s="352" t="s">
        <v>852</v>
      </c>
      <c r="E15" s="353">
        <v>103.9</v>
      </c>
      <c r="F15" s="353">
        <v>103.9</v>
      </c>
      <c r="G15" s="353">
        <v>103.9</v>
      </c>
      <c r="H15" s="353">
        <v>103.9</v>
      </c>
      <c r="I15" s="282"/>
      <c r="J15" s="282"/>
    </row>
    <row r="16" spans="1:19" s="72" customFormat="1" ht="74.25" customHeight="1" x14ac:dyDescent="0.25">
      <c r="A16" s="276">
        <v>2</v>
      </c>
      <c r="B16" s="350" t="s">
        <v>657</v>
      </c>
      <c r="C16" s="347" t="s">
        <v>469</v>
      </c>
      <c r="D16" s="347" t="s">
        <v>469</v>
      </c>
      <c r="E16" s="347" t="s">
        <v>469</v>
      </c>
      <c r="F16" s="347" t="s">
        <v>469</v>
      </c>
      <c r="G16" s="347" t="s">
        <v>469</v>
      </c>
      <c r="H16" s="347" t="s">
        <v>469</v>
      </c>
      <c r="I16" s="274"/>
      <c r="J16" s="282"/>
    </row>
    <row r="17" spans="1:10" s="72" customFormat="1" ht="66" customHeight="1" x14ac:dyDescent="0.25">
      <c r="A17" s="276">
        <v>3</v>
      </c>
      <c r="B17" s="350" t="s">
        <v>657</v>
      </c>
      <c r="C17" s="347" t="s">
        <v>469</v>
      </c>
      <c r="D17" s="347" t="s">
        <v>469</v>
      </c>
      <c r="E17" s="347" t="s">
        <v>469</v>
      </c>
      <c r="F17" s="347" t="s">
        <v>469</v>
      </c>
      <c r="G17" s="347" t="s">
        <v>469</v>
      </c>
      <c r="H17" s="347" t="s">
        <v>469</v>
      </c>
      <c r="I17" s="274"/>
      <c r="J17" s="282"/>
    </row>
    <row r="18" spans="1:10" s="72" customFormat="1" ht="39" customHeight="1" x14ac:dyDescent="0.25">
      <c r="A18" s="351" t="s">
        <v>16</v>
      </c>
      <c r="B18" s="350" t="s">
        <v>16</v>
      </c>
      <c r="C18" s="350"/>
      <c r="D18" s="350"/>
      <c r="E18" s="350"/>
      <c r="F18" s="350"/>
      <c r="G18" s="339"/>
      <c r="H18" s="282"/>
      <c r="I18" s="274"/>
      <c r="J18" s="282"/>
    </row>
  </sheetData>
  <mergeCells count="10">
    <mergeCell ref="A5:J5"/>
    <mergeCell ref="A7:J7"/>
    <mergeCell ref="A8:J8"/>
    <mergeCell ref="A9:J9"/>
    <mergeCell ref="A10:J10"/>
    <mergeCell ref="A12:A13"/>
    <mergeCell ref="B12:B13"/>
    <mergeCell ref="C12:C13"/>
    <mergeCell ref="D12:D13"/>
    <mergeCell ref="E12:J12"/>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9"/>
  <sheetViews>
    <sheetView workbookViewId="0">
      <selection activeCell="E18" sqref="E18"/>
    </sheetView>
  </sheetViews>
  <sheetFormatPr defaultRowHeight="15.75" customHeight="1" x14ac:dyDescent="0.2"/>
  <cols>
    <col min="1" max="1" width="8.28515625" style="132" customWidth="1"/>
    <col min="2" max="2" width="56.85546875" style="132" customWidth="1"/>
    <col min="3" max="3" width="13.140625" style="132" customWidth="1"/>
    <col min="4" max="4" width="14.140625" style="132" customWidth="1"/>
    <col min="5" max="5" width="18.85546875" style="132" customWidth="1"/>
    <col min="6" max="6" width="16.42578125" style="132" customWidth="1"/>
    <col min="7" max="7" width="5.140625" style="132" customWidth="1"/>
    <col min="8" max="8" width="6.85546875" style="132" customWidth="1"/>
    <col min="9" max="10" width="6.5703125" style="132" customWidth="1"/>
    <col min="11" max="11" width="5.7109375" style="132" customWidth="1"/>
    <col min="12" max="12" width="5.42578125" style="132" customWidth="1"/>
    <col min="13" max="13" width="5" style="132" customWidth="1"/>
    <col min="14" max="14" width="4.85546875" style="132" customWidth="1"/>
    <col min="15" max="15" width="6.5703125" style="132" customWidth="1"/>
    <col min="16" max="16" width="7.140625" style="132" customWidth="1"/>
    <col min="17" max="17" width="5.28515625" style="132" customWidth="1"/>
    <col min="18" max="18" width="5" style="132" customWidth="1"/>
    <col min="19" max="20" width="3.85546875" style="132" customWidth="1"/>
    <col min="21" max="21" width="4.7109375" style="132" customWidth="1"/>
    <col min="22" max="24" width="6.5703125" style="132" customWidth="1"/>
    <col min="25" max="25" width="4.42578125" style="132" customWidth="1"/>
    <col min="26" max="26" width="5.140625" style="132" customWidth="1"/>
    <col min="27" max="27" width="4.42578125" style="132" customWidth="1"/>
    <col min="28" max="28" width="5" style="132" customWidth="1"/>
    <col min="29" max="31" width="6.5703125" style="132" customWidth="1"/>
    <col min="32" max="32" width="7" style="132" customWidth="1"/>
    <col min="33" max="33" width="6.5703125" style="132" customWidth="1"/>
    <col min="34" max="34" width="7.42578125" style="132" customWidth="1"/>
    <col min="35" max="35" width="4" style="132" customWidth="1"/>
    <col min="36" max="36" width="6.5703125" style="132" customWidth="1"/>
    <col min="37" max="37" width="18.42578125" style="132" customWidth="1"/>
    <col min="38" max="38" width="24.28515625" style="132" customWidth="1"/>
    <col min="39" max="39" width="14.42578125" style="132" customWidth="1"/>
    <col min="40" max="40" width="25.5703125" style="132" customWidth="1"/>
    <col min="41" max="41" width="12.42578125" style="132" customWidth="1"/>
    <col min="42" max="42" width="19.85546875" style="132" customWidth="1"/>
    <col min="43" max="44" width="4.7109375" style="132" customWidth="1"/>
    <col min="45" max="45" width="4.28515625" style="132" customWidth="1"/>
    <col min="46" max="46" width="4.42578125" style="132" customWidth="1"/>
    <col min="47" max="47" width="5.140625" style="132" customWidth="1"/>
    <col min="48" max="48" width="5.7109375" style="132" customWidth="1"/>
    <col min="49" max="49" width="6.28515625" style="132" customWidth="1"/>
    <col min="50" max="50" width="6.5703125" style="132" customWidth="1"/>
    <col min="51" max="51" width="6.28515625" style="132" customWidth="1"/>
    <col min="52" max="53" width="5.7109375" style="132" customWidth="1"/>
    <col min="54" max="54" width="14.7109375" style="132" customWidth="1"/>
    <col min="55" max="64" width="5.7109375" style="132" customWidth="1"/>
    <col min="65" max="256" width="9.140625" style="132"/>
    <col min="257" max="257" width="8.28515625" style="132" customWidth="1"/>
    <col min="258" max="258" width="56.85546875" style="132" customWidth="1"/>
    <col min="259" max="259" width="13.140625" style="132" customWidth="1"/>
    <col min="260" max="260" width="14.140625" style="132" customWidth="1"/>
    <col min="261" max="261" width="18.85546875" style="132" customWidth="1"/>
    <col min="262" max="262" width="16.42578125" style="132" customWidth="1"/>
    <col min="263" max="263" width="5.140625" style="132" customWidth="1"/>
    <col min="264" max="264" width="6.85546875" style="132" customWidth="1"/>
    <col min="265" max="266" width="6.5703125" style="132" customWidth="1"/>
    <col min="267" max="267" width="5.7109375" style="132" customWidth="1"/>
    <col min="268" max="268" width="5.42578125" style="132" customWidth="1"/>
    <col min="269" max="269" width="5" style="132" customWidth="1"/>
    <col min="270" max="270" width="4.85546875" style="132" customWidth="1"/>
    <col min="271" max="271" width="6.5703125" style="132" customWidth="1"/>
    <col min="272" max="272" width="7.140625" style="132" customWidth="1"/>
    <col min="273" max="273" width="5.28515625" style="132" customWidth="1"/>
    <col min="274" max="274" width="5" style="132" customWidth="1"/>
    <col min="275" max="276" width="3.85546875" style="132" customWidth="1"/>
    <col min="277" max="277" width="4.7109375" style="132" customWidth="1"/>
    <col min="278" max="280" width="6.5703125" style="132" customWidth="1"/>
    <col min="281" max="281" width="4.42578125" style="132" customWidth="1"/>
    <col min="282" max="282" width="5.140625" style="132" customWidth="1"/>
    <col min="283" max="283" width="4.42578125" style="132" customWidth="1"/>
    <col min="284" max="284" width="5" style="132" customWidth="1"/>
    <col min="285" max="287" width="6.5703125" style="132" customWidth="1"/>
    <col min="288" max="288" width="7" style="132" customWidth="1"/>
    <col min="289" max="289" width="6.5703125" style="132" customWidth="1"/>
    <col min="290" max="290" width="7.42578125" style="132" customWidth="1"/>
    <col min="291" max="291" width="4" style="132" customWidth="1"/>
    <col min="292" max="292" width="6.5703125" style="132" customWidth="1"/>
    <col min="293" max="293" width="18.42578125" style="132" customWidth="1"/>
    <col min="294" max="294" width="24.28515625" style="132" customWidth="1"/>
    <col min="295" max="295" width="14.42578125" style="132" customWidth="1"/>
    <col min="296" max="296" width="25.5703125" style="132" customWidth="1"/>
    <col min="297" max="297" width="12.42578125" style="132" customWidth="1"/>
    <col min="298" max="298" width="19.85546875" style="132" customWidth="1"/>
    <col min="299" max="300" width="4.7109375" style="132" customWidth="1"/>
    <col min="301" max="301" width="4.28515625" style="132" customWidth="1"/>
    <col min="302" max="302" width="4.42578125" style="132" customWidth="1"/>
    <col min="303" max="303" width="5.140625" style="132" customWidth="1"/>
    <col min="304" max="304" width="5.7109375" style="132" customWidth="1"/>
    <col min="305" max="305" width="6.28515625" style="132" customWidth="1"/>
    <col min="306" max="306" width="6.5703125" style="132" customWidth="1"/>
    <col min="307" max="307" width="6.28515625" style="132" customWidth="1"/>
    <col min="308" max="309" width="5.7109375" style="132" customWidth="1"/>
    <col min="310" max="310" width="14.7109375" style="132" customWidth="1"/>
    <col min="311" max="320" width="5.7109375" style="132" customWidth="1"/>
    <col min="321" max="512" width="9.140625" style="132"/>
    <col min="513" max="513" width="8.28515625" style="132" customWidth="1"/>
    <col min="514" max="514" width="56.85546875" style="132" customWidth="1"/>
    <col min="515" max="515" width="13.140625" style="132" customWidth="1"/>
    <col min="516" max="516" width="14.140625" style="132" customWidth="1"/>
    <col min="517" max="517" width="18.85546875" style="132" customWidth="1"/>
    <col min="518" max="518" width="16.42578125" style="132" customWidth="1"/>
    <col min="519" max="519" width="5.140625" style="132" customWidth="1"/>
    <col min="520" max="520" width="6.85546875" style="132" customWidth="1"/>
    <col min="521" max="522" width="6.5703125" style="132" customWidth="1"/>
    <col min="523" max="523" width="5.7109375" style="132" customWidth="1"/>
    <col min="524" max="524" width="5.42578125" style="132" customWidth="1"/>
    <col min="525" max="525" width="5" style="132" customWidth="1"/>
    <col min="526" max="526" width="4.85546875" style="132" customWidth="1"/>
    <col min="527" max="527" width="6.5703125" style="132" customWidth="1"/>
    <col min="528" max="528" width="7.140625" style="132" customWidth="1"/>
    <col min="529" max="529" width="5.28515625" style="132" customWidth="1"/>
    <col min="530" max="530" width="5" style="132" customWidth="1"/>
    <col min="531" max="532" width="3.85546875" style="132" customWidth="1"/>
    <col min="533" max="533" width="4.7109375" style="132" customWidth="1"/>
    <col min="534" max="536" width="6.5703125" style="132" customWidth="1"/>
    <col min="537" max="537" width="4.42578125" style="132" customWidth="1"/>
    <col min="538" max="538" width="5.140625" style="132" customWidth="1"/>
    <col min="539" max="539" width="4.42578125" style="132" customWidth="1"/>
    <col min="540" max="540" width="5" style="132" customWidth="1"/>
    <col min="541" max="543" width="6.5703125" style="132" customWidth="1"/>
    <col min="544" max="544" width="7" style="132" customWidth="1"/>
    <col min="545" max="545" width="6.5703125" style="132" customWidth="1"/>
    <col min="546" max="546" width="7.42578125" style="132" customWidth="1"/>
    <col min="547" max="547" width="4" style="132" customWidth="1"/>
    <col min="548" max="548" width="6.5703125" style="132" customWidth="1"/>
    <col min="549" max="549" width="18.42578125" style="132" customWidth="1"/>
    <col min="550" max="550" width="24.28515625" style="132" customWidth="1"/>
    <col min="551" max="551" width="14.42578125" style="132" customWidth="1"/>
    <col min="552" max="552" width="25.5703125" style="132" customWidth="1"/>
    <col min="553" max="553" width="12.42578125" style="132" customWidth="1"/>
    <col min="554" max="554" width="19.85546875" style="132" customWidth="1"/>
    <col min="555" max="556" width="4.7109375" style="132" customWidth="1"/>
    <col min="557" max="557" width="4.28515625" style="132" customWidth="1"/>
    <col min="558" max="558" width="4.42578125" style="132" customWidth="1"/>
    <col min="559" max="559" width="5.140625" style="132" customWidth="1"/>
    <col min="560" max="560" width="5.7109375" style="132" customWidth="1"/>
    <col min="561" max="561" width="6.28515625" style="132" customWidth="1"/>
    <col min="562" max="562" width="6.5703125" style="132" customWidth="1"/>
    <col min="563" max="563" width="6.28515625" style="132" customWidth="1"/>
    <col min="564" max="565" width="5.7109375" style="132" customWidth="1"/>
    <col min="566" max="566" width="14.7109375" style="132" customWidth="1"/>
    <col min="567" max="576" width="5.7109375" style="132" customWidth="1"/>
    <col min="577" max="768" width="9.140625" style="132"/>
    <col min="769" max="769" width="8.28515625" style="132" customWidth="1"/>
    <col min="770" max="770" width="56.85546875" style="132" customWidth="1"/>
    <col min="771" max="771" width="13.140625" style="132" customWidth="1"/>
    <col min="772" max="772" width="14.140625" style="132" customWidth="1"/>
    <col min="773" max="773" width="18.85546875" style="132" customWidth="1"/>
    <col min="774" max="774" width="16.42578125" style="132" customWidth="1"/>
    <col min="775" max="775" width="5.140625" style="132" customWidth="1"/>
    <col min="776" max="776" width="6.85546875" style="132" customWidth="1"/>
    <col min="777" max="778" width="6.5703125" style="132" customWidth="1"/>
    <col min="779" max="779" width="5.7109375" style="132" customWidth="1"/>
    <col min="780" max="780" width="5.42578125" style="132" customWidth="1"/>
    <col min="781" max="781" width="5" style="132" customWidth="1"/>
    <col min="782" max="782" width="4.85546875" style="132" customWidth="1"/>
    <col min="783" max="783" width="6.5703125" style="132" customWidth="1"/>
    <col min="784" max="784" width="7.140625" style="132" customWidth="1"/>
    <col min="785" max="785" width="5.28515625" style="132" customWidth="1"/>
    <col min="786" max="786" width="5" style="132" customWidth="1"/>
    <col min="787" max="788" width="3.85546875" style="132" customWidth="1"/>
    <col min="789" max="789" width="4.7109375" style="132" customWidth="1"/>
    <col min="790" max="792" width="6.5703125" style="132" customWidth="1"/>
    <col min="793" max="793" width="4.42578125" style="132" customWidth="1"/>
    <col min="794" max="794" width="5.140625" style="132" customWidth="1"/>
    <col min="795" max="795" width="4.42578125" style="132" customWidth="1"/>
    <col min="796" max="796" width="5" style="132" customWidth="1"/>
    <col min="797" max="799" width="6.5703125" style="132" customWidth="1"/>
    <col min="800" max="800" width="7" style="132" customWidth="1"/>
    <col min="801" max="801" width="6.5703125" style="132" customWidth="1"/>
    <col min="802" max="802" width="7.42578125" style="132" customWidth="1"/>
    <col min="803" max="803" width="4" style="132" customWidth="1"/>
    <col min="804" max="804" width="6.5703125" style="132" customWidth="1"/>
    <col min="805" max="805" width="18.42578125" style="132" customWidth="1"/>
    <col min="806" max="806" width="24.28515625" style="132" customWidth="1"/>
    <col min="807" max="807" width="14.42578125" style="132" customWidth="1"/>
    <col min="808" max="808" width="25.5703125" style="132" customWidth="1"/>
    <col min="809" max="809" width="12.42578125" style="132" customWidth="1"/>
    <col min="810" max="810" width="19.85546875" style="132" customWidth="1"/>
    <col min="811" max="812" width="4.7109375" style="132" customWidth="1"/>
    <col min="813" max="813" width="4.28515625" style="132" customWidth="1"/>
    <col min="814" max="814" width="4.42578125" style="132" customWidth="1"/>
    <col min="815" max="815" width="5.140625" style="132" customWidth="1"/>
    <col min="816" max="816" width="5.7109375" style="132" customWidth="1"/>
    <col min="817" max="817" width="6.28515625" style="132" customWidth="1"/>
    <col min="818" max="818" width="6.5703125" style="132" customWidth="1"/>
    <col min="819" max="819" width="6.28515625" style="132" customWidth="1"/>
    <col min="820" max="821" width="5.7109375" style="132" customWidth="1"/>
    <col min="822" max="822" width="14.7109375" style="132" customWidth="1"/>
    <col min="823" max="832" width="5.7109375" style="132" customWidth="1"/>
    <col min="833" max="1024" width="9.140625" style="132"/>
    <col min="1025" max="1025" width="8.28515625" style="132" customWidth="1"/>
    <col min="1026" max="1026" width="56.85546875" style="132" customWidth="1"/>
    <col min="1027" max="1027" width="13.140625" style="132" customWidth="1"/>
    <col min="1028" max="1028" width="14.140625" style="132" customWidth="1"/>
    <col min="1029" max="1029" width="18.85546875" style="132" customWidth="1"/>
    <col min="1030" max="1030" width="16.42578125" style="132" customWidth="1"/>
    <col min="1031" max="1031" width="5.140625" style="132" customWidth="1"/>
    <col min="1032" max="1032" width="6.85546875" style="132" customWidth="1"/>
    <col min="1033" max="1034" width="6.5703125" style="132" customWidth="1"/>
    <col min="1035" max="1035" width="5.7109375" style="132" customWidth="1"/>
    <col min="1036" max="1036" width="5.42578125" style="132" customWidth="1"/>
    <col min="1037" max="1037" width="5" style="132" customWidth="1"/>
    <col min="1038" max="1038" width="4.85546875" style="132" customWidth="1"/>
    <col min="1039" max="1039" width="6.5703125" style="132" customWidth="1"/>
    <col min="1040" max="1040" width="7.140625" style="132" customWidth="1"/>
    <col min="1041" max="1041" width="5.28515625" style="132" customWidth="1"/>
    <col min="1042" max="1042" width="5" style="132" customWidth="1"/>
    <col min="1043" max="1044" width="3.85546875" style="132" customWidth="1"/>
    <col min="1045" max="1045" width="4.7109375" style="132" customWidth="1"/>
    <col min="1046" max="1048" width="6.5703125" style="132" customWidth="1"/>
    <col min="1049" max="1049" width="4.42578125" style="132" customWidth="1"/>
    <col min="1050" max="1050" width="5.140625" style="132" customWidth="1"/>
    <col min="1051" max="1051" width="4.42578125" style="132" customWidth="1"/>
    <col min="1052" max="1052" width="5" style="132" customWidth="1"/>
    <col min="1053" max="1055" width="6.5703125" style="132" customWidth="1"/>
    <col min="1056" max="1056" width="7" style="132" customWidth="1"/>
    <col min="1057" max="1057" width="6.5703125" style="132" customWidth="1"/>
    <col min="1058" max="1058" width="7.42578125" style="132" customWidth="1"/>
    <col min="1059" max="1059" width="4" style="132" customWidth="1"/>
    <col min="1060" max="1060" width="6.5703125" style="132" customWidth="1"/>
    <col min="1061" max="1061" width="18.42578125" style="132" customWidth="1"/>
    <col min="1062" max="1062" width="24.28515625" style="132" customWidth="1"/>
    <col min="1063" max="1063" width="14.42578125" style="132" customWidth="1"/>
    <col min="1064" max="1064" width="25.5703125" style="132" customWidth="1"/>
    <col min="1065" max="1065" width="12.42578125" style="132" customWidth="1"/>
    <col min="1066" max="1066" width="19.85546875" style="132" customWidth="1"/>
    <col min="1067" max="1068" width="4.7109375" style="132" customWidth="1"/>
    <col min="1069" max="1069" width="4.28515625" style="132" customWidth="1"/>
    <col min="1070" max="1070" width="4.42578125" style="132" customWidth="1"/>
    <col min="1071" max="1071" width="5.140625" style="132" customWidth="1"/>
    <col min="1072" max="1072" width="5.7109375" style="132" customWidth="1"/>
    <col min="1073" max="1073" width="6.28515625" style="132" customWidth="1"/>
    <col min="1074" max="1074" width="6.5703125" style="132" customWidth="1"/>
    <col min="1075" max="1075" width="6.28515625" style="132" customWidth="1"/>
    <col min="1076" max="1077" width="5.7109375" style="132" customWidth="1"/>
    <col min="1078" max="1078" width="14.7109375" style="132" customWidth="1"/>
    <col min="1079" max="1088" width="5.7109375" style="132" customWidth="1"/>
    <col min="1089" max="1280" width="9.140625" style="132"/>
    <col min="1281" max="1281" width="8.28515625" style="132" customWidth="1"/>
    <col min="1282" max="1282" width="56.85546875" style="132" customWidth="1"/>
    <col min="1283" max="1283" width="13.140625" style="132" customWidth="1"/>
    <col min="1284" max="1284" width="14.140625" style="132" customWidth="1"/>
    <col min="1285" max="1285" width="18.85546875" style="132" customWidth="1"/>
    <col min="1286" max="1286" width="16.42578125" style="132" customWidth="1"/>
    <col min="1287" max="1287" width="5.140625" style="132" customWidth="1"/>
    <col min="1288" max="1288" width="6.85546875" style="132" customWidth="1"/>
    <col min="1289" max="1290" width="6.5703125" style="132" customWidth="1"/>
    <col min="1291" max="1291" width="5.7109375" style="132" customWidth="1"/>
    <col min="1292" max="1292" width="5.42578125" style="132" customWidth="1"/>
    <col min="1293" max="1293" width="5" style="132" customWidth="1"/>
    <col min="1294" max="1294" width="4.85546875" style="132" customWidth="1"/>
    <col min="1295" max="1295" width="6.5703125" style="132" customWidth="1"/>
    <col min="1296" max="1296" width="7.140625" style="132" customWidth="1"/>
    <col min="1297" max="1297" width="5.28515625" style="132" customWidth="1"/>
    <col min="1298" max="1298" width="5" style="132" customWidth="1"/>
    <col min="1299" max="1300" width="3.85546875" style="132" customWidth="1"/>
    <col min="1301" max="1301" width="4.7109375" style="132" customWidth="1"/>
    <col min="1302" max="1304" width="6.5703125" style="132" customWidth="1"/>
    <col min="1305" max="1305" width="4.42578125" style="132" customWidth="1"/>
    <col min="1306" max="1306" width="5.140625" style="132" customWidth="1"/>
    <col min="1307" max="1307" width="4.42578125" style="132" customWidth="1"/>
    <col min="1308" max="1308" width="5" style="132" customWidth="1"/>
    <col min="1309" max="1311" width="6.5703125" style="132" customWidth="1"/>
    <col min="1312" max="1312" width="7" style="132" customWidth="1"/>
    <col min="1313" max="1313" width="6.5703125" style="132" customWidth="1"/>
    <col min="1314" max="1314" width="7.42578125" style="132" customWidth="1"/>
    <col min="1315" max="1315" width="4" style="132" customWidth="1"/>
    <col min="1316" max="1316" width="6.5703125" style="132" customWidth="1"/>
    <col min="1317" max="1317" width="18.42578125" style="132" customWidth="1"/>
    <col min="1318" max="1318" width="24.28515625" style="132" customWidth="1"/>
    <col min="1319" max="1319" width="14.42578125" style="132" customWidth="1"/>
    <col min="1320" max="1320" width="25.5703125" style="132" customWidth="1"/>
    <col min="1321" max="1321" width="12.42578125" style="132" customWidth="1"/>
    <col min="1322" max="1322" width="19.85546875" style="132" customWidth="1"/>
    <col min="1323" max="1324" width="4.7109375" style="132" customWidth="1"/>
    <col min="1325" max="1325" width="4.28515625" style="132" customWidth="1"/>
    <col min="1326" max="1326" width="4.42578125" style="132" customWidth="1"/>
    <col min="1327" max="1327" width="5.140625" style="132" customWidth="1"/>
    <col min="1328" max="1328" width="5.7109375" style="132" customWidth="1"/>
    <col min="1329" max="1329" width="6.28515625" style="132" customWidth="1"/>
    <col min="1330" max="1330" width="6.5703125" style="132" customWidth="1"/>
    <col min="1331" max="1331" width="6.28515625" style="132" customWidth="1"/>
    <col min="1332" max="1333" width="5.7109375" style="132" customWidth="1"/>
    <col min="1334" max="1334" width="14.7109375" style="132" customWidth="1"/>
    <col min="1335" max="1344" width="5.7109375" style="132" customWidth="1"/>
    <col min="1345" max="1536" width="9.140625" style="132"/>
    <col min="1537" max="1537" width="8.28515625" style="132" customWidth="1"/>
    <col min="1538" max="1538" width="56.85546875" style="132" customWidth="1"/>
    <col min="1539" max="1539" width="13.140625" style="132" customWidth="1"/>
    <col min="1540" max="1540" width="14.140625" style="132" customWidth="1"/>
    <col min="1541" max="1541" width="18.85546875" style="132" customWidth="1"/>
    <col min="1542" max="1542" width="16.42578125" style="132" customWidth="1"/>
    <col min="1543" max="1543" width="5.140625" style="132" customWidth="1"/>
    <col min="1544" max="1544" width="6.85546875" style="132" customWidth="1"/>
    <col min="1545" max="1546" width="6.5703125" style="132" customWidth="1"/>
    <col min="1547" max="1547" width="5.7109375" style="132" customWidth="1"/>
    <col min="1548" max="1548" width="5.42578125" style="132" customWidth="1"/>
    <col min="1549" max="1549" width="5" style="132" customWidth="1"/>
    <col min="1550" max="1550" width="4.85546875" style="132" customWidth="1"/>
    <col min="1551" max="1551" width="6.5703125" style="132" customWidth="1"/>
    <col min="1552" max="1552" width="7.140625" style="132" customWidth="1"/>
    <col min="1553" max="1553" width="5.28515625" style="132" customWidth="1"/>
    <col min="1554" max="1554" width="5" style="132" customWidth="1"/>
    <col min="1555" max="1556" width="3.85546875" style="132" customWidth="1"/>
    <col min="1557" max="1557" width="4.7109375" style="132" customWidth="1"/>
    <col min="1558" max="1560" width="6.5703125" style="132" customWidth="1"/>
    <col min="1561" max="1561" width="4.42578125" style="132" customWidth="1"/>
    <col min="1562" max="1562" width="5.140625" style="132" customWidth="1"/>
    <col min="1563" max="1563" width="4.42578125" style="132" customWidth="1"/>
    <col min="1564" max="1564" width="5" style="132" customWidth="1"/>
    <col min="1565" max="1567" width="6.5703125" style="132" customWidth="1"/>
    <col min="1568" max="1568" width="7" style="132" customWidth="1"/>
    <col min="1569" max="1569" width="6.5703125" style="132" customWidth="1"/>
    <col min="1570" max="1570" width="7.42578125" style="132" customWidth="1"/>
    <col min="1571" max="1571" width="4" style="132" customWidth="1"/>
    <col min="1572" max="1572" width="6.5703125" style="132" customWidth="1"/>
    <col min="1573" max="1573" width="18.42578125" style="132" customWidth="1"/>
    <col min="1574" max="1574" width="24.28515625" style="132" customWidth="1"/>
    <col min="1575" max="1575" width="14.42578125" style="132" customWidth="1"/>
    <col min="1576" max="1576" width="25.5703125" style="132" customWidth="1"/>
    <col min="1577" max="1577" width="12.42578125" style="132" customWidth="1"/>
    <col min="1578" max="1578" width="19.85546875" style="132" customWidth="1"/>
    <col min="1579" max="1580" width="4.7109375" style="132" customWidth="1"/>
    <col min="1581" max="1581" width="4.28515625" style="132" customWidth="1"/>
    <col min="1582" max="1582" width="4.42578125" style="132" customWidth="1"/>
    <col min="1583" max="1583" width="5.140625" style="132" customWidth="1"/>
    <col min="1584" max="1584" width="5.7109375" style="132" customWidth="1"/>
    <col min="1585" max="1585" width="6.28515625" style="132" customWidth="1"/>
    <col min="1586" max="1586" width="6.5703125" style="132" customWidth="1"/>
    <col min="1587" max="1587" width="6.28515625" style="132" customWidth="1"/>
    <col min="1588" max="1589" width="5.7109375" style="132" customWidth="1"/>
    <col min="1590" max="1590" width="14.7109375" style="132" customWidth="1"/>
    <col min="1591" max="1600" width="5.7109375" style="132" customWidth="1"/>
    <col min="1601" max="1792" width="9.140625" style="132"/>
    <col min="1793" max="1793" width="8.28515625" style="132" customWidth="1"/>
    <col min="1794" max="1794" width="56.85546875" style="132" customWidth="1"/>
    <col min="1795" max="1795" width="13.140625" style="132" customWidth="1"/>
    <col min="1796" max="1796" width="14.140625" style="132" customWidth="1"/>
    <col min="1797" max="1797" width="18.85546875" style="132" customWidth="1"/>
    <col min="1798" max="1798" width="16.42578125" style="132" customWidth="1"/>
    <col min="1799" max="1799" width="5.140625" style="132" customWidth="1"/>
    <col min="1800" max="1800" width="6.85546875" style="132" customWidth="1"/>
    <col min="1801" max="1802" width="6.5703125" style="132" customWidth="1"/>
    <col min="1803" max="1803" width="5.7109375" style="132" customWidth="1"/>
    <col min="1804" max="1804" width="5.42578125" style="132" customWidth="1"/>
    <col min="1805" max="1805" width="5" style="132" customWidth="1"/>
    <col min="1806" max="1806" width="4.85546875" style="132" customWidth="1"/>
    <col min="1807" max="1807" width="6.5703125" style="132" customWidth="1"/>
    <col min="1808" max="1808" width="7.140625" style="132" customWidth="1"/>
    <col min="1809" max="1809" width="5.28515625" style="132" customWidth="1"/>
    <col min="1810" max="1810" width="5" style="132" customWidth="1"/>
    <col min="1811" max="1812" width="3.85546875" style="132" customWidth="1"/>
    <col min="1813" max="1813" width="4.7109375" style="132" customWidth="1"/>
    <col min="1814" max="1816" width="6.5703125" style="132" customWidth="1"/>
    <col min="1817" max="1817" width="4.42578125" style="132" customWidth="1"/>
    <col min="1818" max="1818" width="5.140625" style="132" customWidth="1"/>
    <col min="1819" max="1819" width="4.42578125" style="132" customWidth="1"/>
    <col min="1820" max="1820" width="5" style="132" customWidth="1"/>
    <col min="1821" max="1823" width="6.5703125" style="132" customWidth="1"/>
    <col min="1824" max="1824" width="7" style="132" customWidth="1"/>
    <col min="1825" max="1825" width="6.5703125" style="132" customWidth="1"/>
    <col min="1826" max="1826" width="7.42578125" style="132" customWidth="1"/>
    <col min="1827" max="1827" width="4" style="132" customWidth="1"/>
    <col min="1828" max="1828" width="6.5703125" style="132" customWidth="1"/>
    <col min="1829" max="1829" width="18.42578125" style="132" customWidth="1"/>
    <col min="1830" max="1830" width="24.28515625" style="132" customWidth="1"/>
    <col min="1831" max="1831" width="14.42578125" style="132" customWidth="1"/>
    <col min="1832" max="1832" width="25.5703125" style="132" customWidth="1"/>
    <col min="1833" max="1833" width="12.42578125" style="132" customWidth="1"/>
    <col min="1834" max="1834" width="19.85546875" style="132" customWidth="1"/>
    <col min="1835" max="1836" width="4.7109375" style="132" customWidth="1"/>
    <col min="1837" max="1837" width="4.28515625" style="132" customWidth="1"/>
    <col min="1838" max="1838" width="4.42578125" style="132" customWidth="1"/>
    <col min="1839" max="1839" width="5.140625" style="132" customWidth="1"/>
    <col min="1840" max="1840" width="5.7109375" style="132" customWidth="1"/>
    <col min="1841" max="1841" width="6.28515625" style="132" customWidth="1"/>
    <col min="1842" max="1842" width="6.5703125" style="132" customWidth="1"/>
    <col min="1843" max="1843" width="6.28515625" style="132" customWidth="1"/>
    <col min="1844" max="1845" width="5.7109375" style="132" customWidth="1"/>
    <col min="1846" max="1846" width="14.7109375" style="132" customWidth="1"/>
    <col min="1847" max="1856" width="5.7109375" style="132" customWidth="1"/>
    <col min="1857" max="2048" width="9.140625" style="132"/>
    <col min="2049" max="2049" width="8.28515625" style="132" customWidth="1"/>
    <col min="2050" max="2050" width="56.85546875" style="132" customWidth="1"/>
    <col min="2051" max="2051" width="13.140625" style="132" customWidth="1"/>
    <col min="2052" max="2052" width="14.140625" style="132" customWidth="1"/>
    <col min="2053" max="2053" width="18.85546875" style="132" customWidth="1"/>
    <col min="2054" max="2054" width="16.42578125" style="132" customWidth="1"/>
    <col min="2055" max="2055" width="5.140625" style="132" customWidth="1"/>
    <col min="2056" max="2056" width="6.85546875" style="132" customWidth="1"/>
    <col min="2057" max="2058" width="6.5703125" style="132" customWidth="1"/>
    <col min="2059" max="2059" width="5.7109375" style="132" customWidth="1"/>
    <col min="2060" max="2060" width="5.42578125" style="132" customWidth="1"/>
    <col min="2061" max="2061" width="5" style="132" customWidth="1"/>
    <col min="2062" max="2062" width="4.85546875" style="132" customWidth="1"/>
    <col min="2063" max="2063" width="6.5703125" style="132" customWidth="1"/>
    <col min="2064" max="2064" width="7.140625" style="132" customWidth="1"/>
    <col min="2065" max="2065" width="5.28515625" style="132" customWidth="1"/>
    <col min="2066" max="2066" width="5" style="132" customWidth="1"/>
    <col min="2067" max="2068" width="3.85546875" style="132" customWidth="1"/>
    <col min="2069" max="2069" width="4.7109375" style="132" customWidth="1"/>
    <col min="2070" max="2072" width="6.5703125" style="132" customWidth="1"/>
    <col min="2073" max="2073" width="4.42578125" style="132" customWidth="1"/>
    <col min="2074" max="2074" width="5.140625" style="132" customWidth="1"/>
    <col min="2075" max="2075" width="4.42578125" style="132" customWidth="1"/>
    <col min="2076" max="2076" width="5" style="132" customWidth="1"/>
    <col min="2077" max="2079" width="6.5703125" style="132" customWidth="1"/>
    <col min="2080" max="2080" width="7" style="132" customWidth="1"/>
    <col min="2081" max="2081" width="6.5703125" style="132" customWidth="1"/>
    <col min="2082" max="2082" width="7.42578125" style="132" customWidth="1"/>
    <col min="2083" max="2083" width="4" style="132" customWidth="1"/>
    <col min="2084" max="2084" width="6.5703125" style="132" customWidth="1"/>
    <col min="2085" max="2085" width="18.42578125" style="132" customWidth="1"/>
    <col min="2086" max="2086" width="24.28515625" style="132" customWidth="1"/>
    <col min="2087" max="2087" width="14.42578125" style="132" customWidth="1"/>
    <col min="2088" max="2088" width="25.5703125" style="132" customWidth="1"/>
    <col min="2089" max="2089" width="12.42578125" style="132" customWidth="1"/>
    <col min="2090" max="2090" width="19.85546875" style="132" customWidth="1"/>
    <col min="2091" max="2092" width="4.7109375" style="132" customWidth="1"/>
    <col min="2093" max="2093" width="4.28515625" style="132" customWidth="1"/>
    <col min="2094" max="2094" width="4.42578125" style="132" customWidth="1"/>
    <col min="2095" max="2095" width="5.140625" style="132" customWidth="1"/>
    <col min="2096" max="2096" width="5.7109375" style="132" customWidth="1"/>
    <col min="2097" max="2097" width="6.28515625" style="132" customWidth="1"/>
    <col min="2098" max="2098" width="6.5703125" style="132" customWidth="1"/>
    <col min="2099" max="2099" width="6.28515625" style="132" customWidth="1"/>
    <col min="2100" max="2101" width="5.7109375" style="132" customWidth="1"/>
    <col min="2102" max="2102" width="14.7109375" style="132" customWidth="1"/>
    <col min="2103" max="2112" width="5.7109375" style="132" customWidth="1"/>
    <col min="2113" max="2304" width="9.140625" style="132"/>
    <col min="2305" max="2305" width="8.28515625" style="132" customWidth="1"/>
    <col min="2306" max="2306" width="56.85546875" style="132" customWidth="1"/>
    <col min="2307" max="2307" width="13.140625" style="132" customWidth="1"/>
    <col min="2308" max="2308" width="14.140625" style="132" customWidth="1"/>
    <col min="2309" max="2309" width="18.85546875" style="132" customWidth="1"/>
    <col min="2310" max="2310" width="16.42578125" style="132" customWidth="1"/>
    <col min="2311" max="2311" width="5.140625" style="132" customWidth="1"/>
    <col min="2312" max="2312" width="6.85546875" style="132" customWidth="1"/>
    <col min="2313" max="2314" width="6.5703125" style="132" customWidth="1"/>
    <col min="2315" max="2315" width="5.7109375" style="132" customWidth="1"/>
    <col min="2316" max="2316" width="5.42578125" style="132" customWidth="1"/>
    <col min="2317" max="2317" width="5" style="132" customWidth="1"/>
    <col min="2318" max="2318" width="4.85546875" style="132" customWidth="1"/>
    <col min="2319" max="2319" width="6.5703125" style="132" customWidth="1"/>
    <col min="2320" max="2320" width="7.140625" style="132" customWidth="1"/>
    <col min="2321" max="2321" width="5.28515625" style="132" customWidth="1"/>
    <col min="2322" max="2322" width="5" style="132" customWidth="1"/>
    <col min="2323" max="2324" width="3.85546875" style="132" customWidth="1"/>
    <col min="2325" max="2325" width="4.7109375" style="132" customWidth="1"/>
    <col min="2326" max="2328" width="6.5703125" style="132" customWidth="1"/>
    <col min="2329" max="2329" width="4.42578125" style="132" customWidth="1"/>
    <col min="2330" max="2330" width="5.140625" style="132" customWidth="1"/>
    <col min="2331" max="2331" width="4.42578125" style="132" customWidth="1"/>
    <col min="2332" max="2332" width="5" style="132" customWidth="1"/>
    <col min="2333" max="2335" width="6.5703125" style="132" customWidth="1"/>
    <col min="2336" max="2336" width="7" style="132" customWidth="1"/>
    <col min="2337" max="2337" width="6.5703125" style="132" customWidth="1"/>
    <col min="2338" max="2338" width="7.42578125" style="132" customWidth="1"/>
    <col min="2339" max="2339" width="4" style="132" customWidth="1"/>
    <col min="2340" max="2340" width="6.5703125" style="132" customWidth="1"/>
    <col min="2341" max="2341" width="18.42578125" style="132" customWidth="1"/>
    <col min="2342" max="2342" width="24.28515625" style="132" customWidth="1"/>
    <col min="2343" max="2343" width="14.42578125" style="132" customWidth="1"/>
    <col min="2344" max="2344" width="25.5703125" style="132" customWidth="1"/>
    <col min="2345" max="2345" width="12.42578125" style="132" customWidth="1"/>
    <col min="2346" max="2346" width="19.85546875" style="132" customWidth="1"/>
    <col min="2347" max="2348" width="4.7109375" style="132" customWidth="1"/>
    <col min="2349" max="2349" width="4.28515625" style="132" customWidth="1"/>
    <col min="2350" max="2350" width="4.42578125" style="132" customWidth="1"/>
    <col min="2351" max="2351" width="5.140625" style="132" customWidth="1"/>
    <col min="2352" max="2352" width="5.7109375" style="132" customWidth="1"/>
    <col min="2353" max="2353" width="6.28515625" style="132" customWidth="1"/>
    <col min="2354" max="2354" width="6.5703125" style="132" customWidth="1"/>
    <col min="2355" max="2355" width="6.28515625" style="132" customWidth="1"/>
    <col min="2356" max="2357" width="5.7109375" style="132" customWidth="1"/>
    <col min="2358" max="2358" width="14.7109375" style="132" customWidth="1"/>
    <col min="2359" max="2368" width="5.7109375" style="132" customWidth="1"/>
    <col min="2369" max="2560" width="9.140625" style="132"/>
    <col min="2561" max="2561" width="8.28515625" style="132" customWidth="1"/>
    <col min="2562" max="2562" width="56.85546875" style="132" customWidth="1"/>
    <col min="2563" max="2563" width="13.140625" style="132" customWidth="1"/>
    <col min="2564" max="2564" width="14.140625" style="132" customWidth="1"/>
    <col min="2565" max="2565" width="18.85546875" style="132" customWidth="1"/>
    <col min="2566" max="2566" width="16.42578125" style="132" customWidth="1"/>
    <col min="2567" max="2567" width="5.140625" style="132" customWidth="1"/>
    <col min="2568" max="2568" width="6.85546875" style="132" customWidth="1"/>
    <col min="2569" max="2570" width="6.5703125" style="132" customWidth="1"/>
    <col min="2571" max="2571" width="5.7109375" style="132" customWidth="1"/>
    <col min="2572" max="2572" width="5.42578125" style="132" customWidth="1"/>
    <col min="2573" max="2573" width="5" style="132" customWidth="1"/>
    <col min="2574" max="2574" width="4.85546875" style="132" customWidth="1"/>
    <col min="2575" max="2575" width="6.5703125" style="132" customWidth="1"/>
    <col min="2576" max="2576" width="7.140625" style="132" customWidth="1"/>
    <col min="2577" max="2577" width="5.28515625" style="132" customWidth="1"/>
    <col min="2578" max="2578" width="5" style="132" customWidth="1"/>
    <col min="2579" max="2580" width="3.85546875" style="132" customWidth="1"/>
    <col min="2581" max="2581" width="4.7109375" style="132" customWidth="1"/>
    <col min="2582" max="2584" width="6.5703125" style="132" customWidth="1"/>
    <col min="2585" max="2585" width="4.42578125" style="132" customWidth="1"/>
    <col min="2586" max="2586" width="5.140625" style="132" customWidth="1"/>
    <col min="2587" max="2587" width="4.42578125" style="132" customWidth="1"/>
    <col min="2588" max="2588" width="5" style="132" customWidth="1"/>
    <col min="2589" max="2591" width="6.5703125" style="132" customWidth="1"/>
    <col min="2592" max="2592" width="7" style="132" customWidth="1"/>
    <col min="2593" max="2593" width="6.5703125" style="132" customWidth="1"/>
    <col min="2594" max="2594" width="7.42578125" style="132" customWidth="1"/>
    <col min="2595" max="2595" width="4" style="132" customWidth="1"/>
    <col min="2596" max="2596" width="6.5703125" style="132" customWidth="1"/>
    <col min="2597" max="2597" width="18.42578125" style="132" customWidth="1"/>
    <col min="2598" max="2598" width="24.28515625" style="132" customWidth="1"/>
    <col min="2599" max="2599" width="14.42578125" style="132" customWidth="1"/>
    <col min="2600" max="2600" width="25.5703125" style="132" customWidth="1"/>
    <col min="2601" max="2601" width="12.42578125" style="132" customWidth="1"/>
    <col min="2602" max="2602" width="19.85546875" style="132" customWidth="1"/>
    <col min="2603" max="2604" width="4.7109375" style="132" customWidth="1"/>
    <col min="2605" max="2605" width="4.28515625" style="132" customWidth="1"/>
    <col min="2606" max="2606" width="4.42578125" style="132" customWidth="1"/>
    <col min="2607" max="2607" width="5.140625" style="132" customWidth="1"/>
    <col min="2608" max="2608" width="5.7109375" style="132" customWidth="1"/>
    <col min="2609" max="2609" width="6.28515625" style="132" customWidth="1"/>
    <col min="2610" max="2610" width="6.5703125" style="132" customWidth="1"/>
    <col min="2611" max="2611" width="6.28515625" style="132" customWidth="1"/>
    <col min="2612" max="2613" width="5.7109375" style="132" customWidth="1"/>
    <col min="2614" max="2614" width="14.7109375" style="132" customWidth="1"/>
    <col min="2615" max="2624" width="5.7109375" style="132" customWidth="1"/>
    <col min="2625" max="2816" width="9.140625" style="132"/>
    <col min="2817" max="2817" width="8.28515625" style="132" customWidth="1"/>
    <col min="2818" max="2818" width="56.85546875" style="132" customWidth="1"/>
    <col min="2819" max="2819" width="13.140625" style="132" customWidth="1"/>
    <col min="2820" max="2820" width="14.140625" style="132" customWidth="1"/>
    <col min="2821" max="2821" width="18.85546875" style="132" customWidth="1"/>
    <col min="2822" max="2822" width="16.42578125" style="132" customWidth="1"/>
    <col min="2823" max="2823" width="5.140625" style="132" customWidth="1"/>
    <col min="2824" max="2824" width="6.85546875" style="132" customWidth="1"/>
    <col min="2825" max="2826" width="6.5703125" style="132" customWidth="1"/>
    <col min="2827" max="2827" width="5.7109375" style="132" customWidth="1"/>
    <col min="2828" max="2828" width="5.42578125" style="132" customWidth="1"/>
    <col min="2829" max="2829" width="5" style="132" customWidth="1"/>
    <col min="2830" max="2830" width="4.85546875" style="132" customWidth="1"/>
    <col min="2831" max="2831" width="6.5703125" style="132" customWidth="1"/>
    <col min="2832" max="2832" width="7.140625" style="132" customWidth="1"/>
    <col min="2833" max="2833" width="5.28515625" style="132" customWidth="1"/>
    <col min="2834" max="2834" width="5" style="132" customWidth="1"/>
    <col min="2835" max="2836" width="3.85546875" style="132" customWidth="1"/>
    <col min="2837" max="2837" width="4.7109375" style="132" customWidth="1"/>
    <col min="2838" max="2840" width="6.5703125" style="132" customWidth="1"/>
    <col min="2841" max="2841" width="4.42578125" style="132" customWidth="1"/>
    <col min="2842" max="2842" width="5.140625" style="132" customWidth="1"/>
    <col min="2843" max="2843" width="4.42578125" style="132" customWidth="1"/>
    <col min="2844" max="2844" width="5" style="132" customWidth="1"/>
    <col min="2845" max="2847" width="6.5703125" style="132" customWidth="1"/>
    <col min="2848" max="2848" width="7" style="132" customWidth="1"/>
    <col min="2849" max="2849" width="6.5703125" style="132" customWidth="1"/>
    <col min="2850" max="2850" width="7.42578125" style="132" customWidth="1"/>
    <col min="2851" max="2851" width="4" style="132" customWidth="1"/>
    <col min="2852" max="2852" width="6.5703125" style="132" customWidth="1"/>
    <col min="2853" max="2853" width="18.42578125" style="132" customWidth="1"/>
    <col min="2854" max="2854" width="24.28515625" style="132" customWidth="1"/>
    <col min="2855" max="2855" width="14.42578125" style="132" customWidth="1"/>
    <col min="2856" max="2856" width="25.5703125" style="132" customWidth="1"/>
    <col min="2857" max="2857" width="12.42578125" style="132" customWidth="1"/>
    <col min="2858" max="2858" width="19.85546875" style="132" customWidth="1"/>
    <col min="2859" max="2860" width="4.7109375" style="132" customWidth="1"/>
    <col min="2861" max="2861" width="4.28515625" style="132" customWidth="1"/>
    <col min="2862" max="2862" width="4.42578125" style="132" customWidth="1"/>
    <col min="2863" max="2863" width="5.140625" style="132" customWidth="1"/>
    <col min="2864" max="2864" width="5.7109375" style="132" customWidth="1"/>
    <col min="2865" max="2865" width="6.28515625" style="132" customWidth="1"/>
    <col min="2866" max="2866" width="6.5703125" style="132" customWidth="1"/>
    <col min="2867" max="2867" width="6.28515625" style="132" customWidth="1"/>
    <col min="2868" max="2869" width="5.7109375" style="132" customWidth="1"/>
    <col min="2870" max="2870" width="14.7109375" style="132" customWidth="1"/>
    <col min="2871" max="2880" width="5.7109375" style="132" customWidth="1"/>
    <col min="2881" max="3072" width="9.140625" style="132"/>
    <col min="3073" max="3073" width="8.28515625" style="132" customWidth="1"/>
    <col min="3074" max="3074" width="56.85546875" style="132" customWidth="1"/>
    <col min="3075" max="3075" width="13.140625" style="132" customWidth="1"/>
    <col min="3076" max="3076" width="14.140625" style="132" customWidth="1"/>
    <col min="3077" max="3077" width="18.85546875" style="132" customWidth="1"/>
    <col min="3078" max="3078" width="16.42578125" style="132" customWidth="1"/>
    <col min="3079" max="3079" width="5.140625" style="132" customWidth="1"/>
    <col min="3080" max="3080" width="6.85546875" style="132" customWidth="1"/>
    <col min="3081" max="3082" width="6.5703125" style="132" customWidth="1"/>
    <col min="3083" max="3083" width="5.7109375" style="132" customWidth="1"/>
    <col min="3084" max="3084" width="5.42578125" style="132" customWidth="1"/>
    <col min="3085" max="3085" width="5" style="132" customWidth="1"/>
    <col min="3086" max="3086" width="4.85546875" style="132" customWidth="1"/>
    <col min="3087" max="3087" width="6.5703125" style="132" customWidth="1"/>
    <col min="3088" max="3088" width="7.140625" style="132" customWidth="1"/>
    <col min="3089" max="3089" width="5.28515625" style="132" customWidth="1"/>
    <col min="3090" max="3090" width="5" style="132" customWidth="1"/>
    <col min="3091" max="3092" width="3.85546875" style="132" customWidth="1"/>
    <col min="3093" max="3093" width="4.7109375" style="132" customWidth="1"/>
    <col min="3094" max="3096" width="6.5703125" style="132" customWidth="1"/>
    <col min="3097" max="3097" width="4.42578125" style="132" customWidth="1"/>
    <col min="3098" max="3098" width="5.140625" style="132" customWidth="1"/>
    <col min="3099" max="3099" width="4.42578125" style="132" customWidth="1"/>
    <col min="3100" max="3100" width="5" style="132" customWidth="1"/>
    <col min="3101" max="3103" width="6.5703125" style="132" customWidth="1"/>
    <col min="3104" max="3104" width="7" style="132" customWidth="1"/>
    <col min="3105" max="3105" width="6.5703125" style="132" customWidth="1"/>
    <col min="3106" max="3106" width="7.42578125" style="132" customWidth="1"/>
    <col min="3107" max="3107" width="4" style="132" customWidth="1"/>
    <col min="3108" max="3108" width="6.5703125" style="132" customWidth="1"/>
    <col min="3109" max="3109" width="18.42578125" style="132" customWidth="1"/>
    <col min="3110" max="3110" width="24.28515625" style="132" customWidth="1"/>
    <col min="3111" max="3111" width="14.42578125" style="132" customWidth="1"/>
    <col min="3112" max="3112" width="25.5703125" style="132" customWidth="1"/>
    <col min="3113" max="3113" width="12.42578125" style="132" customWidth="1"/>
    <col min="3114" max="3114" width="19.85546875" style="132" customWidth="1"/>
    <col min="3115" max="3116" width="4.7109375" style="132" customWidth="1"/>
    <col min="3117" max="3117" width="4.28515625" style="132" customWidth="1"/>
    <col min="3118" max="3118" width="4.42578125" style="132" customWidth="1"/>
    <col min="3119" max="3119" width="5.140625" style="132" customWidth="1"/>
    <col min="3120" max="3120" width="5.7109375" style="132" customWidth="1"/>
    <col min="3121" max="3121" width="6.28515625" style="132" customWidth="1"/>
    <col min="3122" max="3122" width="6.5703125" style="132" customWidth="1"/>
    <col min="3123" max="3123" width="6.28515625" style="132" customWidth="1"/>
    <col min="3124" max="3125" width="5.7109375" style="132" customWidth="1"/>
    <col min="3126" max="3126" width="14.7109375" style="132" customWidth="1"/>
    <col min="3127" max="3136" width="5.7109375" style="132" customWidth="1"/>
    <col min="3137" max="3328" width="9.140625" style="132"/>
    <col min="3329" max="3329" width="8.28515625" style="132" customWidth="1"/>
    <col min="3330" max="3330" width="56.85546875" style="132" customWidth="1"/>
    <col min="3331" max="3331" width="13.140625" style="132" customWidth="1"/>
    <col min="3332" max="3332" width="14.140625" style="132" customWidth="1"/>
    <col min="3333" max="3333" width="18.85546875" style="132" customWidth="1"/>
    <col min="3334" max="3334" width="16.42578125" style="132" customWidth="1"/>
    <col min="3335" max="3335" width="5.140625" style="132" customWidth="1"/>
    <col min="3336" max="3336" width="6.85546875" style="132" customWidth="1"/>
    <col min="3337" max="3338" width="6.5703125" style="132" customWidth="1"/>
    <col min="3339" max="3339" width="5.7109375" style="132" customWidth="1"/>
    <col min="3340" max="3340" width="5.42578125" style="132" customWidth="1"/>
    <col min="3341" max="3341" width="5" style="132" customWidth="1"/>
    <col min="3342" max="3342" width="4.85546875" style="132" customWidth="1"/>
    <col min="3343" max="3343" width="6.5703125" style="132" customWidth="1"/>
    <col min="3344" max="3344" width="7.140625" style="132" customWidth="1"/>
    <col min="3345" max="3345" width="5.28515625" style="132" customWidth="1"/>
    <col min="3346" max="3346" width="5" style="132" customWidth="1"/>
    <col min="3347" max="3348" width="3.85546875" style="132" customWidth="1"/>
    <col min="3349" max="3349" width="4.7109375" style="132" customWidth="1"/>
    <col min="3350" max="3352" width="6.5703125" style="132" customWidth="1"/>
    <col min="3353" max="3353" width="4.42578125" style="132" customWidth="1"/>
    <col min="3354" max="3354" width="5.140625" style="132" customWidth="1"/>
    <col min="3355" max="3355" width="4.42578125" style="132" customWidth="1"/>
    <col min="3356" max="3356" width="5" style="132" customWidth="1"/>
    <col min="3357" max="3359" width="6.5703125" style="132" customWidth="1"/>
    <col min="3360" max="3360" width="7" style="132" customWidth="1"/>
    <col min="3361" max="3361" width="6.5703125" style="132" customWidth="1"/>
    <col min="3362" max="3362" width="7.42578125" style="132" customWidth="1"/>
    <col min="3363" max="3363" width="4" style="132" customWidth="1"/>
    <col min="3364" max="3364" width="6.5703125" style="132" customWidth="1"/>
    <col min="3365" max="3365" width="18.42578125" style="132" customWidth="1"/>
    <col min="3366" max="3366" width="24.28515625" style="132" customWidth="1"/>
    <col min="3367" max="3367" width="14.42578125" style="132" customWidth="1"/>
    <col min="3368" max="3368" width="25.5703125" style="132" customWidth="1"/>
    <col min="3369" max="3369" width="12.42578125" style="132" customWidth="1"/>
    <col min="3370" max="3370" width="19.85546875" style="132" customWidth="1"/>
    <col min="3371" max="3372" width="4.7109375" style="132" customWidth="1"/>
    <col min="3373" max="3373" width="4.28515625" style="132" customWidth="1"/>
    <col min="3374" max="3374" width="4.42578125" style="132" customWidth="1"/>
    <col min="3375" max="3375" width="5.140625" style="132" customWidth="1"/>
    <col min="3376" max="3376" width="5.7109375" style="132" customWidth="1"/>
    <col min="3377" max="3377" width="6.28515625" style="132" customWidth="1"/>
    <col min="3378" max="3378" width="6.5703125" style="132" customWidth="1"/>
    <col min="3379" max="3379" width="6.28515625" style="132" customWidth="1"/>
    <col min="3380" max="3381" width="5.7109375" style="132" customWidth="1"/>
    <col min="3382" max="3382" width="14.7109375" style="132" customWidth="1"/>
    <col min="3383" max="3392" width="5.7109375" style="132" customWidth="1"/>
    <col min="3393" max="3584" width="9.140625" style="132"/>
    <col min="3585" max="3585" width="8.28515625" style="132" customWidth="1"/>
    <col min="3586" max="3586" width="56.85546875" style="132" customWidth="1"/>
    <col min="3587" max="3587" width="13.140625" style="132" customWidth="1"/>
    <col min="3588" max="3588" width="14.140625" style="132" customWidth="1"/>
    <col min="3589" max="3589" width="18.85546875" style="132" customWidth="1"/>
    <col min="3590" max="3590" width="16.42578125" style="132" customWidth="1"/>
    <col min="3591" max="3591" width="5.140625" style="132" customWidth="1"/>
    <col min="3592" max="3592" width="6.85546875" style="132" customWidth="1"/>
    <col min="3593" max="3594" width="6.5703125" style="132" customWidth="1"/>
    <col min="3595" max="3595" width="5.7109375" style="132" customWidth="1"/>
    <col min="3596" max="3596" width="5.42578125" style="132" customWidth="1"/>
    <col min="3597" max="3597" width="5" style="132" customWidth="1"/>
    <col min="3598" max="3598" width="4.85546875" style="132" customWidth="1"/>
    <col min="3599" max="3599" width="6.5703125" style="132" customWidth="1"/>
    <col min="3600" max="3600" width="7.140625" style="132" customWidth="1"/>
    <col min="3601" max="3601" width="5.28515625" style="132" customWidth="1"/>
    <col min="3602" max="3602" width="5" style="132" customWidth="1"/>
    <col min="3603" max="3604" width="3.85546875" style="132" customWidth="1"/>
    <col min="3605" max="3605" width="4.7109375" style="132" customWidth="1"/>
    <col min="3606" max="3608" width="6.5703125" style="132" customWidth="1"/>
    <col min="3609" max="3609" width="4.42578125" style="132" customWidth="1"/>
    <col min="3610" max="3610" width="5.140625" style="132" customWidth="1"/>
    <col min="3611" max="3611" width="4.42578125" style="132" customWidth="1"/>
    <col min="3612" max="3612" width="5" style="132" customWidth="1"/>
    <col min="3613" max="3615" width="6.5703125" style="132" customWidth="1"/>
    <col min="3616" max="3616" width="7" style="132" customWidth="1"/>
    <col min="3617" max="3617" width="6.5703125" style="132" customWidth="1"/>
    <col min="3618" max="3618" width="7.42578125" style="132" customWidth="1"/>
    <col min="3619" max="3619" width="4" style="132" customWidth="1"/>
    <col min="3620" max="3620" width="6.5703125" style="132" customWidth="1"/>
    <col min="3621" max="3621" width="18.42578125" style="132" customWidth="1"/>
    <col min="3622" max="3622" width="24.28515625" style="132" customWidth="1"/>
    <col min="3623" max="3623" width="14.42578125" style="132" customWidth="1"/>
    <col min="3624" max="3624" width="25.5703125" style="132" customWidth="1"/>
    <col min="3625" max="3625" width="12.42578125" style="132" customWidth="1"/>
    <col min="3626" max="3626" width="19.85546875" style="132" customWidth="1"/>
    <col min="3627" max="3628" width="4.7109375" style="132" customWidth="1"/>
    <col min="3629" max="3629" width="4.28515625" style="132" customWidth="1"/>
    <col min="3630" max="3630" width="4.42578125" style="132" customWidth="1"/>
    <col min="3631" max="3631" width="5.140625" style="132" customWidth="1"/>
    <col min="3632" max="3632" width="5.7109375" style="132" customWidth="1"/>
    <col min="3633" max="3633" width="6.28515625" style="132" customWidth="1"/>
    <col min="3634" max="3634" width="6.5703125" style="132" customWidth="1"/>
    <col min="3635" max="3635" width="6.28515625" style="132" customWidth="1"/>
    <col min="3636" max="3637" width="5.7109375" style="132" customWidth="1"/>
    <col min="3638" max="3638" width="14.7109375" style="132" customWidth="1"/>
    <col min="3639" max="3648" width="5.7109375" style="132" customWidth="1"/>
    <col min="3649" max="3840" width="9.140625" style="132"/>
    <col min="3841" max="3841" width="8.28515625" style="132" customWidth="1"/>
    <col min="3842" max="3842" width="56.85546875" style="132" customWidth="1"/>
    <col min="3843" max="3843" width="13.140625" style="132" customWidth="1"/>
    <col min="3844" max="3844" width="14.140625" style="132" customWidth="1"/>
    <col min="3845" max="3845" width="18.85546875" style="132" customWidth="1"/>
    <col min="3846" max="3846" width="16.42578125" style="132" customWidth="1"/>
    <col min="3847" max="3847" width="5.140625" style="132" customWidth="1"/>
    <col min="3848" max="3848" width="6.85546875" style="132" customWidth="1"/>
    <col min="3849" max="3850" width="6.5703125" style="132" customWidth="1"/>
    <col min="3851" max="3851" width="5.7109375" style="132" customWidth="1"/>
    <col min="3852" max="3852" width="5.42578125" style="132" customWidth="1"/>
    <col min="3853" max="3853" width="5" style="132" customWidth="1"/>
    <col min="3854" max="3854" width="4.85546875" style="132" customWidth="1"/>
    <col min="3855" max="3855" width="6.5703125" style="132" customWidth="1"/>
    <col min="3856" max="3856" width="7.140625" style="132" customWidth="1"/>
    <col min="3857" max="3857" width="5.28515625" style="132" customWidth="1"/>
    <col min="3858" max="3858" width="5" style="132" customWidth="1"/>
    <col min="3859" max="3860" width="3.85546875" style="132" customWidth="1"/>
    <col min="3861" max="3861" width="4.7109375" style="132" customWidth="1"/>
    <col min="3862" max="3864" width="6.5703125" style="132" customWidth="1"/>
    <col min="3865" max="3865" width="4.42578125" style="132" customWidth="1"/>
    <col min="3866" max="3866" width="5.140625" style="132" customWidth="1"/>
    <col min="3867" max="3867" width="4.42578125" style="132" customWidth="1"/>
    <col min="3868" max="3868" width="5" style="132" customWidth="1"/>
    <col min="3869" max="3871" width="6.5703125" style="132" customWidth="1"/>
    <col min="3872" max="3872" width="7" style="132" customWidth="1"/>
    <col min="3873" max="3873" width="6.5703125" style="132" customWidth="1"/>
    <col min="3874" max="3874" width="7.42578125" style="132" customWidth="1"/>
    <col min="3875" max="3875" width="4" style="132" customWidth="1"/>
    <col min="3876" max="3876" width="6.5703125" style="132" customWidth="1"/>
    <col min="3877" max="3877" width="18.42578125" style="132" customWidth="1"/>
    <col min="3878" max="3878" width="24.28515625" style="132" customWidth="1"/>
    <col min="3879" max="3879" width="14.42578125" style="132" customWidth="1"/>
    <col min="3880" max="3880" width="25.5703125" style="132" customWidth="1"/>
    <col min="3881" max="3881" width="12.42578125" style="132" customWidth="1"/>
    <col min="3882" max="3882" width="19.85546875" style="132" customWidth="1"/>
    <col min="3883" max="3884" width="4.7109375" style="132" customWidth="1"/>
    <col min="3885" max="3885" width="4.28515625" style="132" customWidth="1"/>
    <col min="3886" max="3886" width="4.42578125" style="132" customWidth="1"/>
    <col min="3887" max="3887" width="5.140625" style="132" customWidth="1"/>
    <col min="3888" max="3888" width="5.7109375" style="132" customWidth="1"/>
    <col min="3889" max="3889" width="6.28515625" style="132" customWidth="1"/>
    <col min="3890" max="3890" width="6.5703125" style="132" customWidth="1"/>
    <col min="3891" max="3891" width="6.28515625" style="132" customWidth="1"/>
    <col min="3892" max="3893" width="5.7109375" style="132" customWidth="1"/>
    <col min="3894" max="3894" width="14.7109375" style="132" customWidth="1"/>
    <col min="3895" max="3904" width="5.7109375" style="132" customWidth="1"/>
    <col min="3905" max="4096" width="9.140625" style="132"/>
    <col min="4097" max="4097" width="8.28515625" style="132" customWidth="1"/>
    <col min="4098" max="4098" width="56.85546875" style="132" customWidth="1"/>
    <col min="4099" max="4099" width="13.140625" style="132" customWidth="1"/>
    <col min="4100" max="4100" width="14.140625" style="132" customWidth="1"/>
    <col min="4101" max="4101" width="18.85546875" style="132" customWidth="1"/>
    <col min="4102" max="4102" width="16.42578125" style="132" customWidth="1"/>
    <col min="4103" max="4103" width="5.140625" style="132" customWidth="1"/>
    <col min="4104" max="4104" width="6.85546875" style="132" customWidth="1"/>
    <col min="4105" max="4106" width="6.5703125" style="132" customWidth="1"/>
    <col min="4107" max="4107" width="5.7109375" style="132" customWidth="1"/>
    <col min="4108" max="4108" width="5.42578125" style="132" customWidth="1"/>
    <col min="4109" max="4109" width="5" style="132" customWidth="1"/>
    <col min="4110" max="4110" width="4.85546875" style="132" customWidth="1"/>
    <col min="4111" max="4111" width="6.5703125" style="132" customWidth="1"/>
    <col min="4112" max="4112" width="7.140625" style="132" customWidth="1"/>
    <col min="4113" max="4113" width="5.28515625" style="132" customWidth="1"/>
    <col min="4114" max="4114" width="5" style="132" customWidth="1"/>
    <col min="4115" max="4116" width="3.85546875" style="132" customWidth="1"/>
    <col min="4117" max="4117" width="4.7109375" style="132" customWidth="1"/>
    <col min="4118" max="4120" width="6.5703125" style="132" customWidth="1"/>
    <col min="4121" max="4121" width="4.42578125" style="132" customWidth="1"/>
    <col min="4122" max="4122" width="5.140625" style="132" customWidth="1"/>
    <col min="4123" max="4123" width="4.42578125" style="132" customWidth="1"/>
    <col min="4124" max="4124" width="5" style="132" customWidth="1"/>
    <col min="4125" max="4127" width="6.5703125" style="132" customWidth="1"/>
    <col min="4128" max="4128" width="7" style="132" customWidth="1"/>
    <col min="4129" max="4129" width="6.5703125" style="132" customWidth="1"/>
    <col min="4130" max="4130" width="7.42578125" style="132" customWidth="1"/>
    <col min="4131" max="4131" width="4" style="132" customWidth="1"/>
    <col min="4132" max="4132" width="6.5703125" style="132" customWidth="1"/>
    <col min="4133" max="4133" width="18.42578125" style="132" customWidth="1"/>
    <col min="4134" max="4134" width="24.28515625" style="132" customWidth="1"/>
    <col min="4135" max="4135" width="14.42578125" style="132" customWidth="1"/>
    <col min="4136" max="4136" width="25.5703125" style="132" customWidth="1"/>
    <col min="4137" max="4137" width="12.42578125" style="132" customWidth="1"/>
    <col min="4138" max="4138" width="19.85546875" style="132" customWidth="1"/>
    <col min="4139" max="4140" width="4.7109375" style="132" customWidth="1"/>
    <col min="4141" max="4141" width="4.28515625" style="132" customWidth="1"/>
    <col min="4142" max="4142" width="4.42578125" style="132" customWidth="1"/>
    <col min="4143" max="4143" width="5.140625" style="132" customWidth="1"/>
    <col min="4144" max="4144" width="5.7109375" style="132" customWidth="1"/>
    <col min="4145" max="4145" width="6.28515625" style="132" customWidth="1"/>
    <col min="4146" max="4146" width="6.5703125" style="132" customWidth="1"/>
    <col min="4147" max="4147" width="6.28515625" style="132" customWidth="1"/>
    <col min="4148" max="4149" width="5.7109375" style="132" customWidth="1"/>
    <col min="4150" max="4150" width="14.7109375" style="132" customWidth="1"/>
    <col min="4151" max="4160" width="5.7109375" style="132" customWidth="1"/>
    <col min="4161" max="4352" width="9.140625" style="132"/>
    <col min="4353" max="4353" width="8.28515625" style="132" customWidth="1"/>
    <col min="4354" max="4354" width="56.85546875" style="132" customWidth="1"/>
    <col min="4355" max="4355" width="13.140625" style="132" customWidth="1"/>
    <col min="4356" max="4356" width="14.140625" style="132" customWidth="1"/>
    <col min="4357" max="4357" width="18.85546875" style="132" customWidth="1"/>
    <col min="4358" max="4358" width="16.42578125" style="132" customWidth="1"/>
    <col min="4359" max="4359" width="5.140625" style="132" customWidth="1"/>
    <col min="4360" max="4360" width="6.85546875" style="132" customWidth="1"/>
    <col min="4361" max="4362" width="6.5703125" style="132" customWidth="1"/>
    <col min="4363" max="4363" width="5.7109375" style="132" customWidth="1"/>
    <col min="4364" max="4364" width="5.42578125" style="132" customWidth="1"/>
    <col min="4365" max="4365" width="5" style="132" customWidth="1"/>
    <col min="4366" max="4366" width="4.85546875" style="132" customWidth="1"/>
    <col min="4367" max="4367" width="6.5703125" style="132" customWidth="1"/>
    <col min="4368" max="4368" width="7.140625" style="132" customWidth="1"/>
    <col min="4369" max="4369" width="5.28515625" style="132" customWidth="1"/>
    <col min="4370" max="4370" width="5" style="132" customWidth="1"/>
    <col min="4371" max="4372" width="3.85546875" style="132" customWidth="1"/>
    <col min="4373" max="4373" width="4.7109375" style="132" customWidth="1"/>
    <col min="4374" max="4376" width="6.5703125" style="132" customWidth="1"/>
    <col min="4377" max="4377" width="4.42578125" style="132" customWidth="1"/>
    <col min="4378" max="4378" width="5.140625" style="132" customWidth="1"/>
    <col min="4379" max="4379" width="4.42578125" style="132" customWidth="1"/>
    <col min="4380" max="4380" width="5" style="132" customWidth="1"/>
    <col min="4381" max="4383" width="6.5703125" style="132" customWidth="1"/>
    <col min="4384" max="4384" width="7" style="132" customWidth="1"/>
    <col min="4385" max="4385" width="6.5703125" style="132" customWidth="1"/>
    <col min="4386" max="4386" width="7.42578125" style="132" customWidth="1"/>
    <col min="4387" max="4387" width="4" style="132" customWidth="1"/>
    <col min="4388" max="4388" width="6.5703125" style="132" customWidth="1"/>
    <col min="4389" max="4389" width="18.42578125" style="132" customWidth="1"/>
    <col min="4390" max="4390" width="24.28515625" style="132" customWidth="1"/>
    <col min="4391" max="4391" width="14.42578125" style="132" customWidth="1"/>
    <col min="4392" max="4392" width="25.5703125" style="132" customWidth="1"/>
    <col min="4393" max="4393" width="12.42578125" style="132" customWidth="1"/>
    <col min="4394" max="4394" width="19.85546875" style="132" customWidth="1"/>
    <col min="4395" max="4396" width="4.7109375" style="132" customWidth="1"/>
    <col min="4397" max="4397" width="4.28515625" style="132" customWidth="1"/>
    <col min="4398" max="4398" width="4.42578125" style="132" customWidth="1"/>
    <col min="4399" max="4399" width="5.140625" style="132" customWidth="1"/>
    <col min="4400" max="4400" width="5.7109375" style="132" customWidth="1"/>
    <col min="4401" max="4401" width="6.28515625" style="132" customWidth="1"/>
    <col min="4402" max="4402" width="6.5703125" style="132" customWidth="1"/>
    <col min="4403" max="4403" width="6.28515625" style="132" customWidth="1"/>
    <col min="4404" max="4405" width="5.7109375" style="132" customWidth="1"/>
    <col min="4406" max="4406" width="14.7109375" style="132" customWidth="1"/>
    <col min="4407" max="4416" width="5.7109375" style="132" customWidth="1"/>
    <col min="4417" max="4608" width="9.140625" style="132"/>
    <col min="4609" max="4609" width="8.28515625" style="132" customWidth="1"/>
    <col min="4610" max="4610" width="56.85546875" style="132" customWidth="1"/>
    <col min="4611" max="4611" width="13.140625" style="132" customWidth="1"/>
    <col min="4612" max="4612" width="14.140625" style="132" customWidth="1"/>
    <col min="4613" max="4613" width="18.85546875" style="132" customWidth="1"/>
    <col min="4614" max="4614" width="16.42578125" style="132" customWidth="1"/>
    <col min="4615" max="4615" width="5.140625" style="132" customWidth="1"/>
    <col min="4616" max="4616" width="6.85546875" style="132" customWidth="1"/>
    <col min="4617" max="4618" width="6.5703125" style="132" customWidth="1"/>
    <col min="4619" max="4619" width="5.7109375" style="132" customWidth="1"/>
    <col min="4620" max="4620" width="5.42578125" style="132" customWidth="1"/>
    <col min="4621" max="4621" width="5" style="132" customWidth="1"/>
    <col min="4622" max="4622" width="4.85546875" style="132" customWidth="1"/>
    <col min="4623" max="4623" width="6.5703125" style="132" customWidth="1"/>
    <col min="4624" max="4624" width="7.140625" style="132" customWidth="1"/>
    <col min="4625" max="4625" width="5.28515625" style="132" customWidth="1"/>
    <col min="4626" max="4626" width="5" style="132" customWidth="1"/>
    <col min="4627" max="4628" width="3.85546875" style="132" customWidth="1"/>
    <col min="4629" max="4629" width="4.7109375" style="132" customWidth="1"/>
    <col min="4630" max="4632" width="6.5703125" style="132" customWidth="1"/>
    <col min="4633" max="4633" width="4.42578125" style="132" customWidth="1"/>
    <col min="4634" max="4634" width="5.140625" style="132" customWidth="1"/>
    <col min="4635" max="4635" width="4.42578125" style="132" customWidth="1"/>
    <col min="4636" max="4636" width="5" style="132" customWidth="1"/>
    <col min="4637" max="4639" width="6.5703125" style="132" customWidth="1"/>
    <col min="4640" max="4640" width="7" style="132" customWidth="1"/>
    <col min="4641" max="4641" width="6.5703125" style="132" customWidth="1"/>
    <col min="4642" max="4642" width="7.42578125" style="132" customWidth="1"/>
    <col min="4643" max="4643" width="4" style="132" customWidth="1"/>
    <col min="4644" max="4644" width="6.5703125" style="132" customWidth="1"/>
    <col min="4645" max="4645" width="18.42578125" style="132" customWidth="1"/>
    <col min="4646" max="4646" width="24.28515625" style="132" customWidth="1"/>
    <col min="4647" max="4647" width="14.42578125" style="132" customWidth="1"/>
    <col min="4648" max="4648" width="25.5703125" style="132" customWidth="1"/>
    <col min="4649" max="4649" width="12.42578125" style="132" customWidth="1"/>
    <col min="4650" max="4650" width="19.85546875" style="132" customWidth="1"/>
    <col min="4651" max="4652" width="4.7109375" style="132" customWidth="1"/>
    <col min="4653" max="4653" width="4.28515625" style="132" customWidth="1"/>
    <col min="4654" max="4654" width="4.42578125" style="132" customWidth="1"/>
    <col min="4655" max="4655" width="5.140625" style="132" customWidth="1"/>
    <col min="4656" max="4656" width="5.7109375" style="132" customWidth="1"/>
    <col min="4657" max="4657" width="6.28515625" style="132" customWidth="1"/>
    <col min="4658" max="4658" width="6.5703125" style="132" customWidth="1"/>
    <col min="4659" max="4659" width="6.28515625" style="132" customWidth="1"/>
    <col min="4660" max="4661" width="5.7109375" style="132" customWidth="1"/>
    <col min="4662" max="4662" width="14.7109375" style="132" customWidth="1"/>
    <col min="4663" max="4672" width="5.7109375" style="132" customWidth="1"/>
    <col min="4673" max="4864" width="9.140625" style="132"/>
    <col min="4865" max="4865" width="8.28515625" style="132" customWidth="1"/>
    <col min="4866" max="4866" width="56.85546875" style="132" customWidth="1"/>
    <col min="4867" max="4867" width="13.140625" style="132" customWidth="1"/>
    <col min="4868" max="4868" width="14.140625" style="132" customWidth="1"/>
    <col min="4869" max="4869" width="18.85546875" style="132" customWidth="1"/>
    <col min="4870" max="4870" width="16.42578125" style="132" customWidth="1"/>
    <col min="4871" max="4871" width="5.140625" style="132" customWidth="1"/>
    <col min="4872" max="4872" width="6.85546875" style="132" customWidth="1"/>
    <col min="4873" max="4874" width="6.5703125" style="132" customWidth="1"/>
    <col min="4875" max="4875" width="5.7109375" style="132" customWidth="1"/>
    <col min="4876" max="4876" width="5.42578125" style="132" customWidth="1"/>
    <col min="4877" max="4877" width="5" style="132" customWidth="1"/>
    <col min="4878" max="4878" width="4.85546875" style="132" customWidth="1"/>
    <col min="4879" max="4879" width="6.5703125" style="132" customWidth="1"/>
    <col min="4880" max="4880" width="7.140625" style="132" customWidth="1"/>
    <col min="4881" max="4881" width="5.28515625" style="132" customWidth="1"/>
    <col min="4882" max="4882" width="5" style="132" customWidth="1"/>
    <col min="4883" max="4884" width="3.85546875" style="132" customWidth="1"/>
    <col min="4885" max="4885" width="4.7109375" style="132" customWidth="1"/>
    <col min="4886" max="4888" width="6.5703125" style="132" customWidth="1"/>
    <col min="4889" max="4889" width="4.42578125" style="132" customWidth="1"/>
    <col min="4890" max="4890" width="5.140625" style="132" customWidth="1"/>
    <col min="4891" max="4891" width="4.42578125" style="132" customWidth="1"/>
    <col min="4892" max="4892" width="5" style="132" customWidth="1"/>
    <col min="4893" max="4895" width="6.5703125" style="132" customWidth="1"/>
    <col min="4896" max="4896" width="7" style="132" customWidth="1"/>
    <col min="4897" max="4897" width="6.5703125" style="132" customWidth="1"/>
    <col min="4898" max="4898" width="7.42578125" style="132" customWidth="1"/>
    <col min="4899" max="4899" width="4" style="132" customWidth="1"/>
    <col min="4900" max="4900" width="6.5703125" style="132" customWidth="1"/>
    <col min="4901" max="4901" width="18.42578125" style="132" customWidth="1"/>
    <col min="4902" max="4902" width="24.28515625" style="132" customWidth="1"/>
    <col min="4903" max="4903" width="14.42578125" style="132" customWidth="1"/>
    <col min="4904" max="4904" width="25.5703125" style="132" customWidth="1"/>
    <col min="4905" max="4905" width="12.42578125" style="132" customWidth="1"/>
    <col min="4906" max="4906" width="19.85546875" style="132" customWidth="1"/>
    <col min="4907" max="4908" width="4.7109375" style="132" customWidth="1"/>
    <col min="4909" max="4909" width="4.28515625" style="132" customWidth="1"/>
    <col min="4910" max="4910" width="4.42578125" style="132" customWidth="1"/>
    <col min="4911" max="4911" width="5.140625" style="132" customWidth="1"/>
    <col min="4912" max="4912" width="5.7109375" style="132" customWidth="1"/>
    <col min="4913" max="4913" width="6.28515625" style="132" customWidth="1"/>
    <col min="4914" max="4914" width="6.5703125" style="132" customWidth="1"/>
    <col min="4915" max="4915" width="6.28515625" style="132" customWidth="1"/>
    <col min="4916" max="4917" width="5.7109375" style="132" customWidth="1"/>
    <col min="4918" max="4918" width="14.7109375" style="132" customWidth="1"/>
    <col min="4919" max="4928" width="5.7109375" style="132" customWidth="1"/>
    <col min="4929" max="5120" width="9.140625" style="132"/>
    <col min="5121" max="5121" width="8.28515625" style="132" customWidth="1"/>
    <col min="5122" max="5122" width="56.85546875" style="132" customWidth="1"/>
    <col min="5123" max="5123" width="13.140625" style="132" customWidth="1"/>
    <col min="5124" max="5124" width="14.140625" style="132" customWidth="1"/>
    <col min="5125" max="5125" width="18.85546875" style="132" customWidth="1"/>
    <col min="5126" max="5126" width="16.42578125" style="132" customWidth="1"/>
    <col min="5127" max="5127" width="5.140625" style="132" customWidth="1"/>
    <col min="5128" max="5128" width="6.85546875" style="132" customWidth="1"/>
    <col min="5129" max="5130" width="6.5703125" style="132" customWidth="1"/>
    <col min="5131" max="5131" width="5.7109375" style="132" customWidth="1"/>
    <col min="5132" max="5132" width="5.42578125" style="132" customWidth="1"/>
    <col min="5133" max="5133" width="5" style="132" customWidth="1"/>
    <col min="5134" max="5134" width="4.85546875" style="132" customWidth="1"/>
    <col min="5135" max="5135" width="6.5703125" style="132" customWidth="1"/>
    <col min="5136" max="5136" width="7.140625" style="132" customWidth="1"/>
    <col min="5137" max="5137" width="5.28515625" style="132" customWidth="1"/>
    <col min="5138" max="5138" width="5" style="132" customWidth="1"/>
    <col min="5139" max="5140" width="3.85546875" style="132" customWidth="1"/>
    <col min="5141" max="5141" width="4.7109375" style="132" customWidth="1"/>
    <col min="5142" max="5144" width="6.5703125" style="132" customWidth="1"/>
    <col min="5145" max="5145" width="4.42578125" style="132" customWidth="1"/>
    <col min="5146" max="5146" width="5.140625" style="132" customWidth="1"/>
    <col min="5147" max="5147" width="4.42578125" style="132" customWidth="1"/>
    <col min="5148" max="5148" width="5" style="132" customWidth="1"/>
    <col min="5149" max="5151" width="6.5703125" style="132" customWidth="1"/>
    <col min="5152" max="5152" width="7" style="132" customWidth="1"/>
    <col min="5153" max="5153" width="6.5703125" style="132" customWidth="1"/>
    <col min="5154" max="5154" width="7.42578125" style="132" customWidth="1"/>
    <col min="5155" max="5155" width="4" style="132" customWidth="1"/>
    <col min="5156" max="5156" width="6.5703125" style="132" customWidth="1"/>
    <col min="5157" max="5157" width="18.42578125" style="132" customWidth="1"/>
    <col min="5158" max="5158" width="24.28515625" style="132" customWidth="1"/>
    <col min="5159" max="5159" width="14.42578125" style="132" customWidth="1"/>
    <col min="5160" max="5160" width="25.5703125" style="132" customWidth="1"/>
    <col min="5161" max="5161" width="12.42578125" style="132" customWidth="1"/>
    <col min="5162" max="5162" width="19.85546875" style="132" customWidth="1"/>
    <col min="5163" max="5164" width="4.7109375" style="132" customWidth="1"/>
    <col min="5165" max="5165" width="4.28515625" style="132" customWidth="1"/>
    <col min="5166" max="5166" width="4.42578125" style="132" customWidth="1"/>
    <col min="5167" max="5167" width="5.140625" style="132" customWidth="1"/>
    <col min="5168" max="5168" width="5.7109375" style="132" customWidth="1"/>
    <col min="5169" max="5169" width="6.28515625" style="132" customWidth="1"/>
    <col min="5170" max="5170" width="6.5703125" style="132" customWidth="1"/>
    <col min="5171" max="5171" width="6.28515625" style="132" customWidth="1"/>
    <col min="5172" max="5173" width="5.7109375" style="132" customWidth="1"/>
    <col min="5174" max="5174" width="14.7109375" style="132" customWidth="1"/>
    <col min="5175" max="5184" width="5.7109375" style="132" customWidth="1"/>
    <col min="5185" max="5376" width="9.140625" style="132"/>
    <col min="5377" max="5377" width="8.28515625" style="132" customWidth="1"/>
    <col min="5378" max="5378" width="56.85546875" style="132" customWidth="1"/>
    <col min="5379" max="5379" width="13.140625" style="132" customWidth="1"/>
    <col min="5380" max="5380" width="14.140625" style="132" customWidth="1"/>
    <col min="5381" max="5381" width="18.85546875" style="132" customWidth="1"/>
    <col min="5382" max="5382" width="16.42578125" style="132" customWidth="1"/>
    <col min="5383" max="5383" width="5.140625" style="132" customWidth="1"/>
    <col min="5384" max="5384" width="6.85546875" style="132" customWidth="1"/>
    <col min="5385" max="5386" width="6.5703125" style="132" customWidth="1"/>
    <col min="5387" max="5387" width="5.7109375" style="132" customWidth="1"/>
    <col min="5388" max="5388" width="5.42578125" style="132" customWidth="1"/>
    <col min="5389" max="5389" width="5" style="132" customWidth="1"/>
    <col min="5390" max="5390" width="4.85546875" style="132" customWidth="1"/>
    <col min="5391" max="5391" width="6.5703125" style="132" customWidth="1"/>
    <col min="5392" max="5392" width="7.140625" style="132" customWidth="1"/>
    <col min="5393" max="5393" width="5.28515625" style="132" customWidth="1"/>
    <col min="5394" max="5394" width="5" style="132" customWidth="1"/>
    <col min="5395" max="5396" width="3.85546875" style="132" customWidth="1"/>
    <col min="5397" max="5397" width="4.7109375" style="132" customWidth="1"/>
    <col min="5398" max="5400" width="6.5703125" style="132" customWidth="1"/>
    <col min="5401" max="5401" width="4.42578125" style="132" customWidth="1"/>
    <col min="5402" max="5402" width="5.140625" style="132" customWidth="1"/>
    <col min="5403" max="5403" width="4.42578125" style="132" customWidth="1"/>
    <col min="5404" max="5404" width="5" style="132" customWidth="1"/>
    <col min="5405" max="5407" width="6.5703125" style="132" customWidth="1"/>
    <col min="5408" max="5408" width="7" style="132" customWidth="1"/>
    <col min="5409" max="5409" width="6.5703125" style="132" customWidth="1"/>
    <col min="5410" max="5410" width="7.42578125" style="132" customWidth="1"/>
    <col min="5411" max="5411" width="4" style="132" customWidth="1"/>
    <col min="5412" max="5412" width="6.5703125" style="132" customWidth="1"/>
    <col min="5413" max="5413" width="18.42578125" style="132" customWidth="1"/>
    <col min="5414" max="5414" width="24.28515625" style="132" customWidth="1"/>
    <col min="5415" max="5415" width="14.42578125" style="132" customWidth="1"/>
    <col min="5416" max="5416" width="25.5703125" style="132" customWidth="1"/>
    <col min="5417" max="5417" width="12.42578125" style="132" customWidth="1"/>
    <col min="5418" max="5418" width="19.85546875" style="132" customWidth="1"/>
    <col min="5419" max="5420" width="4.7109375" style="132" customWidth="1"/>
    <col min="5421" max="5421" width="4.28515625" style="132" customWidth="1"/>
    <col min="5422" max="5422" width="4.42578125" style="132" customWidth="1"/>
    <col min="5423" max="5423" width="5.140625" style="132" customWidth="1"/>
    <col min="5424" max="5424" width="5.7109375" style="132" customWidth="1"/>
    <col min="5425" max="5425" width="6.28515625" style="132" customWidth="1"/>
    <col min="5426" max="5426" width="6.5703125" style="132" customWidth="1"/>
    <col min="5427" max="5427" width="6.28515625" style="132" customWidth="1"/>
    <col min="5428" max="5429" width="5.7109375" style="132" customWidth="1"/>
    <col min="5430" max="5430" width="14.7109375" style="132" customWidth="1"/>
    <col min="5431" max="5440" width="5.7109375" style="132" customWidth="1"/>
    <col min="5441" max="5632" width="9.140625" style="132"/>
    <col min="5633" max="5633" width="8.28515625" style="132" customWidth="1"/>
    <col min="5634" max="5634" width="56.85546875" style="132" customWidth="1"/>
    <col min="5635" max="5635" width="13.140625" style="132" customWidth="1"/>
    <col min="5636" max="5636" width="14.140625" style="132" customWidth="1"/>
    <col min="5637" max="5637" width="18.85546875" style="132" customWidth="1"/>
    <col min="5638" max="5638" width="16.42578125" style="132" customWidth="1"/>
    <col min="5639" max="5639" width="5.140625" style="132" customWidth="1"/>
    <col min="5640" max="5640" width="6.85546875" style="132" customWidth="1"/>
    <col min="5641" max="5642" width="6.5703125" style="132" customWidth="1"/>
    <col min="5643" max="5643" width="5.7109375" style="132" customWidth="1"/>
    <col min="5644" max="5644" width="5.42578125" style="132" customWidth="1"/>
    <col min="5645" max="5645" width="5" style="132" customWidth="1"/>
    <col min="5646" max="5646" width="4.85546875" style="132" customWidth="1"/>
    <col min="5647" max="5647" width="6.5703125" style="132" customWidth="1"/>
    <col min="5648" max="5648" width="7.140625" style="132" customWidth="1"/>
    <col min="5649" max="5649" width="5.28515625" style="132" customWidth="1"/>
    <col min="5650" max="5650" width="5" style="132" customWidth="1"/>
    <col min="5651" max="5652" width="3.85546875" style="132" customWidth="1"/>
    <col min="5653" max="5653" width="4.7109375" style="132" customWidth="1"/>
    <col min="5654" max="5656" width="6.5703125" style="132" customWidth="1"/>
    <col min="5657" max="5657" width="4.42578125" style="132" customWidth="1"/>
    <col min="5658" max="5658" width="5.140625" style="132" customWidth="1"/>
    <col min="5659" max="5659" width="4.42578125" style="132" customWidth="1"/>
    <col min="5660" max="5660" width="5" style="132" customWidth="1"/>
    <col min="5661" max="5663" width="6.5703125" style="132" customWidth="1"/>
    <col min="5664" max="5664" width="7" style="132" customWidth="1"/>
    <col min="5665" max="5665" width="6.5703125" style="132" customWidth="1"/>
    <col min="5666" max="5666" width="7.42578125" style="132" customWidth="1"/>
    <col min="5667" max="5667" width="4" style="132" customWidth="1"/>
    <col min="5668" max="5668" width="6.5703125" style="132" customWidth="1"/>
    <col min="5669" max="5669" width="18.42578125" style="132" customWidth="1"/>
    <col min="5670" max="5670" width="24.28515625" style="132" customWidth="1"/>
    <col min="5671" max="5671" width="14.42578125" style="132" customWidth="1"/>
    <col min="5672" max="5672" width="25.5703125" style="132" customWidth="1"/>
    <col min="5673" max="5673" width="12.42578125" style="132" customWidth="1"/>
    <col min="5674" max="5674" width="19.85546875" style="132" customWidth="1"/>
    <col min="5675" max="5676" width="4.7109375" style="132" customWidth="1"/>
    <col min="5677" max="5677" width="4.28515625" style="132" customWidth="1"/>
    <col min="5678" max="5678" width="4.42578125" style="132" customWidth="1"/>
    <col min="5679" max="5679" width="5.140625" style="132" customWidth="1"/>
    <col min="5680" max="5680" width="5.7109375" style="132" customWidth="1"/>
    <col min="5681" max="5681" width="6.28515625" style="132" customWidth="1"/>
    <col min="5682" max="5682" width="6.5703125" style="132" customWidth="1"/>
    <col min="5683" max="5683" width="6.28515625" style="132" customWidth="1"/>
    <col min="5684" max="5685" width="5.7109375" style="132" customWidth="1"/>
    <col min="5686" max="5686" width="14.7109375" style="132" customWidth="1"/>
    <col min="5687" max="5696" width="5.7109375" style="132" customWidth="1"/>
    <col min="5697" max="5888" width="9.140625" style="132"/>
    <col min="5889" max="5889" width="8.28515625" style="132" customWidth="1"/>
    <col min="5890" max="5890" width="56.85546875" style="132" customWidth="1"/>
    <col min="5891" max="5891" width="13.140625" style="132" customWidth="1"/>
    <col min="5892" max="5892" width="14.140625" style="132" customWidth="1"/>
    <col min="5893" max="5893" width="18.85546875" style="132" customWidth="1"/>
    <col min="5894" max="5894" width="16.42578125" style="132" customWidth="1"/>
    <col min="5895" max="5895" width="5.140625" style="132" customWidth="1"/>
    <col min="5896" max="5896" width="6.85546875" style="132" customWidth="1"/>
    <col min="5897" max="5898" width="6.5703125" style="132" customWidth="1"/>
    <col min="5899" max="5899" width="5.7109375" style="132" customWidth="1"/>
    <col min="5900" max="5900" width="5.42578125" style="132" customWidth="1"/>
    <col min="5901" max="5901" width="5" style="132" customWidth="1"/>
    <col min="5902" max="5902" width="4.85546875" style="132" customWidth="1"/>
    <col min="5903" max="5903" width="6.5703125" style="132" customWidth="1"/>
    <col min="5904" max="5904" width="7.140625" style="132" customWidth="1"/>
    <col min="5905" max="5905" width="5.28515625" style="132" customWidth="1"/>
    <col min="5906" max="5906" width="5" style="132" customWidth="1"/>
    <col min="5907" max="5908" width="3.85546875" style="132" customWidth="1"/>
    <col min="5909" max="5909" width="4.7109375" style="132" customWidth="1"/>
    <col min="5910" max="5912" width="6.5703125" style="132" customWidth="1"/>
    <col min="5913" max="5913" width="4.42578125" style="132" customWidth="1"/>
    <col min="5914" max="5914" width="5.140625" style="132" customWidth="1"/>
    <col min="5915" max="5915" width="4.42578125" style="132" customWidth="1"/>
    <col min="5916" max="5916" width="5" style="132" customWidth="1"/>
    <col min="5917" max="5919" width="6.5703125" style="132" customWidth="1"/>
    <col min="5920" max="5920" width="7" style="132" customWidth="1"/>
    <col min="5921" max="5921" width="6.5703125" style="132" customWidth="1"/>
    <col min="5922" max="5922" width="7.42578125" style="132" customWidth="1"/>
    <col min="5923" max="5923" width="4" style="132" customWidth="1"/>
    <col min="5924" max="5924" width="6.5703125" style="132" customWidth="1"/>
    <col min="5925" max="5925" width="18.42578125" style="132" customWidth="1"/>
    <col min="5926" max="5926" width="24.28515625" style="132" customWidth="1"/>
    <col min="5927" max="5927" width="14.42578125" style="132" customWidth="1"/>
    <col min="5928" max="5928" width="25.5703125" style="132" customWidth="1"/>
    <col min="5929" max="5929" width="12.42578125" style="132" customWidth="1"/>
    <col min="5930" max="5930" width="19.85546875" style="132" customWidth="1"/>
    <col min="5931" max="5932" width="4.7109375" style="132" customWidth="1"/>
    <col min="5933" max="5933" width="4.28515625" style="132" customWidth="1"/>
    <col min="5934" max="5934" width="4.42578125" style="132" customWidth="1"/>
    <col min="5935" max="5935" width="5.140625" style="132" customWidth="1"/>
    <col min="5936" max="5936" width="5.7109375" style="132" customWidth="1"/>
    <col min="5937" max="5937" width="6.28515625" style="132" customWidth="1"/>
    <col min="5938" max="5938" width="6.5703125" style="132" customWidth="1"/>
    <col min="5939" max="5939" width="6.28515625" style="132" customWidth="1"/>
    <col min="5940" max="5941" width="5.7109375" style="132" customWidth="1"/>
    <col min="5942" max="5942" width="14.7109375" style="132" customWidth="1"/>
    <col min="5943" max="5952" width="5.7109375" style="132" customWidth="1"/>
    <col min="5953" max="6144" width="9.140625" style="132"/>
    <col min="6145" max="6145" width="8.28515625" style="132" customWidth="1"/>
    <col min="6146" max="6146" width="56.85546875" style="132" customWidth="1"/>
    <col min="6147" max="6147" width="13.140625" style="132" customWidth="1"/>
    <col min="6148" max="6148" width="14.140625" style="132" customWidth="1"/>
    <col min="6149" max="6149" width="18.85546875" style="132" customWidth="1"/>
    <col min="6150" max="6150" width="16.42578125" style="132" customWidth="1"/>
    <col min="6151" max="6151" width="5.140625" style="132" customWidth="1"/>
    <col min="6152" max="6152" width="6.85546875" style="132" customWidth="1"/>
    <col min="6153" max="6154" width="6.5703125" style="132" customWidth="1"/>
    <col min="6155" max="6155" width="5.7109375" style="132" customWidth="1"/>
    <col min="6156" max="6156" width="5.42578125" style="132" customWidth="1"/>
    <col min="6157" max="6157" width="5" style="132" customWidth="1"/>
    <col min="6158" max="6158" width="4.85546875" style="132" customWidth="1"/>
    <col min="6159" max="6159" width="6.5703125" style="132" customWidth="1"/>
    <col min="6160" max="6160" width="7.140625" style="132" customWidth="1"/>
    <col min="6161" max="6161" width="5.28515625" style="132" customWidth="1"/>
    <col min="6162" max="6162" width="5" style="132" customWidth="1"/>
    <col min="6163" max="6164" width="3.85546875" style="132" customWidth="1"/>
    <col min="6165" max="6165" width="4.7109375" style="132" customWidth="1"/>
    <col min="6166" max="6168" width="6.5703125" style="132" customWidth="1"/>
    <col min="6169" max="6169" width="4.42578125" style="132" customWidth="1"/>
    <col min="6170" max="6170" width="5.140625" style="132" customWidth="1"/>
    <col min="6171" max="6171" width="4.42578125" style="132" customWidth="1"/>
    <col min="6172" max="6172" width="5" style="132" customWidth="1"/>
    <col min="6173" max="6175" width="6.5703125" style="132" customWidth="1"/>
    <col min="6176" max="6176" width="7" style="132" customWidth="1"/>
    <col min="6177" max="6177" width="6.5703125" style="132" customWidth="1"/>
    <col min="6178" max="6178" width="7.42578125" style="132" customWidth="1"/>
    <col min="6179" max="6179" width="4" style="132" customWidth="1"/>
    <col min="6180" max="6180" width="6.5703125" style="132" customWidth="1"/>
    <col min="6181" max="6181" width="18.42578125" style="132" customWidth="1"/>
    <col min="6182" max="6182" width="24.28515625" style="132" customWidth="1"/>
    <col min="6183" max="6183" width="14.42578125" style="132" customWidth="1"/>
    <col min="6184" max="6184" width="25.5703125" style="132" customWidth="1"/>
    <col min="6185" max="6185" width="12.42578125" style="132" customWidth="1"/>
    <col min="6186" max="6186" width="19.85546875" style="132" customWidth="1"/>
    <col min="6187" max="6188" width="4.7109375" style="132" customWidth="1"/>
    <col min="6189" max="6189" width="4.28515625" style="132" customWidth="1"/>
    <col min="6190" max="6190" width="4.42578125" style="132" customWidth="1"/>
    <col min="6191" max="6191" width="5.140625" style="132" customWidth="1"/>
    <col min="6192" max="6192" width="5.7109375" style="132" customWidth="1"/>
    <col min="6193" max="6193" width="6.28515625" style="132" customWidth="1"/>
    <col min="6194" max="6194" width="6.5703125" style="132" customWidth="1"/>
    <col min="6195" max="6195" width="6.28515625" style="132" customWidth="1"/>
    <col min="6196" max="6197" width="5.7109375" style="132" customWidth="1"/>
    <col min="6198" max="6198" width="14.7109375" style="132" customWidth="1"/>
    <col min="6199" max="6208" width="5.7109375" style="132" customWidth="1"/>
    <col min="6209" max="6400" width="9.140625" style="132"/>
    <col min="6401" max="6401" width="8.28515625" style="132" customWidth="1"/>
    <col min="6402" max="6402" width="56.85546875" style="132" customWidth="1"/>
    <col min="6403" max="6403" width="13.140625" style="132" customWidth="1"/>
    <col min="6404" max="6404" width="14.140625" style="132" customWidth="1"/>
    <col min="6405" max="6405" width="18.85546875" style="132" customWidth="1"/>
    <col min="6406" max="6406" width="16.42578125" style="132" customWidth="1"/>
    <col min="6407" max="6407" width="5.140625" style="132" customWidth="1"/>
    <col min="6408" max="6408" width="6.85546875" style="132" customWidth="1"/>
    <col min="6409" max="6410" width="6.5703125" style="132" customWidth="1"/>
    <col min="6411" max="6411" width="5.7109375" style="132" customWidth="1"/>
    <col min="6412" max="6412" width="5.42578125" style="132" customWidth="1"/>
    <col min="6413" max="6413" width="5" style="132" customWidth="1"/>
    <col min="6414" max="6414" width="4.85546875" style="132" customWidth="1"/>
    <col min="6415" max="6415" width="6.5703125" style="132" customWidth="1"/>
    <col min="6416" max="6416" width="7.140625" style="132" customWidth="1"/>
    <col min="6417" max="6417" width="5.28515625" style="132" customWidth="1"/>
    <col min="6418" max="6418" width="5" style="132" customWidth="1"/>
    <col min="6419" max="6420" width="3.85546875" style="132" customWidth="1"/>
    <col min="6421" max="6421" width="4.7109375" style="132" customWidth="1"/>
    <col min="6422" max="6424" width="6.5703125" style="132" customWidth="1"/>
    <col min="6425" max="6425" width="4.42578125" style="132" customWidth="1"/>
    <col min="6426" max="6426" width="5.140625" style="132" customWidth="1"/>
    <col min="6427" max="6427" width="4.42578125" style="132" customWidth="1"/>
    <col min="6428" max="6428" width="5" style="132" customWidth="1"/>
    <col min="6429" max="6431" width="6.5703125" style="132" customWidth="1"/>
    <col min="6432" max="6432" width="7" style="132" customWidth="1"/>
    <col min="6433" max="6433" width="6.5703125" style="132" customWidth="1"/>
    <col min="6434" max="6434" width="7.42578125" style="132" customWidth="1"/>
    <col min="6435" max="6435" width="4" style="132" customWidth="1"/>
    <col min="6436" max="6436" width="6.5703125" style="132" customWidth="1"/>
    <col min="6437" max="6437" width="18.42578125" style="132" customWidth="1"/>
    <col min="6438" max="6438" width="24.28515625" style="132" customWidth="1"/>
    <col min="6439" max="6439" width="14.42578125" style="132" customWidth="1"/>
    <col min="6440" max="6440" width="25.5703125" style="132" customWidth="1"/>
    <col min="6441" max="6441" width="12.42578125" style="132" customWidth="1"/>
    <col min="6442" max="6442" width="19.85546875" style="132" customWidth="1"/>
    <col min="6443" max="6444" width="4.7109375" style="132" customWidth="1"/>
    <col min="6445" max="6445" width="4.28515625" style="132" customWidth="1"/>
    <col min="6446" max="6446" width="4.42578125" style="132" customWidth="1"/>
    <col min="6447" max="6447" width="5.140625" style="132" customWidth="1"/>
    <col min="6448" max="6448" width="5.7109375" style="132" customWidth="1"/>
    <col min="6449" max="6449" width="6.28515625" style="132" customWidth="1"/>
    <col min="6450" max="6450" width="6.5703125" style="132" customWidth="1"/>
    <col min="6451" max="6451" width="6.28515625" style="132" customWidth="1"/>
    <col min="6452" max="6453" width="5.7109375" style="132" customWidth="1"/>
    <col min="6454" max="6454" width="14.7109375" style="132" customWidth="1"/>
    <col min="6455" max="6464" width="5.7109375" style="132" customWidth="1"/>
    <col min="6465" max="6656" width="9.140625" style="132"/>
    <col min="6657" max="6657" width="8.28515625" style="132" customWidth="1"/>
    <col min="6658" max="6658" width="56.85546875" style="132" customWidth="1"/>
    <col min="6659" max="6659" width="13.140625" style="132" customWidth="1"/>
    <col min="6660" max="6660" width="14.140625" style="132" customWidth="1"/>
    <col min="6661" max="6661" width="18.85546875" style="132" customWidth="1"/>
    <col min="6662" max="6662" width="16.42578125" style="132" customWidth="1"/>
    <col min="6663" max="6663" width="5.140625" style="132" customWidth="1"/>
    <col min="6664" max="6664" width="6.85546875" style="132" customWidth="1"/>
    <col min="6665" max="6666" width="6.5703125" style="132" customWidth="1"/>
    <col min="6667" max="6667" width="5.7109375" style="132" customWidth="1"/>
    <col min="6668" max="6668" width="5.42578125" style="132" customWidth="1"/>
    <col min="6669" max="6669" width="5" style="132" customWidth="1"/>
    <col min="6670" max="6670" width="4.85546875" style="132" customWidth="1"/>
    <col min="6671" max="6671" width="6.5703125" style="132" customWidth="1"/>
    <col min="6672" max="6672" width="7.140625" style="132" customWidth="1"/>
    <col min="6673" max="6673" width="5.28515625" style="132" customWidth="1"/>
    <col min="6674" max="6674" width="5" style="132" customWidth="1"/>
    <col min="6675" max="6676" width="3.85546875" style="132" customWidth="1"/>
    <col min="6677" max="6677" width="4.7109375" style="132" customWidth="1"/>
    <col min="6678" max="6680" width="6.5703125" style="132" customWidth="1"/>
    <col min="6681" max="6681" width="4.42578125" style="132" customWidth="1"/>
    <col min="6682" max="6682" width="5.140625" style="132" customWidth="1"/>
    <col min="6683" max="6683" width="4.42578125" style="132" customWidth="1"/>
    <col min="6684" max="6684" width="5" style="132" customWidth="1"/>
    <col min="6685" max="6687" width="6.5703125" style="132" customWidth="1"/>
    <col min="6688" max="6688" width="7" style="132" customWidth="1"/>
    <col min="6689" max="6689" width="6.5703125" style="132" customWidth="1"/>
    <col min="6690" max="6690" width="7.42578125" style="132" customWidth="1"/>
    <col min="6691" max="6691" width="4" style="132" customWidth="1"/>
    <col min="6692" max="6692" width="6.5703125" style="132" customWidth="1"/>
    <col min="6693" max="6693" width="18.42578125" style="132" customWidth="1"/>
    <col min="6694" max="6694" width="24.28515625" style="132" customWidth="1"/>
    <col min="6695" max="6695" width="14.42578125" style="132" customWidth="1"/>
    <col min="6696" max="6696" width="25.5703125" style="132" customWidth="1"/>
    <col min="6697" max="6697" width="12.42578125" style="132" customWidth="1"/>
    <col min="6698" max="6698" width="19.85546875" style="132" customWidth="1"/>
    <col min="6699" max="6700" width="4.7109375" style="132" customWidth="1"/>
    <col min="6701" max="6701" width="4.28515625" style="132" customWidth="1"/>
    <col min="6702" max="6702" width="4.42578125" style="132" customWidth="1"/>
    <col min="6703" max="6703" width="5.140625" style="132" customWidth="1"/>
    <col min="6704" max="6704" width="5.7109375" style="132" customWidth="1"/>
    <col min="6705" max="6705" width="6.28515625" style="132" customWidth="1"/>
    <col min="6706" max="6706" width="6.5703125" style="132" customWidth="1"/>
    <col min="6707" max="6707" width="6.28515625" style="132" customWidth="1"/>
    <col min="6708" max="6709" width="5.7109375" style="132" customWidth="1"/>
    <col min="6710" max="6710" width="14.7109375" style="132" customWidth="1"/>
    <col min="6711" max="6720" width="5.7109375" style="132" customWidth="1"/>
    <col min="6721" max="6912" width="9.140625" style="132"/>
    <col min="6913" max="6913" width="8.28515625" style="132" customWidth="1"/>
    <col min="6914" max="6914" width="56.85546875" style="132" customWidth="1"/>
    <col min="6915" max="6915" width="13.140625" style="132" customWidth="1"/>
    <col min="6916" max="6916" width="14.140625" style="132" customWidth="1"/>
    <col min="6917" max="6917" width="18.85546875" style="132" customWidth="1"/>
    <col min="6918" max="6918" width="16.42578125" style="132" customWidth="1"/>
    <col min="6919" max="6919" width="5.140625" style="132" customWidth="1"/>
    <col min="6920" max="6920" width="6.85546875" style="132" customWidth="1"/>
    <col min="6921" max="6922" width="6.5703125" style="132" customWidth="1"/>
    <col min="6923" max="6923" width="5.7109375" style="132" customWidth="1"/>
    <col min="6924" max="6924" width="5.42578125" style="132" customWidth="1"/>
    <col min="6925" max="6925" width="5" style="132" customWidth="1"/>
    <col min="6926" max="6926" width="4.85546875" style="132" customWidth="1"/>
    <col min="6927" max="6927" width="6.5703125" style="132" customWidth="1"/>
    <col min="6928" max="6928" width="7.140625" style="132" customWidth="1"/>
    <col min="6929" max="6929" width="5.28515625" style="132" customWidth="1"/>
    <col min="6930" max="6930" width="5" style="132" customWidth="1"/>
    <col min="6931" max="6932" width="3.85546875" style="132" customWidth="1"/>
    <col min="6933" max="6933" width="4.7109375" style="132" customWidth="1"/>
    <col min="6934" max="6936" width="6.5703125" style="132" customWidth="1"/>
    <col min="6937" max="6937" width="4.42578125" style="132" customWidth="1"/>
    <col min="6938" max="6938" width="5.140625" style="132" customWidth="1"/>
    <col min="6939" max="6939" width="4.42578125" style="132" customWidth="1"/>
    <col min="6940" max="6940" width="5" style="132" customWidth="1"/>
    <col min="6941" max="6943" width="6.5703125" style="132" customWidth="1"/>
    <col min="6944" max="6944" width="7" style="132" customWidth="1"/>
    <col min="6945" max="6945" width="6.5703125" style="132" customWidth="1"/>
    <col min="6946" max="6946" width="7.42578125" style="132" customWidth="1"/>
    <col min="6947" max="6947" width="4" style="132" customWidth="1"/>
    <col min="6948" max="6948" width="6.5703125" style="132" customWidth="1"/>
    <col min="6949" max="6949" width="18.42578125" style="132" customWidth="1"/>
    <col min="6950" max="6950" width="24.28515625" style="132" customWidth="1"/>
    <col min="6951" max="6951" width="14.42578125" style="132" customWidth="1"/>
    <col min="6952" max="6952" width="25.5703125" style="132" customWidth="1"/>
    <col min="6953" max="6953" width="12.42578125" style="132" customWidth="1"/>
    <col min="6954" max="6954" width="19.85546875" style="132" customWidth="1"/>
    <col min="6955" max="6956" width="4.7109375" style="132" customWidth="1"/>
    <col min="6957" max="6957" width="4.28515625" style="132" customWidth="1"/>
    <col min="6958" max="6958" width="4.42578125" style="132" customWidth="1"/>
    <col min="6959" max="6959" width="5.140625" style="132" customWidth="1"/>
    <col min="6960" max="6960" width="5.7109375" style="132" customWidth="1"/>
    <col min="6961" max="6961" width="6.28515625" style="132" customWidth="1"/>
    <col min="6962" max="6962" width="6.5703125" style="132" customWidth="1"/>
    <col min="6963" max="6963" width="6.28515625" style="132" customWidth="1"/>
    <col min="6964" max="6965" width="5.7109375" style="132" customWidth="1"/>
    <col min="6966" max="6966" width="14.7109375" style="132" customWidth="1"/>
    <col min="6967" max="6976" width="5.7109375" style="132" customWidth="1"/>
    <col min="6977" max="7168" width="9.140625" style="132"/>
    <col min="7169" max="7169" width="8.28515625" style="132" customWidth="1"/>
    <col min="7170" max="7170" width="56.85546875" style="132" customWidth="1"/>
    <col min="7171" max="7171" width="13.140625" style="132" customWidth="1"/>
    <col min="7172" max="7172" width="14.140625" style="132" customWidth="1"/>
    <col min="7173" max="7173" width="18.85546875" style="132" customWidth="1"/>
    <col min="7174" max="7174" width="16.42578125" style="132" customWidth="1"/>
    <col min="7175" max="7175" width="5.140625" style="132" customWidth="1"/>
    <col min="7176" max="7176" width="6.85546875" style="132" customWidth="1"/>
    <col min="7177" max="7178" width="6.5703125" style="132" customWidth="1"/>
    <col min="7179" max="7179" width="5.7109375" style="132" customWidth="1"/>
    <col min="7180" max="7180" width="5.42578125" style="132" customWidth="1"/>
    <col min="7181" max="7181" width="5" style="132" customWidth="1"/>
    <col min="7182" max="7182" width="4.85546875" style="132" customWidth="1"/>
    <col min="7183" max="7183" width="6.5703125" style="132" customWidth="1"/>
    <col min="7184" max="7184" width="7.140625" style="132" customWidth="1"/>
    <col min="7185" max="7185" width="5.28515625" style="132" customWidth="1"/>
    <col min="7186" max="7186" width="5" style="132" customWidth="1"/>
    <col min="7187" max="7188" width="3.85546875" style="132" customWidth="1"/>
    <col min="7189" max="7189" width="4.7109375" style="132" customWidth="1"/>
    <col min="7190" max="7192" width="6.5703125" style="132" customWidth="1"/>
    <col min="7193" max="7193" width="4.42578125" style="132" customWidth="1"/>
    <col min="7194" max="7194" width="5.140625" style="132" customWidth="1"/>
    <col min="7195" max="7195" width="4.42578125" style="132" customWidth="1"/>
    <col min="7196" max="7196" width="5" style="132" customWidth="1"/>
    <col min="7197" max="7199" width="6.5703125" style="132" customWidth="1"/>
    <col min="7200" max="7200" width="7" style="132" customWidth="1"/>
    <col min="7201" max="7201" width="6.5703125" style="132" customWidth="1"/>
    <col min="7202" max="7202" width="7.42578125" style="132" customWidth="1"/>
    <col min="7203" max="7203" width="4" style="132" customWidth="1"/>
    <col min="7204" max="7204" width="6.5703125" style="132" customWidth="1"/>
    <col min="7205" max="7205" width="18.42578125" style="132" customWidth="1"/>
    <col min="7206" max="7206" width="24.28515625" style="132" customWidth="1"/>
    <col min="7207" max="7207" width="14.42578125" style="132" customWidth="1"/>
    <col min="7208" max="7208" width="25.5703125" style="132" customWidth="1"/>
    <col min="7209" max="7209" width="12.42578125" style="132" customWidth="1"/>
    <col min="7210" max="7210" width="19.85546875" style="132" customWidth="1"/>
    <col min="7211" max="7212" width="4.7109375" style="132" customWidth="1"/>
    <col min="7213" max="7213" width="4.28515625" style="132" customWidth="1"/>
    <col min="7214" max="7214" width="4.42578125" style="132" customWidth="1"/>
    <col min="7215" max="7215" width="5.140625" style="132" customWidth="1"/>
    <col min="7216" max="7216" width="5.7109375" style="132" customWidth="1"/>
    <col min="7217" max="7217" width="6.28515625" style="132" customWidth="1"/>
    <col min="7218" max="7218" width="6.5703125" style="132" customWidth="1"/>
    <col min="7219" max="7219" width="6.28515625" style="132" customWidth="1"/>
    <col min="7220" max="7221" width="5.7109375" style="132" customWidth="1"/>
    <col min="7222" max="7222" width="14.7109375" style="132" customWidth="1"/>
    <col min="7223" max="7232" width="5.7109375" style="132" customWidth="1"/>
    <col min="7233" max="7424" width="9.140625" style="132"/>
    <col min="7425" max="7425" width="8.28515625" style="132" customWidth="1"/>
    <col min="7426" max="7426" width="56.85546875" style="132" customWidth="1"/>
    <col min="7427" max="7427" width="13.140625" style="132" customWidth="1"/>
    <col min="7428" max="7428" width="14.140625" style="132" customWidth="1"/>
    <col min="7429" max="7429" width="18.85546875" style="132" customWidth="1"/>
    <col min="7430" max="7430" width="16.42578125" style="132" customWidth="1"/>
    <col min="7431" max="7431" width="5.140625" style="132" customWidth="1"/>
    <col min="7432" max="7432" width="6.85546875" style="132" customWidth="1"/>
    <col min="7433" max="7434" width="6.5703125" style="132" customWidth="1"/>
    <col min="7435" max="7435" width="5.7109375" style="132" customWidth="1"/>
    <col min="7436" max="7436" width="5.42578125" style="132" customWidth="1"/>
    <col min="7437" max="7437" width="5" style="132" customWidth="1"/>
    <col min="7438" max="7438" width="4.85546875" style="132" customWidth="1"/>
    <col min="7439" max="7439" width="6.5703125" style="132" customWidth="1"/>
    <col min="7440" max="7440" width="7.140625" style="132" customWidth="1"/>
    <col min="7441" max="7441" width="5.28515625" style="132" customWidth="1"/>
    <col min="7442" max="7442" width="5" style="132" customWidth="1"/>
    <col min="7443" max="7444" width="3.85546875" style="132" customWidth="1"/>
    <col min="7445" max="7445" width="4.7109375" style="132" customWidth="1"/>
    <col min="7446" max="7448" width="6.5703125" style="132" customWidth="1"/>
    <col min="7449" max="7449" width="4.42578125" style="132" customWidth="1"/>
    <col min="7450" max="7450" width="5.140625" style="132" customWidth="1"/>
    <col min="7451" max="7451" width="4.42578125" style="132" customWidth="1"/>
    <col min="7452" max="7452" width="5" style="132" customWidth="1"/>
    <col min="7453" max="7455" width="6.5703125" style="132" customWidth="1"/>
    <col min="7456" max="7456" width="7" style="132" customWidth="1"/>
    <col min="7457" max="7457" width="6.5703125" style="132" customWidth="1"/>
    <col min="7458" max="7458" width="7.42578125" style="132" customWidth="1"/>
    <col min="7459" max="7459" width="4" style="132" customWidth="1"/>
    <col min="7460" max="7460" width="6.5703125" style="132" customWidth="1"/>
    <col min="7461" max="7461" width="18.42578125" style="132" customWidth="1"/>
    <col min="7462" max="7462" width="24.28515625" style="132" customWidth="1"/>
    <col min="7463" max="7463" width="14.42578125" style="132" customWidth="1"/>
    <col min="7464" max="7464" width="25.5703125" style="132" customWidth="1"/>
    <col min="7465" max="7465" width="12.42578125" style="132" customWidth="1"/>
    <col min="7466" max="7466" width="19.85546875" style="132" customWidth="1"/>
    <col min="7467" max="7468" width="4.7109375" style="132" customWidth="1"/>
    <col min="7469" max="7469" width="4.28515625" style="132" customWidth="1"/>
    <col min="7470" max="7470" width="4.42578125" style="132" customWidth="1"/>
    <col min="7471" max="7471" width="5.140625" style="132" customWidth="1"/>
    <col min="7472" max="7472" width="5.7109375" style="132" customWidth="1"/>
    <col min="7473" max="7473" width="6.28515625" style="132" customWidth="1"/>
    <col min="7474" max="7474" width="6.5703125" style="132" customWidth="1"/>
    <col min="7475" max="7475" width="6.28515625" style="132" customWidth="1"/>
    <col min="7476" max="7477" width="5.7109375" style="132" customWidth="1"/>
    <col min="7478" max="7478" width="14.7109375" style="132" customWidth="1"/>
    <col min="7479" max="7488" width="5.7109375" style="132" customWidth="1"/>
    <col min="7489" max="7680" width="9.140625" style="132"/>
    <col min="7681" max="7681" width="8.28515625" style="132" customWidth="1"/>
    <col min="7682" max="7682" width="56.85546875" style="132" customWidth="1"/>
    <col min="7683" max="7683" width="13.140625" style="132" customWidth="1"/>
    <col min="7684" max="7684" width="14.140625" style="132" customWidth="1"/>
    <col min="7685" max="7685" width="18.85546875" style="132" customWidth="1"/>
    <col min="7686" max="7686" width="16.42578125" style="132" customWidth="1"/>
    <col min="7687" max="7687" width="5.140625" style="132" customWidth="1"/>
    <col min="7688" max="7688" width="6.85546875" style="132" customWidth="1"/>
    <col min="7689" max="7690" width="6.5703125" style="132" customWidth="1"/>
    <col min="7691" max="7691" width="5.7109375" style="132" customWidth="1"/>
    <col min="7692" max="7692" width="5.42578125" style="132" customWidth="1"/>
    <col min="7693" max="7693" width="5" style="132" customWidth="1"/>
    <col min="7694" max="7694" width="4.85546875" style="132" customWidth="1"/>
    <col min="7695" max="7695" width="6.5703125" style="132" customWidth="1"/>
    <col min="7696" max="7696" width="7.140625" style="132" customWidth="1"/>
    <col min="7697" max="7697" width="5.28515625" style="132" customWidth="1"/>
    <col min="7698" max="7698" width="5" style="132" customWidth="1"/>
    <col min="7699" max="7700" width="3.85546875" style="132" customWidth="1"/>
    <col min="7701" max="7701" width="4.7109375" style="132" customWidth="1"/>
    <col min="7702" max="7704" width="6.5703125" style="132" customWidth="1"/>
    <col min="7705" max="7705" width="4.42578125" style="132" customWidth="1"/>
    <col min="7706" max="7706" width="5.140625" style="132" customWidth="1"/>
    <col min="7707" max="7707" width="4.42578125" style="132" customWidth="1"/>
    <col min="7708" max="7708" width="5" style="132" customWidth="1"/>
    <col min="7709" max="7711" width="6.5703125" style="132" customWidth="1"/>
    <col min="7712" max="7712" width="7" style="132" customWidth="1"/>
    <col min="7713" max="7713" width="6.5703125" style="132" customWidth="1"/>
    <col min="7714" max="7714" width="7.42578125" style="132" customWidth="1"/>
    <col min="7715" max="7715" width="4" style="132" customWidth="1"/>
    <col min="7716" max="7716" width="6.5703125" style="132" customWidth="1"/>
    <col min="7717" max="7717" width="18.42578125" style="132" customWidth="1"/>
    <col min="7718" max="7718" width="24.28515625" style="132" customWidth="1"/>
    <col min="7719" max="7719" width="14.42578125" style="132" customWidth="1"/>
    <col min="7720" max="7720" width="25.5703125" style="132" customWidth="1"/>
    <col min="7721" max="7721" width="12.42578125" style="132" customWidth="1"/>
    <col min="7722" max="7722" width="19.85546875" style="132" customWidth="1"/>
    <col min="7723" max="7724" width="4.7109375" style="132" customWidth="1"/>
    <col min="7725" max="7725" width="4.28515625" style="132" customWidth="1"/>
    <col min="7726" max="7726" width="4.42578125" style="132" customWidth="1"/>
    <col min="7727" max="7727" width="5.140625" style="132" customWidth="1"/>
    <col min="7728" max="7728" width="5.7109375" style="132" customWidth="1"/>
    <col min="7729" max="7729" width="6.28515625" style="132" customWidth="1"/>
    <col min="7730" max="7730" width="6.5703125" style="132" customWidth="1"/>
    <col min="7731" max="7731" width="6.28515625" style="132" customWidth="1"/>
    <col min="7732" max="7733" width="5.7109375" style="132" customWidth="1"/>
    <col min="7734" max="7734" width="14.7109375" style="132" customWidth="1"/>
    <col min="7735" max="7744" width="5.7109375" style="132" customWidth="1"/>
    <col min="7745" max="7936" width="9.140625" style="132"/>
    <col min="7937" max="7937" width="8.28515625" style="132" customWidth="1"/>
    <col min="7938" max="7938" width="56.85546875" style="132" customWidth="1"/>
    <col min="7939" max="7939" width="13.140625" style="132" customWidth="1"/>
    <col min="7940" max="7940" width="14.140625" style="132" customWidth="1"/>
    <col min="7941" max="7941" width="18.85546875" style="132" customWidth="1"/>
    <col min="7942" max="7942" width="16.42578125" style="132" customWidth="1"/>
    <col min="7943" max="7943" width="5.140625" style="132" customWidth="1"/>
    <col min="7944" max="7944" width="6.85546875" style="132" customWidth="1"/>
    <col min="7945" max="7946" width="6.5703125" style="132" customWidth="1"/>
    <col min="7947" max="7947" width="5.7109375" style="132" customWidth="1"/>
    <col min="7948" max="7948" width="5.42578125" style="132" customWidth="1"/>
    <col min="7949" max="7949" width="5" style="132" customWidth="1"/>
    <col min="7950" max="7950" width="4.85546875" style="132" customWidth="1"/>
    <col min="7951" max="7951" width="6.5703125" style="132" customWidth="1"/>
    <col min="7952" max="7952" width="7.140625" style="132" customWidth="1"/>
    <col min="7953" max="7953" width="5.28515625" style="132" customWidth="1"/>
    <col min="7954" max="7954" width="5" style="132" customWidth="1"/>
    <col min="7955" max="7956" width="3.85546875" style="132" customWidth="1"/>
    <col min="7957" max="7957" width="4.7109375" style="132" customWidth="1"/>
    <col min="7958" max="7960" width="6.5703125" style="132" customWidth="1"/>
    <col min="7961" max="7961" width="4.42578125" style="132" customWidth="1"/>
    <col min="7962" max="7962" width="5.140625" style="132" customWidth="1"/>
    <col min="7963" max="7963" width="4.42578125" style="132" customWidth="1"/>
    <col min="7964" max="7964" width="5" style="132" customWidth="1"/>
    <col min="7965" max="7967" width="6.5703125" style="132" customWidth="1"/>
    <col min="7968" max="7968" width="7" style="132" customWidth="1"/>
    <col min="7969" max="7969" width="6.5703125" style="132" customWidth="1"/>
    <col min="7970" max="7970" width="7.42578125" style="132" customWidth="1"/>
    <col min="7971" max="7971" width="4" style="132" customWidth="1"/>
    <col min="7972" max="7972" width="6.5703125" style="132" customWidth="1"/>
    <col min="7973" max="7973" width="18.42578125" style="132" customWidth="1"/>
    <col min="7974" max="7974" width="24.28515625" style="132" customWidth="1"/>
    <col min="7975" max="7975" width="14.42578125" style="132" customWidth="1"/>
    <col min="7976" max="7976" width="25.5703125" style="132" customWidth="1"/>
    <col min="7977" max="7977" width="12.42578125" style="132" customWidth="1"/>
    <col min="7978" max="7978" width="19.85546875" style="132" customWidth="1"/>
    <col min="7979" max="7980" width="4.7109375" style="132" customWidth="1"/>
    <col min="7981" max="7981" width="4.28515625" style="132" customWidth="1"/>
    <col min="7982" max="7982" width="4.42578125" style="132" customWidth="1"/>
    <col min="7983" max="7983" width="5.140625" style="132" customWidth="1"/>
    <col min="7984" max="7984" width="5.7109375" style="132" customWidth="1"/>
    <col min="7985" max="7985" width="6.28515625" style="132" customWidth="1"/>
    <col min="7986" max="7986" width="6.5703125" style="132" customWidth="1"/>
    <col min="7987" max="7987" width="6.28515625" style="132" customWidth="1"/>
    <col min="7988" max="7989" width="5.7109375" style="132" customWidth="1"/>
    <col min="7990" max="7990" width="14.7109375" style="132" customWidth="1"/>
    <col min="7991" max="8000" width="5.7109375" style="132" customWidth="1"/>
    <col min="8001" max="8192" width="9.140625" style="132"/>
    <col min="8193" max="8193" width="8.28515625" style="132" customWidth="1"/>
    <col min="8194" max="8194" width="56.85546875" style="132" customWidth="1"/>
    <col min="8195" max="8195" width="13.140625" style="132" customWidth="1"/>
    <col min="8196" max="8196" width="14.140625" style="132" customWidth="1"/>
    <col min="8197" max="8197" width="18.85546875" style="132" customWidth="1"/>
    <col min="8198" max="8198" width="16.42578125" style="132" customWidth="1"/>
    <col min="8199" max="8199" width="5.140625" style="132" customWidth="1"/>
    <col min="8200" max="8200" width="6.85546875" style="132" customWidth="1"/>
    <col min="8201" max="8202" width="6.5703125" style="132" customWidth="1"/>
    <col min="8203" max="8203" width="5.7109375" style="132" customWidth="1"/>
    <col min="8204" max="8204" width="5.42578125" style="132" customWidth="1"/>
    <col min="8205" max="8205" width="5" style="132" customWidth="1"/>
    <col min="8206" max="8206" width="4.85546875" style="132" customWidth="1"/>
    <col min="8207" max="8207" width="6.5703125" style="132" customWidth="1"/>
    <col min="8208" max="8208" width="7.140625" style="132" customWidth="1"/>
    <col min="8209" max="8209" width="5.28515625" style="132" customWidth="1"/>
    <col min="8210" max="8210" width="5" style="132" customWidth="1"/>
    <col min="8211" max="8212" width="3.85546875" style="132" customWidth="1"/>
    <col min="8213" max="8213" width="4.7109375" style="132" customWidth="1"/>
    <col min="8214" max="8216" width="6.5703125" style="132" customWidth="1"/>
    <col min="8217" max="8217" width="4.42578125" style="132" customWidth="1"/>
    <col min="8218" max="8218" width="5.140625" style="132" customWidth="1"/>
    <col min="8219" max="8219" width="4.42578125" style="132" customWidth="1"/>
    <col min="8220" max="8220" width="5" style="132" customWidth="1"/>
    <col min="8221" max="8223" width="6.5703125" style="132" customWidth="1"/>
    <col min="8224" max="8224" width="7" style="132" customWidth="1"/>
    <col min="8225" max="8225" width="6.5703125" style="132" customWidth="1"/>
    <col min="8226" max="8226" width="7.42578125" style="132" customWidth="1"/>
    <col min="8227" max="8227" width="4" style="132" customWidth="1"/>
    <col min="8228" max="8228" width="6.5703125" style="132" customWidth="1"/>
    <col min="8229" max="8229" width="18.42578125" style="132" customWidth="1"/>
    <col min="8230" max="8230" width="24.28515625" style="132" customWidth="1"/>
    <col min="8231" max="8231" width="14.42578125" style="132" customWidth="1"/>
    <col min="8232" max="8232" width="25.5703125" style="132" customWidth="1"/>
    <col min="8233" max="8233" width="12.42578125" style="132" customWidth="1"/>
    <col min="8234" max="8234" width="19.85546875" style="132" customWidth="1"/>
    <col min="8235" max="8236" width="4.7109375" style="132" customWidth="1"/>
    <col min="8237" max="8237" width="4.28515625" style="132" customWidth="1"/>
    <col min="8238" max="8238" width="4.42578125" style="132" customWidth="1"/>
    <col min="8239" max="8239" width="5.140625" style="132" customWidth="1"/>
    <col min="8240" max="8240" width="5.7109375" style="132" customWidth="1"/>
    <col min="8241" max="8241" width="6.28515625" style="132" customWidth="1"/>
    <col min="8242" max="8242" width="6.5703125" style="132" customWidth="1"/>
    <col min="8243" max="8243" width="6.28515625" style="132" customWidth="1"/>
    <col min="8244" max="8245" width="5.7109375" style="132" customWidth="1"/>
    <col min="8246" max="8246" width="14.7109375" style="132" customWidth="1"/>
    <col min="8247" max="8256" width="5.7109375" style="132" customWidth="1"/>
    <col min="8257" max="8448" width="9.140625" style="132"/>
    <col min="8449" max="8449" width="8.28515625" style="132" customWidth="1"/>
    <col min="8450" max="8450" width="56.85546875" style="132" customWidth="1"/>
    <col min="8451" max="8451" width="13.140625" style="132" customWidth="1"/>
    <col min="8452" max="8452" width="14.140625" style="132" customWidth="1"/>
    <col min="8453" max="8453" width="18.85546875" style="132" customWidth="1"/>
    <col min="8454" max="8454" width="16.42578125" style="132" customWidth="1"/>
    <col min="8455" max="8455" width="5.140625" style="132" customWidth="1"/>
    <col min="8456" max="8456" width="6.85546875" style="132" customWidth="1"/>
    <col min="8457" max="8458" width="6.5703125" style="132" customWidth="1"/>
    <col min="8459" max="8459" width="5.7109375" style="132" customWidth="1"/>
    <col min="8460" max="8460" width="5.42578125" style="132" customWidth="1"/>
    <col min="8461" max="8461" width="5" style="132" customWidth="1"/>
    <col min="8462" max="8462" width="4.85546875" style="132" customWidth="1"/>
    <col min="8463" max="8463" width="6.5703125" style="132" customWidth="1"/>
    <col min="8464" max="8464" width="7.140625" style="132" customWidth="1"/>
    <col min="8465" max="8465" width="5.28515625" style="132" customWidth="1"/>
    <col min="8466" max="8466" width="5" style="132" customWidth="1"/>
    <col min="8467" max="8468" width="3.85546875" style="132" customWidth="1"/>
    <col min="8469" max="8469" width="4.7109375" style="132" customWidth="1"/>
    <col min="8470" max="8472" width="6.5703125" style="132" customWidth="1"/>
    <col min="8473" max="8473" width="4.42578125" style="132" customWidth="1"/>
    <col min="8474" max="8474" width="5.140625" style="132" customWidth="1"/>
    <col min="8475" max="8475" width="4.42578125" style="132" customWidth="1"/>
    <col min="8476" max="8476" width="5" style="132" customWidth="1"/>
    <col min="8477" max="8479" width="6.5703125" style="132" customWidth="1"/>
    <col min="8480" max="8480" width="7" style="132" customWidth="1"/>
    <col min="8481" max="8481" width="6.5703125" style="132" customWidth="1"/>
    <col min="8482" max="8482" width="7.42578125" style="132" customWidth="1"/>
    <col min="8483" max="8483" width="4" style="132" customWidth="1"/>
    <col min="8484" max="8484" width="6.5703125" style="132" customWidth="1"/>
    <col min="8485" max="8485" width="18.42578125" style="132" customWidth="1"/>
    <col min="8486" max="8486" width="24.28515625" style="132" customWidth="1"/>
    <col min="8487" max="8487" width="14.42578125" style="132" customWidth="1"/>
    <col min="8488" max="8488" width="25.5703125" style="132" customWidth="1"/>
    <col min="8489" max="8489" width="12.42578125" style="132" customWidth="1"/>
    <col min="8490" max="8490" width="19.85546875" style="132" customWidth="1"/>
    <col min="8491" max="8492" width="4.7109375" style="132" customWidth="1"/>
    <col min="8493" max="8493" width="4.28515625" style="132" customWidth="1"/>
    <col min="8494" max="8494" width="4.42578125" style="132" customWidth="1"/>
    <col min="8495" max="8495" width="5.140625" style="132" customWidth="1"/>
    <col min="8496" max="8496" width="5.7109375" style="132" customWidth="1"/>
    <col min="8497" max="8497" width="6.28515625" style="132" customWidth="1"/>
    <col min="8498" max="8498" width="6.5703125" style="132" customWidth="1"/>
    <col min="8499" max="8499" width="6.28515625" style="132" customWidth="1"/>
    <col min="8500" max="8501" width="5.7109375" style="132" customWidth="1"/>
    <col min="8502" max="8502" width="14.7109375" style="132" customWidth="1"/>
    <col min="8503" max="8512" width="5.7109375" style="132" customWidth="1"/>
    <col min="8513" max="8704" width="9.140625" style="132"/>
    <col min="8705" max="8705" width="8.28515625" style="132" customWidth="1"/>
    <col min="8706" max="8706" width="56.85546875" style="132" customWidth="1"/>
    <col min="8707" max="8707" width="13.140625" style="132" customWidth="1"/>
    <col min="8708" max="8708" width="14.140625" style="132" customWidth="1"/>
    <col min="8709" max="8709" width="18.85546875" style="132" customWidth="1"/>
    <col min="8710" max="8710" width="16.42578125" style="132" customWidth="1"/>
    <col min="8711" max="8711" width="5.140625" style="132" customWidth="1"/>
    <col min="8712" max="8712" width="6.85546875" style="132" customWidth="1"/>
    <col min="8713" max="8714" width="6.5703125" style="132" customWidth="1"/>
    <col min="8715" max="8715" width="5.7109375" style="132" customWidth="1"/>
    <col min="8716" max="8716" width="5.42578125" style="132" customWidth="1"/>
    <col min="8717" max="8717" width="5" style="132" customWidth="1"/>
    <col min="8718" max="8718" width="4.85546875" style="132" customWidth="1"/>
    <col min="8719" max="8719" width="6.5703125" style="132" customWidth="1"/>
    <col min="8720" max="8720" width="7.140625" style="132" customWidth="1"/>
    <col min="8721" max="8721" width="5.28515625" style="132" customWidth="1"/>
    <col min="8722" max="8722" width="5" style="132" customWidth="1"/>
    <col min="8723" max="8724" width="3.85546875" style="132" customWidth="1"/>
    <col min="8725" max="8725" width="4.7109375" style="132" customWidth="1"/>
    <col min="8726" max="8728" width="6.5703125" style="132" customWidth="1"/>
    <col min="8729" max="8729" width="4.42578125" style="132" customWidth="1"/>
    <col min="8730" max="8730" width="5.140625" style="132" customWidth="1"/>
    <col min="8731" max="8731" width="4.42578125" style="132" customWidth="1"/>
    <col min="8732" max="8732" width="5" style="132" customWidth="1"/>
    <col min="8733" max="8735" width="6.5703125" style="132" customWidth="1"/>
    <col min="8736" max="8736" width="7" style="132" customWidth="1"/>
    <col min="8737" max="8737" width="6.5703125" style="132" customWidth="1"/>
    <col min="8738" max="8738" width="7.42578125" style="132" customWidth="1"/>
    <col min="8739" max="8739" width="4" style="132" customWidth="1"/>
    <col min="8740" max="8740" width="6.5703125" style="132" customWidth="1"/>
    <col min="8741" max="8741" width="18.42578125" style="132" customWidth="1"/>
    <col min="8742" max="8742" width="24.28515625" style="132" customWidth="1"/>
    <col min="8743" max="8743" width="14.42578125" style="132" customWidth="1"/>
    <col min="8744" max="8744" width="25.5703125" style="132" customWidth="1"/>
    <col min="8745" max="8745" width="12.42578125" style="132" customWidth="1"/>
    <col min="8746" max="8746" width="19.85546875" style="132" customWidth="1"/>
    <col min="8747" max="8748" width="4.7109375" style="132" customWidth="1"/>
    <col min="8749" max="8749" width="4.28515625" style="132" customWidth="1"/>
    <col min="8750" max="8750" width="4.42578125" style="132" customWidth="1"/>
    <col min="8751" max="8751" width="5.140625" style="132" customWidth="1"/>
    <col min="8752" max="8752" width="5.7109375" style="132" customWidth="1"/>
    <col min="8753" max="8753" width="6.28515625" style="132" customWidth="1"/>
    <col min="8754" max="8754" width="6.5703125" style="132" customWidth="1"/>
    <col min="8755" max="8755" width="6.28515625" style="132" customWidth="1"/>
    <col min="8756" max="8757" width="5.7109375" style="132" customWidth="1"/>
    <col min="8758" max="8758" width="14.7109375" style="132" customWidth="1"/>
    <col min="8759" max="8768" width="5.7109375" style="132" customWidth="1"/>
    <col min="8769" max="8960" width="9.140625" style="132"/>
    <col min="8961" max="8961" width="8.28515625" style="132" customWidth="1"/>
    <col min="8962" max="8962" width="56.85546875" style="132" customWidth="1"/>
    <col min="8963" max="8963" width="13.140625" style="132" customWidth="1"/>
    <col min="8964" max="8964" width="14.140625" style="132" customWidth="1"/>
    <col min="8965" max="8965" width="18.85546875" style="132" customWidth="1"/>
    <col min="8966" max="8966" width="16.42578125" style="132" customWidth="1"/>
    <col min="8967" max="8967" width="5.140625" style="132" customWidth="1"/>
    <col min="8968" max="8968" width="6.85546875" style="132" customWidth="1"/>
    <col min="8969" max="8970" width="6.5703125" style="132" customWidth="1"/>
    <col min="8971" max="8971" width="5.7109375" style="132" customWidth="1"/>
    <col min="8972" max="8972" width="5.42578125" style="132" customWidth="1"/>
    <col min="8973" max="8973" width="5" style="132" customWidth="1"/>
    <col min="8974" max="8974" width="4.85546875" style="132" customWidth="1"/>
    <col min="8975" max="8975" width="6.5703125" style="132" customWidth="1"/>
    <col min="8976" max="8976" width="7.140625" style="132" customWidth="1"/>
    <col min="8977" max="8977" width="5.28515625" style="132" customWidth="1"/>
    <col min="8978" max="8978" width="5" style="132" customWidth="1"/>
    <col min="8979" max="8980" width="3.85546875" style="132" customWidth="1"/>
    <col min="8981" max="8981" width="4.7109375" style="132" customWidth="1"/>
    <col min="8982" max="8984" width="6.5703125" style="132" customWidth="1"/>
    <col min="8985" max="8985" width="4.42578125" style="132" customWidth="1"/>
    <col min="8986" max="8986" width="5.140625" style="132" customWidth="1"/>
    <col min="8987" max="8987" width="4.42578125" style="132" customWidth="1"/>
    <col min="8988" max="8988" width="5" style="132" customWidth="1"/>
    <col min="8989" max="8991" width="6.5703125" style="132" customWidth="1"/>
    <col min="8992" max="8992" width="7" style="132" customWidth="1"/>
    <col min="8993" max="8993" width="6.5703125" style="132" customWidth="1"/>
    <col min="8994" max="8994" width="7.42578125" style="132" customWidth="1"/>
    <col min="8995" max="8995" width="4" style="132" customWidth="1"/>
    <col min="8996" max="8996" width="6.5703125" style="132" customWidth="1"/>
    <col min="8997" max="8997" width="18.42578125" style="132" customWidth="1"/>
    <col min="8998" max="8998" width="24.28515625" style="132" customWidth="1"/>
    <col min="8999" max="8999" width="14.42578125" style="132" customWidth="1"/>
    <col min="9000" max="9000" width="25.5703125" style="132" customWidth="1"/>
    <col min="9001" max="9001" width="12.42578125" style="132" customWidth="1"/>
    <col min="9002" max="9002" width="19.85546875" style="132" customWidth="1"/>
    <col min="9003" max="9004" width="4.7109375" style="132" customWidth="1"/>
    <col min="9005" max="9005" width="4.28515625" style="132" customWidth="1"/>
    <col min="9006" max="9006" width="4.42578125" style="132" customWidth="1"/>
    <col min="9007" max="9007" width="5.140625" style="132" customWidth="1"/>
    <col min="9008" max="9008" width="5.7109375" style="132" customWidth="1"/>
    <col min="9009" max="9009" width="6.28515625" style="132" customWidth="1"/>
    <col min="9010" max="9010" width="6.5703125" style="132" customWidth="1"/>
    <col min="9011" max="9011" width="6.28515625" style="132" customWidth="1"/>
    <col min="9012" max="9013" width="5.7109375" style="132" customWidth="1"/>
    <col min="9014" max="9014" width="14.7109375" style="132" customWidth="1"/>
    <col min="9015" max="9024" width="5.7109375" style="132" customWidth="1"/>
    <col min="9025" max="9216" width="9.140625" style="132"/>
    <col min="9217" max="9217" width="8.28515625" style="132" customWidth="1"/>
    <col min="9218" max="9218" width="56.85546875" style="132" customWidth="1"/>
    <col min="9219" max="9219" width="13.140625" style="132" customWidth="1"/>
    <col min="9220" max="9220" width="14.140625" style="132" customWidth="1"/>
    <col min="9221" max="9221" width="18.85546875" style="132" customWidth="1"/>
    <col min="9222" max="9222" width="16.42578125" style="132" customWidth="1"/>
    <col min="9223" max="9223" width="5.140625" style="132" customWidth="1"/>
    <col min="9224" max="9224" width="6.85546875" style="132" customWidth="1"/>
    <col min="9225" max="9226" width="6.5703125" style="132" customWidth="1"/>
    <col min="9227" max="9227" width="5.7109375" style="132" customWidth="1"/>
    <col min="9228" max="9228" width="5.42578125" style="132" customWidth="1"/>
    <col min="9229" max="9229" width="5" style="132" customWidth="1"/>
    <col min="9230" max="9230" width="4.85546875" style="132" customWidth="1"/>
    <col min="9231" max="9231" width="6.5703125" style="132" customWidth="1"/>
    <col min="9232" max="9232" width="7.140625" style="132" customWidth="1"/>
    <col min="9233" max="9233" width="5.28515625" style="132" customWidth="1"/>
    <col min="9234" max="9234" width="5" style="132" customWidth="1"/>
    <col min="9235" max="9236" width="3.85546875" style="132" customWidth="1"/>
    <col min="9237" max="9237" width="4.7109375" style="132" customWidth="1"/>
    <col min="9238" max="9240" width="6.5703125" style="132" customWidth="1"/>
    <col min="9241" max="9241" width="4.42578125" style="132" customWidth="1"/>
    <col min="9242" max="9242" width="5.140625" style="132" customWidth="1"/>
    <col min="9243" max="9243" width="4.42578125" style="132" customWidth="1"/>
    <col min="9244" max="9244" width="5" style="132" customWidth="1"/>
    <col min="9245" max="9247" width="6.5703125" style="132" customWidth="1"/>
    <col min="9248" max="9248" width="7" style="132" customWidth="1"/>
    <col min="9249" max="9249" width="6.5703125" style="132" customWidth="1"/>
    <col min="9250" max="9250" width="7.42578125" style="132" customWidth="1"/>
    <col min="9251" max="9251" width="4" style="132" customWidth="1"/>
    <col min="9252" max="9252" width="6.5703125" style="132" customWidth="1"/>
    <col min="9253" max="9253" width="18.42578125" style="132" customWidth="1"/>
    <col min="9254" max="9254" width="24.28515625" style="132" customWidth="1"/>
    <col min="9255" max="9255" width="14.42578125" style="132" customWidth="1"/>
    <col min="9256" max="9256" width="25.5703125" style="132" customWidth="1"/>
    <col min="9257" max="9257" width="12.42578125" style="132" customWidth="1"/>
    <col min="9258" max="9258" width="19.85546875" style="132" customWidth="1"/>
    <col min="9259" max="9260" width="4.7109375" style="132" customWidth="1"/>
    <col min="9261" max="9261" width="4.28515625" style="132" customWidth="1"/>
    <col min="9262" max="9262" width="4.42578125" style="132" customWidth="1"/>
    <col min="9263" max="9263" width="5.140625" style="132" customWidth="1"/>
    <col min="9264" max="9264" width="5.7109375" style="132" customWidth="1"/>
    <col min="9265" max="9265" width="6.28515625" style="132" customWidth="1"/>
    <col min="9266" max="9266" width="6.5703125" style="132" customWidth="1"/>
    <col min="9267" max="9267" width="6.28515625" style="132" customWidth="1"/>
    <col min="9268" max="9269" width="5.7109375" style="132" customWidth="1"/>
    <col min="9270" max="9270" width="14.7109375" style="132" customWidth="1"/>
    <col min="9271" max="9280" width="5.7109375" style="132" customWidth="1"/>
    <col min="9281" max="9472" width="9.140625" style="132"/>
    <col min="9473" max="9473" width="8.28515625" style="132" customWidth="1"/>
    <col min="9474" max="9474" width="56.85546875" style="132" customWidth="1"/>
    <col min="9475" max="9475" width="13.140625" style="132" customWidth="1"/>
    <col min="9476" max="9476" width="14.140625" style="132" customWidth="1"/>
    <col min="9477" max="9477" width="18.85546875" style="132" customWidth="1"/>
    <col min="9478" max="9478" width="16.42578125" style="132" customWidth="1"/>
    <col min="9479" max="9479" width="5.140625" style="132" customWidth="1"/>
    <col min="9480" max="9480" width="6.85546875" style="132" customWidth="1"/>
    <col min="9481" max="9482" width="6.5703125" style="132" customWidth="1"/>
    <col min="9483" max="9483" width="5.7109375" style="132" customWidth="1"/>
    <col min="9484" max="9484" width="5.42578125" style="132" customWidth="1"/>
    <col min="9485" max="9485" width="5" style="132" customWidth="1"/>
    <col min="9486" max="9486" width="4.85546875" style="132" customWidth="1"/>
    <col min="9487" max="9487" width="6.5703125" style="132" customWidth="1"/>
    <col min="9488" max="9488" width="7.140625" style="132" customWidth="1"/>
    <col min="9489" max="9489" width="5.28515625" style="132" customWidth="1"/>
    <col min="9490" max="9490" width="5" style="132" customWidth="1"/>
    <col min="9491" max="9492" width="3.85546875" style="132" customWidth="1"/>
    <col min="9493" max="9493" width="4.7109375" style="132" customWidth="1"/>
    <col min="9494" max="9496" width="6.5703125" style="132" customWidth="1"/>
    <col min="9497" max="9497" width="4.42578125" style="132" customWidth="1"/>
    <col min="9498" max="9498" width="5.140625" style="132" customWidth="1"/>
    <col min="9499" max="9499" width="4.42578125" style="132" customWidth="1"/>
    <col min="9500" max="9500" width="5" style="132" customWidth="1"/>
    <col min="9501" max="9503" width="6.5703125" style="132" customWidth="1"/>
    <col min="9504" max="9504" width="7" style="132" customWidth="1"/>
    <col min="9505" max="9505" width="6.5703125" style="132" customWidth="1"/>
    <col min="9506" max="9506" width="7.42578125" style="132" customWidth="1"/>
    <col min="9507" max="9507" width="4" style="132" customWidth="1"/>
    <col min="9508" max="9508" width="6.5703125" style="132" customWidth="1"/>
    <col min="9509" max="9509" width="18.42578125" style="132" customWidth="1"/>
    <col min="9510" max="9510" width="24.28515625" style="132" customWidth="1"/>
    <col min="9511" max="9511" width="14.42578125" style="132" customWidth="1"/>
    <col min="9512" max="9512" width="25.5703125" style="132" customWidth="1"/>
    <col min="9513" max="9513" width="12.42578125" style="132" customWidth="1"/>
    <col min="9514" max="9514" width="19.85546875" style="132" customWidth="1"/>
    <col min="9515" max="9516" width="4.7109375" style="132" customWidth="1"/>
    <col min="9517" max="9517" width="4.28515625" style="132" customWidth="1"/>
    <col min="9518" max="9518" width="4.42578125" style="132" customWidth="1"/>
    <col min="9519" max="9519" width="5.140625" style="132" customWidth="1"/>
    <col min="9520" max="9520" width="5.7109375" style="132" customWidth="1"/>
    <col min="9521" max="9521" width="6.28515625" style="132" customWidth="1"/>
    <col min="9522" max="9522" width="6.5703125" style="132" customWidth="1"/>
    <col min="9523" max="9523" width="6.28515625" style="132" customWidth="1"/>
    <col min="9524" max="9525" width="5.7109375" style="132" customWidth="1"/>
    <col min="9526" max="9526" width="14.7109375" style="132" customWidth="1"/>
    <col min="9527" max="9536" width="5.7109375" style="132" customWidth="1"/>
    <col min="9537" max="9728" width="9.140625" style="132"/>
    <col min="9729" max="9729" width="8.28515625" style="132" customWidth="1"/>
    <col min="9730" max="9730" width="56.85546875" style="132" customWidth="1"/>
    <col min="9731" max="9731" width="13.140625" style="132" customWidth="1"/>
    <col min="9732" max="9732" width="14.140625" style="132" customWidth="1"/>
    <col min="9733" max="9733" width="18.85546875" style="132" customWidth="1"/>
    <col min="9734" max="9734" width="16.42578125" style="132" customWidth="1"/>
    <col min="9735" max="9735" width="5.140625" style="132" customWidth="1"/>
    <col min="9736" max="9736" width="6.85546875" style="132" customWidth="1"/>
    <col min="9737" max="9738" width="6.5703125" style="132" customWidth="1"/>
    <col min="9739" max="9739" width="5.7109375" style="132" customWidth="1"/>
    <col min="9740" max="9740" width="5.42578125" style="132" customWidth="1"/>
    <col min="9741" max="9741" width="5" style="132" customWidth="1"/>
    <col min="9742" max="9742" width="4.85546875" style="132" customWidth="1"/>
    <col min="9743" max="9743" width="6.5703125" style="132" customWidth="1"/>
    <col min="9744" max="9744" width="7.140625" style="132" customWidth="1"/>
    <col min="9745" max="9745" width="5.28515625" style="132" customWidth="1"/>
    <col min="9746" max="9746" width="5" style="132" customWidth="1"/>
    <col min="9747" max="9748" width="3.85546875" style="132" customWidth="1"/>
    <col min="9749" max="9749" width="4.7109375" style="132" customWidth="1"/>
    <col min="9750" max="9752" width="6.5703125" style="132" customWidth="1"/>
    <col min="9753" max="9753" width="4.42578125" style="132" customWidth="1"/>
    <col min="9754" max="9754" width="5.140625" style="132" customWidth="1"/>
    <col min="9755" max="9755" width="4.42578125" style="132" customWidth="1"/>
    <col min="9756" max="9756" width="5" style="132" customWidth="1"/>
    <col min="9757" max="9759" width="6.5703125" style="132" customWidth="1"/>
    <col min="9760" max="9760" width="7" style="132" customWidth="1"/>
    <col min="9761" max="9761" width="6.5703125" style="132" customWidth="1"/>
    <col min="9762" max="9762" width="7.42578125" style="132" customWidth="1"/>
    <col min="9763" max="9763" width="4" style="132" customWidth="1"/>
    <col min="9764" max="9764" width="6.5703125" style="132" customWidth="1"/>
    <col min="9765" max="9765" width="18.42578125" style="132" customWidth="1"/>
    <col min="9766" max="9766" width="24.28515625" style="132" customWidth="1"/>
    <col min="9767" max="9767" width="14.42578125" style="132" customWidth="1"/>
    <col min="9768" max="9768" width="25.5703125" style="132" customWidth="1"/>
    <col min="9769" max="9769" width="12.42578125" style="132" customWidth="1"/>
    <col min="9770" max="9770" width="19.85546875" style="132" customWidth="1"/>
    <col min="9771" max="9772" width="4.7109375" style="132" customWidth="1"/>
    <col min="9773" max="9773" width="4.28515625" style="132" customWidth="1"/>
    <col min="9774" max="9774" width="4.42578125" style="132" customWidth="1"/>
    <col min="9775" max="9775" width="5.140625" style="132" customWidth="1"/>
    <col min="9776" max="9776" width="5.7109375" style="132" customWidth="1"/>
    <col min="9777" max="9777" width="6.28515625" style="132" customWidth="1"/>
    <col min="9778" max="9778" width="6.5703125" style="132" customWidth="1"/>
    <col min="9779" max="9779" width="6.28515625" style="132" customWidth="1"/>
    <col min="9780" max="9781" width="5.7109375" style="132" customWidth="1"/>
    <col min="9782" max="9782" width="14.7109375" style="132" customWidth="1"/>
    <col min="9783" max="9792" width="5.7109375" style="132" customWidth="1"/>
    <col min="9793" max="9984" width="9.140625" style="132"/>
    <col min="9985" max="9985" width="8.28515625" style="132" customWidth="1"/>
    <col min="9986" max="9986" width="56.85546875" style="132" customWidth="1"/>
    <col min="9987" max="9987" width="13.140625" style="132" customWidth="1"/>
    <col min="9988" max="9988" width="14.140625" style="132" customWidth="1"/>
    <col min="9989" max="9989" width="18.85546875" style="132" customWidth="1"/>
    <col min="9990" max="9990" width="16.42578125" style="132" customWidth="1"/>
    <col min="9991" max="9991" width="5.140625" style="132" customWidth="1"/>
    <col min="9992" max="9992" width="6.85546875" style="132" customWidth="1"/>
    <col min="9993" max="9994" width="6.5703125" style="132" customWidth="1"/>
    <col min="9995" max="9995" width="5.7109375" style="132" customWidth="1"/>
    <col min="9996" max="9996" width="5.42578125" style="132" customWidth="1"/>
    <col min="9997" max="9997" width="5" style="132" customWidth="1"/>
    <col min="9998" max="9998" width="4.85546875" style="132" customWidth="1"/>
    <col min="9999" max="9999" width="6.5703125" style="132" customWidth="1"/>
    <col min="10000" max="10000" width="7.140625" style="132" customWidth="1"/>
    <col min="10001" max="10001" width="5.28515625" style="132" customWidth="1"/>
    <col min="10002" max="10002" width="5" style="132" customWidth="1"/>
    <col min="10003" max="10004" width="3.85546875" style="132" customWidth="1"/>
    <col min="10005" max="10005" width="4.7109375" style="132" customWidth="1"/>
    <col min="10006" max="10008" width="6.5703125" style="132" customWidth="1"/>
    <col min="10009" max="10009" width="4.42578125" style="132" customWidth="1"/>
    <col min="10010" max="10010" width="5.140625" style="132" customWidth="1"/>
    <col min="10011" max="10011" width="4.42578125" style="132" customWidth="1"/>
    <col min="10012" max="10012" width="5" style="132" customWidth="1"/>
    <col min="10013" max="10015" width="6.5703125" style="132" customWidth="1"/>
    <col min="10016" max="10016" width="7" style="132" customWidth="1"/>
    <col min="10017" max="10017" width="6.5703125" style="132" customWidth="1"/>
    <col min="10018" max="10018" width="7.42578125" style="132" customWidth="1"/>
    <col min="10019" max="10019" width="4" style="132" customWidth="1"/>
    <col min="10020" max="10020" width="6.5703125" style="132" customWidth="1"/>
    <col min="10021" max="10021" width="18.42578125" style="132" customWidth="1"/>
    <col min="10022" max="10022" width="24.28515625" style="132" customWidth="1"/>
    <col min="10023" max="10023" width="14.42578125" style="132" customWidth="1"/>
    <col min="10024" max="10024" width="25.5703125" style="132" customWidth="1"/>
    <col min="10025" max="10025" width="12.42578125" style="132" customWidth="1"/>
    <col min="10026" max="10026" width="19.85546875" style="132" customWidth="1"/>
    <col min="10027" max="10028" width="4.7109375" style="132" customWidth="1"/>
    <col min="10029" max="10029" width="4.28515625" style="132" customWidth="1"/>
    <col min="10030" max="10030" width="4.42578125" style="132" customWidth="1"/>
    <col min="10031" max="10031" width="5.140625" style="132" customWidth="1"/>
    <col min="10032" max="10032" width="5.7109375" style="132" customWidth="1"/>
    <col min="10033" max="10033" width="6.28515625" style="132" customWidth="1"/>
    <col min="10034" max="10034" width="6.5703125" style="132" customWidth="1"/>
    <col min="10035" max="10035" width="6.28515625" style="132" customWidth="1"/>
    <col min="10036" max="10037" width="5.7109375" style="132" customWidth="1"/>
    <col min="10038" max="10038" width="14.7109375" style="132" customWidth="1"/>
    <col min="10039" max="10048" width="5.7109375" style="132" customWidth="1"/>
    <col min="10049" max="10240" width="9.140625" style="132"/>
    <col min="10241" max="10241" width="8.28515625" style="132" customWidth="1"/>
    <col min="10242" max="10242" width="56.85546875" style="132" customWidth="1"/>
    <col min="10243" max="10243" width="13.140625" style="132" customWidth="1"/>
    <col min="10244" max="10244" width="14.140625" style="132" customWidth="1"/>
    <col min="10245" max="10245" width="18.85546875" style="132" customWidth="1"/>
    <col min="10246" max="10246" width="16.42578125" style="132" customWidth="1"/>
    <col min="10247" max="10247" width="5.140625" style="132" customWidth="1"/>
    <col min="10248" max="10248" width="6.85546875" style="132" customWidth="1"/>
    <col min="10249" max="10250" width="6.5703125" style="132" customWidth="1"/>
    <col min="10251" max="10251" width="5.7109375" style="132" customWidth="1"/>
    <col min="10252" max="10252" width="5.42578125" style="132" customWidth="1"/>
    <col min="10253" max="10253" width="5" style="132" customWidth="1"/>
    <col min="10254" max="10254" width="4.85546875" style="132" customWidth="1"/>
    <col min="10255" max="10255" width="6.5703125" style="132" customWidth="1"/>
    <col min="10256" max="10256" width="7.140625" style="132" customWidth="1"/>
    <col min="10257" max="10257" width="5.28515625" style="132" customWidth="1"/>
    <col min="10258" max="10258" width="5" style="132" customWidth="1"/>
    <col min="10259" max="10260" width="3.85546875" style="132" customWidth="1"/>
    <col min="10261" max="10261" width="4.7109375" style="132" customWidth="1"/>
    <col min="10262" max="10264" width="6.5703125" style="132" customWidth="1"/>
    <col min="10265" max="10265" width="4.42578125" style="132" customWidth="1"/>
    <col min="10266" max="10266" width="5.140625" style="132" customWidth="1"/>
    <col min="10267" max="10267" width="4.42578125" style="132" customWidth="1"/>
    <col min="10268" max="10268" width="5" style="132" customWidth="1"/>
    <col min="10269" max="10271" width="6.5703125" style="132" customWidth="1"/>
    <col min="10272" max="10272" width="7" style="132" customWidth="1"/>
    <col min="10273" max="10273" width="6.5703125" style="132" customWidth="1"/>
    <col min="10274" max="10274" width="7.42578125" style="132" customWidth="1"/>
    <col min="10275" max="10275" width="4" style="132" customWidth="1"/>
    <col min="10276" max="10276" width="6.5703125" style="132" customWidth="1"/>
    <col min="10277" max="10277" width="18.42578125" style="132" customWidth="1"/>
    <col min="10278" max="10278" width="24.28515625" style="132" customWidth="1"/>
    <col min="10279" max="10279" width="14.42578125" style="132" customWidth="1"/>
    <col min="10280" max="10280" width="25.5703125" style="132" customWidth="1"/>
    <col min="10281" max="10281" width="12.42578125" style="132" customWidth="1"/>
    <col min="10282" max="10282" width="19.85546875" style="132" customWidth="1"/>
    <col min="10283" max="10284" width="4.7109375" style="132" customWidth="1"/>
    <col min="10285" max="10285" width="4.28515625" style="132" customWidth="1"/>
    <col min="10286" max="10286" width="4.42578125" style="132" customWidth="1"/>
    <col min="10287" max="10287" width="5.140625" style="132" customWidth="1"/>
    <col min="10288" max="10288" width="5.7109375" style="132" customWidth="1"/>
    <col min="10289" max="10289" width="6.28515625" style="132" customWidth="1"/>
    <col min="10290" max="10290" width="6.5703125" style="132" customWidth="1"/>
    <col min="10291" max="10291" width="6.28515625" style="132" customWidth="1"/>
    <col min="10292" max="10293" width="5.7109375" style="132" customWidth="1"/>
    <col min="10294" max="10294" width="14.7109375" style="132" customWidth="1"/>
    <col min="10295" max="10304" width="5.7109375" style="132" customWidth="1"/>
    <col min="10305" max="10496" width="9.140625" style="132"/>
    <col min="10497" max="10497" width="8.28515625" style="132" customWidth="1"/>
    <col min="10498" max="10498" width="56.85546875" style="132" customWidth="1"/>
    <col min="10499" max="10499" width="13.140625" style="132" customWidth="1"/>
    <col min="10500" max="10500" width="14.140625" style="132" customWidth="1"/>
    <col min="10501" max="10501" width="18.85546875" style="132" customWidth="1"/>
    <col min="10502" max="10502" width="16.42578125" style="132" customWidth="1"/>
    <col min="10503" max="10503" width="5.140625" style="132" customWidth="1"/>
    <col min="10504" max="10504" width="6.85546875" style="132" customWidth="1"/>
    <col min="10505" max="10506" width="6.5703125" style="132" customWidth="1"/>
    <col min="10507" max="10507" width="5.7109375" style="132" customWidth="1"/>
    <col min="10508" max="10508" width="5.42578125" style="132" customWidth="1"/>
    <col min="10509" max="10509" width="5" style="132" customWidth="1"/>
    <col min="10510" max="10510" width="4.85546875" style="132" customWidth="1"/>
    <col min="10511" max="10511" width="6.5703125" style="132" customWidth="1"/>
    <col min="10512" max="10512" width="7.140625" style="132" customWidth="1"/>
    <col min="10513" max="10513" width="5.28515625" style="132" customWidth="1"/>
    <col min="10514" max="10514" width="5" style="132" customWidth="1"/>
    <col min="10515" max="10516" width="3.85546875" style="132" customWidth="1"/>
    <col min="10517" max="10517" width="4.7109375" style="132" customWidth="1"/>
    <col min="10518" max="10520" width="6.5703125" style="132" customWidth="1"/>
    <col min="10521" max="10521" width="4.42578125" style="132" customWidth="1"/>
    <col min="10522" max="10522" width="5.140625" style="132" customWidth="1"/>
    <col min="10523" max="10523" width="4.42578125" style="132" customWidth="1"/>
    <col min="10524" max="10524" width="5" style="132" customWidth="1"/>
    <col min="10525" max="10527" width="6.5703125" style="132" customWidth="1"/>
    <col min="10528" max="10528" width="7" style="132" customWidth="1"/>
    <col min="10529" max="10529" width="6.5703125" style="132" customWidth="1"/>
    <col min="10530" max="10530" width="7.42578125" style="132" customWidth="1"/>
    <col min="10531" max="10531" width="4" style="132" customWidth="1"/>
    <col min="10532" max="10532" width="6.5703125" style="132" customWidth="1"/>
    <col min="10533" max="10533" width="18.42578125" style="132" customWidth="1"/>
    <col min="10534" max="10534" width="24.28515625" style="132" customWidth="1"/>
    <col min="10535" max="10535" width="14.42578125" style="132" customWidth="1"/>
    <col min="10536" max="10536" width="25.5703125" style="132" customWidth="1"/>
    <col min="10537" max="10537" width="12.42578125" style="132" customWidth="1"/>
    <col min="10538" max="10538" width="19.85546875" style="132" customWidth="1"/>
    <col min="10539" max="10540" width="4.7109375" style="132" customWidth="1"/>
    <col min="10541" max="10541" width="4.28515625" style="132" customWidth="1"/>
    <col min="10542" max="10542" width="4.42578125" style="132" customWidth="1"/>
    <col min="10543" max="10543" width="5.140625" style="132" customWidth="1"/>
    <col min="10544" max="10544" width="5.7109375" style="132" customWidth="1"/>
    <col min="10545" max="10545" width="6.28515625" style="132" customWidth="1"/>
    <col min="10546" max="10546" width="6.5703125" style="132" customWidth="1"/>
    <col min="10547" max="10547" width="6.28515625" style="132" customWidth="1"/>
    <col min="10548" max="10549" width="5.7109375" style="132" customWidth="1"/>
    <col min="10550" max="10550" width="14.7109375" style="132" customWidth="1"/>
    <col min="10551" max="10560" width="5.7109375" style="132" customWidth="1"/>
    <col min="10561" max="10752" width="9.140625" style="132"/>
    <col min="10753" max="10753" width="8.28515625" style="132" customWidth="1"/>
    <col min="10754" max="10754" width="56.85546875" style="132" customWidth="1"/>
    <col min="10755" max="10755" width="13.140625" style="132" customWidth="1"/>
    <col min="10756" max="10756" width="14.140625" style="132" customWidth="1"/>
    <col min="10757" max="10757" width="18.85546875" style="132" customWidth="1"/>
    <col min="10758" max="10758" width="16.42578125" style="132" customWidth="1"/>
    <col min="10759" max="10759" width="5.140625" style="132" customWidth="1"/>
    <col min="10760" max="10760" width="6.85546875" style="132" customWidth="1"/>
    <col min="10761" max="10762" width="6.5703125" style="132" customWidth="1"/>
    <col min="10763" max="10763" width="5.7109375" style="132" customWidth="1"/>
    <col min="10764" max="10764" width="5.42578125" style="132" customWidth="1"/>
    <col min="10765" max="10765" width="5" style="132" customWidth="1"/>
    <col min="10766" max="10766" width="4.85546875" style="132" customWidth="1"/>
    <col min="10767" max="10767" width="6.5703125" style="132" customWidth="1"/>
    <col min="10768" max="10768" width="7.140625" style="132" customWidth="1"/>
    <col min="10769" max="10769" width="5.28515625" style="132" customWidth="1"/>
    <col min="10770" max="10770" width="5" style="132" customWidth="1"/>
    <col min="10771" max="10772" width="3.85546875" style="132" customWidth="1"/>
    <col min="10773" max="10773" width="4.7109375" style="132" customWidth="1"/>
    <col min="10774" max="10776" width="6.5703125" style="132" customWidth="1"/>
    <col min="10777" max="10777" width="4.42578125" style="132" customWidth="1"/>
    <col min="10778" max="10778" width="5.140625" style="132" customWidth="1"/>
    <col min="10779" max="10779" width="4.42578125" style="132" customWidth="1"/>
    <col min="10780" max="10780" width="5" style="132" customWidth="1"/>
    <col min="10781" max="10783" width="6.5703125" style="132" customWidth="1"/>
    <col min="10784" max="10784" width="7" style="132" customWidth="1"/>
    <col min="10785" max="10785" width="6.5703125" style="132" customWidth="1"/>
    <col min="10786" max="10786" width="7.42578125" style="132" customWidth="1"/>
    <col min="10787" max="10787" width="4" style="132" customWidth="1"/>
    <col min="10788" max="10788" width="6.5703125" style="132" customWidth="1"/>
    <col min="10789" max="10789" width="18.42578125" style="132" customWidth="1"/>
    <col min="10790" max="10790" width="24.28515625" style="132" customWidth="1"/>
    <col min="10791" max="10791" width="14.42578125" style="132" customWidth="1"/>
    <col min="10792" max="10792" width="25.5703125" style="132" customWidth="1"/>
    <col min="10793" max="10793" width="12.42578125" style="132" customWidth="1"/>
    <col min="10794" max="10794" width="19.85546875" style="132" customWidth="1"/>
    <col min="10795" max="10796" width="4.7109375" style="132" customWidth="1"/>
    <col min="10797" max="10797" width="4.28515625" style="132" customWidth="1"/>
    <col min="10798" max="10798" width="4.42578125" style="132" customWidth="1"/>
    <col min="10799" max="10799" width="5.140625" style="132" customWidth="1"/>
    <col min="10800" max="10800" width="5.7109375" style="132" customWidth="1"/>
    <col min="10801" max="10801" width="6.28515625" style="132" customWidth="1"/>
    <col min="10802" max="10802" width="6.5703125" style="132" customWidth="1"/>
    <col min="10803" max="10803" width="6.28515625" style="132" customWidth="1"/>
    <col min="10804" max="10805" width="5.7109375" style="132" customWidth="1"/>
    <col min="10806" max="10806" width="14.7109375" style="132" customWidth="1"/>
    <col min="10807" max="10816" width="5.7109375" style="132" customWidth="1"/>
    <col min="10817" max="11008" width="9.140625" style="132"/>
    <col min="11009" max="11009" width="8.28515625" style="132" customWidth="1"/>
    <col min="11010" max="11010" width="56.85546875" style="132" customWidth="1"/>
    <col min="11011" max="11011" width="13.140625" style="132" customWidth="1"/>
    <col min="11012" max="11012" width="14.140625" style="132" customWidth="1"/>
    <col min="11013" max="11013" width="18.85546875" style="132" customWidth="1"/>
    <col min="11014" max="11014" width="16.42578125" style="132" customWidth="1"/>
    <col min="11015" max="11015" width="5.140625" style="132" customWidth="1"/>
    <col min="11016" max="11016" width="6.85546875" style="132" customWidth="1"/>
    <col min="11017" max="11018" width="6.5703125" style="132" customWidth="1"/>
    <col min="11019" max="11019" width="5.7109375" style="132" customWidth="1"/>
    <col min="11020" max="11020" width="5.42578125" style="132" customWidth="1"/>
    <col min="11021" max="11021" width="5" style="132" customWidth="1"/>
    <col min="11022" max="11022" width="4.85546875" style="132" customWidth="1"/>
    <col min="11023" max="11023" width="6.5703125" style="132" customWidth="1"/>
    <col min="11024" max="11024" width="7.140625" style="132" customWidth="1"/>
    <col min="11025" max="11025" width="5.28515625" style="132" customWidth="1"/>
    <col min="11026" max="11026" width="5" style="132" customWidth="1"/>
    <col min="11027" max="11028" width="3.85546875" style="132" customWidth="1"/>
    <col min="11029" max="11029" width="4.7109375" style="132" customWidth="1"/>
    <col min="11030" max="11032" width="6.5703125" style="132" customWidth="1"/>
    <col min="11033" max="11033" width="4.42578125" style="132" customWidth="1"/>
    <col min="11034" max="11034" width="5.140625" style="132" customWidth="1"/>
    <col min="11035" max="11035" width="4.42578125" style="132" customWidth="1"/>
    <col min="11036" max="11036" width="5" style="132" customWidth="1"/>
    <col min="11037" max="11039" width="6.5703125" style="132" customWidth="1"/>
    <col min="11040" max="11040" width="7" style="132" customWidth="1"/>
    <col min="11041" max="11041" width="6.5703125" style="132" customWidth="1"/>
    <col min="11042" max="11042" width="7.42578125" style="132" customWidth="1"/>
    <col min="11043" max="11043" width="4" style="132" customWidth="1"/>
    <col min="11044" max="11044" width="6.5703125" style="132" customWidth="1"/>
    <col min="11045" max="11045" width="18.42578125" style="132" customWidth="1"/>
    <col min="11046" max="11046" width="24.28515625" style="132" customWidth="1"/>
    <col min="11047" max="11047" width="14.42578125" style="132" customWidth="1"/>
    <col min="11048" max="11048" width="25.5703125" style="132" customWidth="1"/>
    <col min="11049" max="11049" width="12.42578125" style="132" customWidth="1"/>
    <col min="11050" max="11050" width="19.85546875" style="132" customWidth="1"/>
    <col min="11051" max="11052" width="4.7109375" style="132" customWidth="1"/>
    <col min="11053" max="11053" width="4.28515625" style="132" customWidth="1"/>
    <col min="11054" max="11054" width="4.42578125" style="132" customWidth="1"/>
    <col min="11055" max="11055" width="5.140625" style="132" customWidth="1"/>
    <col min="11056" max="11056" width="5.7109375" style="132" customWidth="1"/>
    <col min="11057" max="11057" width="6.28515625" style="132" customWidth="1"/>
    <col min="11058" max="11058" width="6.5703125" style="132" customWidth="1"/>
    <col min="11059" max="11059" width="6.28515625" style="132" customWidth="1"/>
    <col min="11060" max="11061" width="5.7109375" style="132" customWidth="1"/>
    <col min="11062" max="11062" width="14.7109375" style="132" customWidth="1"/>
    <col min="11063" max="11072" width="5.7109375" style="132" customWidth="1"/>
    <col min="11073" max="11264" width="9.140625" style="132"/>
    <col min="11265" max="11265" width="8.28515625" style="132" customWidth="1"/>
    <col min="11266" max="11266" width="56.85546875" style="132" customWidth="1"/>
    <col min="11267" max="11267" width="13.140625" style="132" customWidth="1"/>
    <col min="11268" max="11268" width="14.140625" style="132" customWidth="1"/>
    <col min="11269" max="11269" width="18.85546875" style="132" customWidth="1"/>
    <col min="11270" max="11270" width="16.42578125" style="132" customWidth="1"/>
    <col min="11271" max="11271" width="5.140625" style="132" customWidth="1"/>
    <col min="11272" max="11272" width="6.85546875" style="132" customWidth="1"/>
    <col min="11273" max="11274" width="6.5703125" style="132" customWidth="1"/>
    <col min="11275" max="11275" width="5.7109375" style="132" customWidth="1"/>
    <col min="11276" max="11276" width="5.42578125" style="132" customWidth="1"/>
    <col min="11277" max="11277" width="5" style="132" customWidth="1"/>
    <col min="11278" max="11278" width="4.85546875" style="132" customWidth="1"/>
    <col min="11279" max="11279" width="6.5703125" style="132" customWidth="1"/>
    <col min="11280" max="11280" width="7.140625" style="132" customWidth="1"/>
    <col min="11281" max="11281" width="5.28515625" style="132" customWidth="1"/>
    <col min="11282" max="11282" width="5" style="132" customWidth="1"/>
    <col min="11283" max="11284" width="3.85546875" style="132" customWidth="1"/>
    <col min="11285" max="11285" width="4.7109375" style="132" customWidth="1"/>
    <col min="11286" max="11288" width="6.5703125" style="132" customWidth="1"/>
    <col min="11289" max="11289" width="4.42578125" style="132" customWidth="1"/>
    <col min="11290" max="11290" width="5.140625" style="132" customWidth="1"/>
    <col min="11291" max="11291" width="4.42578125" style="132" customWidth="1"/>
    <col min="11292" max="11292" width="5" style="132" customWidth="1"/>
    <col min="11293" max="11295" width="6.5703125" style="132" customWidth="1"/>
    <col min="11296" max="11296" width="7" style="132" customWidth="1"/>
    <col min="11297" max="11297" width="6.5703125" style="132" customWidth="1"/>
    <col min="11298" max="11298" width="7.42578125" style="132" customWidth="1"/>
    <col min="11299" max="11299" width="4" style="132" customWidth="1"/>
    <col min="11300" max="11300" width="6.5703125" style="132" customWidth="1"/>
    <col min="11301" max="11301" width="18.42578125" style="132" customWidth="1"/>
    <col min="11302" max="11302" width="24.28515625" style="132" customWidth="1"/>
    <col min="11303" max="11303" width="14.42578125" style="132" customWidth="1"/>
    <col min="11304" max="11304" width="25.5703125" style="132" customWidth="1"/>
    <col min="11305" max="11305" width="12.42578125" style="132" customWidth="1"/>
    <col min="11306" max="11306" width="19.85546875" style="132" customWidth="1"/>
    <col min="11307" max="11308" width="4.7109375" style="132" customWidth="1"/>
    <col min="11309" max="11309" width="4.28515625" style="132" customWidth="1"/>
    <col min="11310" max="11310" width="4.42578125" style="132" customWidth="1"/>
    <col min="11311" max="11311" width="5.140625" style="132" customWidth="1"/>
    <col min="11312" max="11312" width="5.7109375" style="132" customWidth="1"/>
    <col min="11313" max="11313" width="6.28515625" style="132" customWidth="1"/>
    <col min="11314" max="11314" width="6.5703125" style="132" customWidth="1"/>
    <col min="11315" max="11315" width="6.28515625" style="132" customWidth="1"/>
    <col min="11316" max="11317" width="5.7109375" style="132" customWidth="1"/>
    <col min="11318" max="11318" width="14.7109375" style="132" customWidth="1"/>
    <col min="11319" max="11328" width="5.7109375" style="132" customWidth="1"/>
    <col min="11329" max="11520" width="9.140625" style="132"/>
    <col min="11521" max="11521" width="8.28515625" style="132" customWidth="1"/>
    <col min="11522" max="11522" width="56.85546875" style="132" customWidth="1"/>
    <col min="11523" max="11523" width="13.140625" style="132" customWidth="1"/>
    <col min="11524" max="11524" width="14.140625" style="132" customWidth="1"/>
    <col min="11525" max="11525" width="18.85546875" style="132" customWidth="1"/>
    <col min="11526" max="11526" width="16.42578125" style="132" customWidth="1"/>
    <col min="11527" max="11527" width="5.140625" style="132" customWidth="1"/>
    <col min="11528" max="11528" width="6.85546875" style="132" customWidth="1"/>
    <col min="11529" max="11530" width="6.5703125" style="132" customWidth="1"/>
    <col min="11531" max="11531" width="5.7109375" style="132" customWidth="1"/>
    <col min="11532" max="11532" width="5.42578125" style="132" customWidth="1"/>
    <col min="11533" max="11533" width="5" style="132" customWidth="1"/>
    <col min="11534" max="11534" width="4.85546875" style="132" customWidth="1"/>
    <col min="11535" max="11535" width="6.5703125" style="132" customWidth="1"/>
    <col min="11536" max="11536" width="7.140625" style="132" customWidth="1"/>
    <col min="11537" max="11537" width="5.28515625" style="132" customWidth="1"/>
    <col min="11538" max="11538" width="5" style="132" customWidth="1"/>
    <col min="11539" max="11540" width="3.85546875" style="132" customWidth="1"/>
    <col min="11541" max="11541" width="4.7109375" style="132" customWidth="1"/>
    <col min="11542" max="11544" width="6.5703125" style="132" customWidth="1"/>
    <col min="11545" max="11545" width="4.42578125" style="132" customWidth="1"/>
    <col min="11546" max="11546" width="5.140625" style="132" customWidth="1"/>
    <col min="11547" max="11547" width="4.42578125" style="132" customWidth="1"/>
    <col min="11548" max="11548" width="5" style="132" customWidth="1"/>
    <col min="11549" max="11551" width="6.5703125" style="132" customWidth="1"/>
    <col min="11552" max="11552" width="7" style="132" customWidth="1"/>
    <col min="11553" max="11553" width="6.5703125" style="132" customWidth="1"/>
    <col min="11554" max="11554" width="7.42578125" style="132" customWidth="1"/>
    <col min="11555" max="11555" width="4" style="132" customWidth="1"/>
    <col min="11556" max="11556" width="6.5703125" style="132" customWidth="1"/>
    <col min="11557" max="11557" width="18.42578125" style="132" customWidth="1"/>
    <col min="11558" max="11558" width="24.28515625" style="132" customWidth="1"/>
    <col min="11559" max="11559" width="14.42578125" style="132" customWidth="1"/>
    <col min="11560" max="11560" width="25.5703125" style="132" customWidth="1"/>
    <col min="11561" max="11561" width="12.42578125" style="132" customWidth="1"/>
    <col min="11562" max="11562" width="19.85546875" style="132" customWidth="1"/>
    <col min="11563" max="11564" width="4.7109375" style="132" customWidth="1"/>
    <col min="11565" max="11565" width="4.28515625" style="132" customWidth="1"/>
    <col min="11566" max="11566" width="4.42578125" style="132" customWidth="1"/>
    <col min="11567" max="11567" width="5.140625" style="132" customWidth="1"/>
    <col min="11568" max="11568" width="5.7109375" style="132" customWidth="1"/>
    <col min="11569" max="11569" width="6.28515625" style="132" customWidth="1"/>
    <col min="11570" max="11570" width="6.5703125" style="132" customWidth="1"/>
    <col min="11571" max="11571" width="6.28515625" style="132" customWidth="1"/>
    <col min="11572" max="11573" width="5.7109375" style="132" customWidth="1"/>
    <col min="11574" max="11574" width="14.7109375" style="132" customWidth="1"/>
    <col min="11575" max="11584" width="5.7109375" style="132" customWidth="1"/>
    <col min="11585" max="11776" width="9.140625" style="132"/>
    <col min="11777" max="11777" width="8.28515625" style="132" customWidth="1"/>
    <col min="11778" max="11778" width="56.85546875" style="132" customWidth="1"/>
    <col min="11779" max="11779" width="13.140625" style="132" customWidth="1"/>
    <col min="11780" max="11780" width="14.140625" style="132" customWidth="1"/>
    <col min="11781" max="11781" width="18.85546875" style="132" customWidth="1"/>
    <col min="11782" max="11782" width="16.42578125" style="132" customWidth="1"/>
    <col min="11783" max="11783" width="5.140625" style="132" customWidth="1"/>
    <col min="11784" max="11784" width="6.85546875" style="132" customWidth="1"/>
    <col min="11785" max="11786" width="6.5703125" style="132" customWidth="1"/>
    <col min="11787" max="11787" width="5.7109375" style="132" customWidth="1"/>
    <col min="11788" max="11788" width="5.42578125" style="132" customWidth="1"/>
    <col min="11789" max="11789" width="5" style="132" customWidth="1"/>
    <col min="11790" max="11790" width="4.85546875" style="132" customWidth="1"/>
    <col min="11791" max="11791" width="6.5703125" style="132" customWidth="1"/>
    <col min="11792" max="11792" width="7.140625" style="132" customWidth="1"/>
    <col min="11793" max="11793" width="5.28515625" style="132" customWidth="1"/>
    <col min="11794" max="11794" width="5" style="132" customWidth="1"/>
    <col min="11795" max="11796" width="3.85546875" style="132" customWidth="1"/>
    <col min="11797" max="11797" width="4.7109375" style="132" customWidth="1"/>
    <col min="11798" max="11800" width="6.5703125" style="132" customWidth="1"/>
    <col min="11801" max="11801" width="4.42578125" style="132" customWidth="1"/>
    <col min="11802" max="11802" width="5.140625" style="132" customWidth="1"/>
    <col min="11803" max="11803" width="4.42578125" style="132" customWidth="1"/>
    <col min="11804" max="11804" width="5" style="132" customWidth="1"/>
    <col min="11805" max="11807" width="6.5703125" style="132" customWidth="1"/>
    <col min="11808" max="11808" width="7" style="132" customWidth="1"/>
    <col min="11809" max="11809" width="6.5703125" style="132" customWidth="1"/>
    <col min="11810" max="11810" width="7.42578125" style="132" customWidth="1"/>
    <col min="11811" max="11811" width="4" style="132" customWidth="1"/>
    <col min="11812" max="11812" width="6.5703125" style="132" customWidth="1"/>
    <col min="11813" max="11813" width="18.42578125" style="132" customWidth="1"/>
    <col min="11814" max="11814" width="24.28515625" style="132" customWidth="1"/>
    <col min="11815" max="11815" width="14.42578125" style="132" customWidth="1"/>
    <col min="11816" max="11816" width="25.5703125" style="132" customWidth="1"/>
    <col min="11817" max="11817" width="12.42578125" style="132" customWidth="1"/>
    <col min="11818" max="11818" width="19.85546875" style="132" customWidth="1"/>
    <col min="11819" max="11820" width="4.7109375" style="132" customWidth="1"/>
    <col min="11821" max="11821" width="4.28515625" style="132" customWidth="1"/>
    <col min="11822" max="11822" width="4.42578125" style="132" customWidth="1"/>
    <col min="11823" max="11823" width="5.140625" style="132" customWidth="1"/>
    <col min="11824" max="11824" width="5.7109375" style="132" customWidth="1"/>
    <col min="11825" max="11825" width="6.28515625" style="132" customWidth="1"/>
    <col min="11826" max="11826" width="6.5703125" style="132" customWidth="1"/>
    <col min="11827" max="11827" width="6.28515625" style="132" customWidth="1"/>
    <col min="11828" max="11829" width="5.7109375" style="132" customWidth="1"/>
    <col min="11830" max="11830" width="14.7109375" style="132" customWidth="1"/>
    <col min="11831" max="11840" width="5.7109375" style="132" customWidth="1"/>
    <col min="11841" max="12032" width="9.140625" style="132"/>
    <col min="12033" max="12033" width="8.28515625" style="132" customWidth="1"/>
    <col min="12034" max="12034" width="56.85546875" style="132" customWidth="1"/>
    <col min="12035" max="12035" width="13.140625" style="132" customWidth="1"/>
    <col min="12036" max="12036" width="14.140625" style="132" customWidth="1"/>
    <col min="12037" max="12037" width="18.85546875" style="132" customWidth="1"/>
    <col min="12038" max="12038" width="16.42578125" style="132" customWidth="1"/>
    <col min="12039" max="12039" width="5.140625" style="132" customWidth="1"/>
    <col min="12040" max="12040" width="6.85546875" style="132" customWidth="1"/>
    <col min="12041" max="12042" width="6.5703125" style="132" customWidth="1"/>
    <col min="12043" max="12043" width="5.7109375" style="132" customWidth="1"/>
    <col min="12044" max="12044" width="5.42578125" style="132" customWidth="1"/>
    <col min="12045" max="12045" width="5" style="132" customWidth="1"/>
    <col min="12046" max="12046" width="4.85546875" style="132" customWidth="1"/>
    <col min="12047" max="12047" width="6.5703125" style="132" customWidth="1"/>
    <col min="12048" max="12048" width="7.140625" style="132" customWidth="1"/>
    <col min="12049" max="12049" width="5.28515625" style="132" customWidth="1"/>
    <col min="12050" max="12050" width="5" style="132" customWidth="1"/>
    <col min="12051" max="12052" width="3.85546875" style="132" customWidth="1"/>
    <col min="12053" max="12053" width="4.7109375" style="132" customWidth="1"/>
    <col min="12054" max="12056" width="6.5703125" style="132" customWidth="1"/>
    <col min="12057" max="12057" width="4.42578125" style="132" customWidth="1"/>
    <col min="12058" max="12058" width="5.140625" style="132" customWidth="1"/>
    <col min="12059" max="12059" width="4.42578125" style="132" customWidth="1"/>
    <col min="12060" max="12060" width="5" style="132" customWidth="1"/>
    <col min="12061" max="12063" width="6.5703125" style="132" customWidth="1"/>
    <col min="12064" max="12064" width="7" style="132" customWidth="1"/>
    <col min="12065" max="12065" width="6.5703125" style="132" customWidth="1"/>
    <col min="12066" max="12066" width="7.42578125" style="132" customWidth="1"/>
    <col min="12067" max="12067" width="4" style="132" customWidth="1"/>
    <col min="12068" max="12068" width="6.5703125" style="132" customWidth="1"/>
    <col min="12069" max="12069" width="18.42578125" style="132" customWidth="1"/>
    <col min="12070" max="12070" width="24.28515625" style="132" customWidth="1"/>
    <col min="12071" max="12071" width="14.42578125" style="132" customWidth="1"/>
    <col min="12072" max="12072" width="25.5703125" style="132" customWidth="1"/>
    <col min="12073" max="12073" width="12.42578125" style="132" customWidth="1"/>
    <col min="12074" max="12074" width="19.85546875" style="132" customWidth="1"/>
    <col min="12075" max="12076" width="4.7109375" style="132" customWidth="1"/>
    <col min="12077" max="12077" width="4.28515625" style="132" customWidth="1"/>
    <col min="12078" max="12078" width="4.42578125" style="132" customWidth="1"/>
    <col min="12079" max="12079" width="5.140625" style="132" customWidth="1"/>
    <col min="12080" max="12080" width="5.7109375" style="132" customWidth="1"/>
    <col min="12081" max="12081" width="6.28515625" style="132" customWidth="1"/>
    <col min="12082" max="12082" width="6.5703125" style="132" customWidth="1"/>
    <col min="12083" max="12083" width="6.28515625" style="132" customWidth="1"/>
    <col min="12084" max="12085" width="5.7109375" style="132" customWidth="1"/>
    <col min="12086" max="12086" width="14.7109375" style="132" customWidth="1"/>
    <col min="12087" max="12096" width="5.7109375" style="132" customWidth="1"/>
    <col min="12097" max="12288" width="9.140625" style="132"/>
    <col min="12289" max="12289" width="8.28515625" style="132" customWidth="1"/>
    <col min="12290" max="12290" width="56.85546875" style="132" customWidth="1"/>
    <col min="12291" max="12291" width="13.140625" style="132" customWidth="1"/>
    <col min="12292" max="12292" width="14.140625" style="132" customWidth="1"/>
    <col min="12293" max="12293" width="18.85546875" style="132" customWidth="1"/>
    <col min="12294" max="12294" width="16.42578125" style="132" customWidth="1"/>
    <col min="12295" max="12295" width="5.140625" style="132" customWidth="1"/>
    <col min="12296" max="12296" width="6.85546875" style="132" customWidth="1"/>
    <col min="12297" max="12298" width="6.5703125" style="132" customWidth="1"/>
    <col min="12299" max="12299" width="5.7109375" style="132" customWidth="1"/>
    <col min="12300" max="12300" width="5.42578125" style="132" customWidth="1"/>
    <col min="12301" max="12301" width="5" style="132" customWidth="1"/>
    <col min="12302" max="12302" width="4.85546875" style="132" customWidth="1"/>
    <col min="12303" max="12303" width="6.5703125" style="132" customWidth="1"/>
    <col min="12304" max="12304" width="7.140625" style="132" customWidth="1"/>
    <col min="12305" max="12305" width="5.28515625" style="132" customWidth="1"/>
    <col min="12306" max="12306" width="5" style="132" customWidth="1"/>
    <col min="12307" max="12308" width="3.85546875" style="132" customWidth="1"/>
    <col min="12309" max="12309" width="4.7109375" style="132" customWidth="1"/>
    <col min="12310" max="12312" width="6.5703125" style="132" customWidth="1"/>
    <col min="12313" max="12313" width="4.42578125" style="132" customWidth="1"/>
    <col min="12314" max="12314" width="5.140625" style="132" customWidth="1"/>
    <col min="12315" max="12315" width="4.42578125" style="132" customWidth="1"/>
    <col min="12316" max="12316" width="5" style="132" customWidth="1"/>
    <col min="12317" max="12319" width="6.5703125" style="132" customWidth="1"/>
    <col min="12320" max="12320" width="7" style="132" customWidth="1"/>
    <col min="12321" max="12321" width="6.5703125" style="132" customWidth="1"/>
    <col min="12322" max="12322" width="7.42578125" style="132" customWidth="1"/>
    <col min="12323" max="12323" width="4" style="132" customWidth="1"/>
    <col min="12324" max="12324" width="6.5703125" style="132" customWidth="1"/>
    <col min="12325" max="12325" width="18.42578125" style="132" customWidth="1"/>
    <col min="12326" max="12326" width="24.28515625" style="132" customWidth="1"/>
    <col min="12327" max="12327" width="14.42578125" style="132" customWidth="1"/>
    <col min="12328" max="12328" width="25.5703125" style="132" customWidth="1"/>
    <col min="12329" max="12329" width="12.42578125" style="132" customWidth="1"/>
    <col min="12330" max="12330" width="19.85546875" style="132" customWidth="1"/>
    <col min="12331" max="12332" width="4.7109375" style="132" customWidth="1"/>
    <col min="12333" max="12333" width="4.28515625" style="132" customWidth="1"/>
    <col min="12334" max="12334" width="4.42578125" style="132" customWidth="1"/>
    <col min="12335" max="12335" width="5.140625" style="132" customWidth="1"/>
    <col min="12336" max="12336" width="5.7109375" style="132" customWidth="1"/>
    <col min="12337" max="12337" width="6.28515625" style="132" customWidth="1"/>
    <col min="12338" max="12338" width="6.5703125" style="132" customWidth="1"/>
    <col min="12339" max="12339" width="6.28515625" style="132" customWidth="1"/>
    <col min="12340" max="12341" width="5.7109375" style="132" customWidth="1"/>
    <col min="12342" max="12342" width="14.7109375" style="132" customWidth="1"/>
    <col min="12343" max="12352" width="5.7109375" style="132" customWidth="1"/>
    <col min="12353" max="12544" width="9.140625" style="132"/>
    <col min="12545" max="12545" width="8.28515625" style="132" customWidth="1"/>
    <col min="12546" max="12546" width="56.85546875" style="132" customWidth="1"/>
    <col min="12547" max="12547" width="13.140625" style="132" customWidth="1"/>
    <col min="12548" max="12548" width="14.140625" style="132" customWidth="1"/>
    <col min="12549" max="12549" width="18.85546875" style="132" customWidth="1"/>
    <col min="12550" max="12550" width="16.42578125" style="132" customWidth="1"/>
    <col min="12551" max="12551" width="5.140625" style="132" customWidth="1"/>
    <col min="12552" max="12552" width="6.85546875" style="132" customWidth="1"/>
    <col min="12553" max="12554" width="6.5703125" style="132" customWidth="1"/>
    <col min="12555" max="12555" width="5.7109375" style="132" customWidth="1"/>
    <col min="12556" max="12556" width="5.42578125" style="132" customWidth="1"/>
    <col min="12557" max="12557" width="5" style="132" customWidth="1"/>
    <col min="12558" max="12558" width="4.85546875" style="132" customWidth="1"/>
    <col min="12559" max="12559" width="6.5703125" style="132" customWidth="1"/>
    <col min="12560" max="12560" width="7.140625" style="132" customWidth="1"/>
    <col min="12561" max="12561" width="5.28515625" style="132" customWidth="1"/>
    <col min="12562" max="12562" width="5" style="132" customWidth="1"/>
    <col min="12563" max="12564" width="3.85546875" style="132" customWidth="1"/>
    <col min="12565" max="12565" width="4.7109375" style="132" customWidth="1"/>
    <col min="12566" max="12568" width="6.5703125" style="132" customWidth="1"/>
    <col min="12569" max="12569" width="4.42578125" style="132" customWidth="1"/>
    <col min="12570" max="12570" width="5.140625" style="132" customWidth="1"/>
    <col min="12571" max="12571" width="4.42578125" style="132" customWidth="1"/>
    <col min="12572" max="12572" width="5" style="132" customWidth="1"/>
    <col min="12573" max="12575" width="6.5703125" style="132" customWidth="1"/>
    <col min="12576" max="12576" width="7" style="132" customWidth="1"/>
    <col min="12577" max="12577" width="6.5703125" style="132" customWidth="1"/>
    <col min="12578" max="12578" width="7.42578125" style="132" customWidth="1"/>
    <col min="12579" max="12579" width="4" style="132" customWidth="1"/>
    <col min="12580" max="12580" width="6.5703125" style="132" customWidth="1"/>
    <col min="12581" max="12581" width="18.42578125" style="132" customWidth="1"/>
    <col min="12582" max="12582" width="24.28515625" style="132" customWidth="1"/>
    <col min="12583" max="12583" width="14.42578125" style="132" customWidth="1"/>
    <col min="12584" max="12584" width="25.5703125" style="132" customWidth="1"/>
    <col min="12585" max="12585" width="12.42578125" style="132" customWidth="1"/>
    <col min="12586" max="12586" width="19.85546875" style="132" customWidth="1"/>
    <col min="12587" max="12588" width="4.7109375" style="132" customWidth="1"/>
    <col min="12589" max="12589" width="4.28515625" style="132" customWidth="1"/>
    <col min="12590" max="12590" width="4.42578125" style="132" customWidth="1"/>
    <col min="12591" max="12591" width="5.140625" style="132" customWidth="1"/>
    <col min="12592" max="12592" width="5.7109375" style="132" customWidth="1"/>
    <col min="12593" max="12593" width="6.28515625" style="132" customWidth="1"/>
    <col min="12594" max="12594" width="6.5703125" style="132" customWidth="1"/>
    <col min="12595" max="12595" width="6.28515625" style="132" customWidth="1"/>
    <col min="12596" max="12597" width="5.7109375" style="132" customWidth="1"/>
    <col min="12598" max="12598" width="14.7109375" style="132" customWidth="1"/>
    <col min="12599" max="12608" width="5.7109375" style="132" customWidth="1"/>
    <col min="12609" max="12800" width="9.140625" style="132"/>
    <col min="12801" max="12801" width="8.28515625" style="132" customWidth="1"/>
    <col min="12802" max="12802" width="56.85546875" style="132" customWidth="1"/>
    <col min="12803" max="12803" width="13.140625" style="132" customWidth="1"/>
    <col min="12804" max="12804" width="14.140625" style="132" customWidth="1"/>
    <col min="12805" max="12805" width="18.85546875" style="132" customWidth="1"/>
    <col min="12806" max="12806" width="16.42578125" style="132" customWidth="1"/>
    <col min="12807" max="12807" width="5.140625" style="132" customWidth="1"/>
    <col min="12808" max="12808" width="6.85546875" style="132" customWidth="1"/>
    <col min="12809" max="12810" width="6.5703125" style="132" customWidth="1"/>
    <col min="12811" max="12811" width="5.7109375" style="132" customWidth="1"/>
    <col min="12812" max="12812" width="5.42578125" style="132" customWidth="1"/>
    <col min="12813" max="12813" width="5" style="132" customWidth="1"/>
    <col min="12814" max="12814" width="4.85546875" style="132" customWidth="1"/>
    <col min="12815" max="12815" width="6.5703125" style="132" customWidth="1"/>
    <col min="12816" max="12816" width="7.140625" style="132" customWidth="1"/>
    <col min="12817" max="12817" width="5.28515625" style="132" customWidth="1"/>
    <col min="12818" max="12818" width="5" style="132" customWidth="1"/>
    <col min="12819" max="12820" width="3.85546875" style="132" customWidth="1"/>
    <col min="12821" max="12821" width="4.7109375" style="132" customWidth="1"/>
    <col min="12822" max="12824" width="6.5703125" style="132" customWidth="1"/>
    <col min="12825" max="12825" width="4.42578125" style="132" customWidth="1"/>
    <col min="12826" max="12826" width="5.140625" style="132" customWidth="1"/>
    <col min="12827" max="12827" width="4.42578125" style="132" customWidth="1"/>
    <col min="12828" max="12828" width="5" style="132" customWidth="1"/>
    <col min="12829" max="12831" width="6.5703125" style="132" customWidth="1"/>
    <col min="12832" max="12832" width="7" style="132" customWidth="1"/>
    <col min="12833" max="12833" width="6.5703125" style="132" customWidth="1"/>
    <col min="12834" max="12834" width="7.42578125" style="132" customWidth="1"/>
    <col min="12835" max="12835" width="4" style="132" customWidth="1"/>
    <col min="12836" max="12836" width="6.5703125" style="132" customWidth="1"/>
    <col min="12837" max="12837" width="18.42578125" style="132" customWidth="1"/>
    <col min="12838" max="12838" width="24.28515625" style="132" customWidth="1"/>
    <col min="12839" max="12839" width="14.42578125" style="132" customWidth="1"/>
    <col min="12840" max="12840" width="25.5703125" style="132" customWidth="1"/>
    <col min="12841" max="12841" width="12.42578125" style="132" customWidth="1"/>
    <col min="12842" max="12842" width="19.85546875" style="132" customWidth="1"/>
    <col min="12843" max="12844" width="4.7109375" style="132" customWidth="1"/>
    <col min="12845" max="12845" width="4.28515625" style="132" customWidth="1"/>
    <col min="12846" max="12846" width="4.42578125" style="132" customWidth="1"/>
    <col min="12847" max="12847" width="5.140625" style="132" customWidth="1"/>
    <col min="12848" max="12848" width="5.7109375" style="132" customWidth="1"/>
    <col min="12849" max="12849" width="6.28515625" style="132" customWidth="1"/>
    <col min="12850" max="12850" width="6.5703125" style="132" customWidth="1"/>
    <col min="12851" max="12851" width="6.28515625" style="132" customWidth="1"/>
    <col min="12852" max="12853" width="5.7109375" style="132" customWidth="1"/>
    <col min="12854" max="12854" width="14.7109375" style="132" customWidth="1"/>
    <col min="12855" max="12864" width="5.7109375" style="132" customWidth="1"/>
    <col min="12865" max="13056" width="9.140625" style="132"/>
    <col min="13057" max="13057" width="8.28515625" style="132" customWidth="1"/>
    <col min="13058" max="13058" width="56.85546875" style="132" customWidth="1"/>
    <col min="13059" max="13059" width="13.140625" style="132" customWidth="1"/>
    <col min="13060" max="13060" width="14.140625" style="132" customWidth="1"/>
    <col min="13061" max="13061" width="18.85546875" style="132" customWidth="1"/>
    <col min="13062" max="13062" width="16.42578125" style="132" customWidth="1"/>
    <col min="13063" max="13063" width="5.140625" style="132" customWidth="1"/>
    <col min="13064" max="13064" width="6.85546875" style="132" customWidth="1"/>
    <col min="13065" max="13066" width="6.5703125" style="132" customWidth="1"/>
    <col min="13067" max="13067" width="5.7109375" style="132" customWidth="1"/>
    <col min="13068" max="13068" width="5.42578125" style="132" customWidth="1"/>
    <col min="13069" max="13069" width="5" style="132" customWidth="1"/>
    <col min="13070" max="13070" width="4.85546875" style="132" customWidth="1"/>
    <col min="13071" max="13071" width="6.5703125" style="132" customWidth="1"/>
    <col min="13072" max="13072" width="7.140625" style="132" customWidth="1"/>
    <col min="13073" max="13073" width="5.28515625" style="132" customWidth="1"/>
    <col min="13074" max="13074" width="5" style="132" customWidth="1"/>
    <col min="13075" max="13076" width="3.85546875" style="132" customWidth="1"/>
    <col min="13077" max="13077" width="4.7109375" style="132" customWidth="1"/>
    <col min="13078" max="13080" width="6.5703125" style="132" customWidth="1"/>
    <col min="13081" max="13081" width="4.42578125" style="132" customWidth="1"/>
    <col min="13082" max="13082" width="5.140625" style="132" customWidth="1"/>
    <col min="13083" max="13083" width="4.42578125" style="132" customWidth="1"/>
    <col min="13084" max="13084" width="5" style="132" customWidth="1"/>
    <col min="13085" max="13087" width="6.5703125" style="132" customWidth="1"/>
    <col min="13088" max="13088" width="7" style="132" customWidth="1"/>
    <col min="13089" max="13089" width="6.5703125" style="132" customWidth="1"/>
    <col min="13090" max="13090" width="7.42578125" style="132" customWidth="1"/>
    <col min="13091" max="13091" width="4" style="132" customWidth="1"/>
    <col min="13092" max="13092" width="6.5703125" style="132" customWidth="1"/>
    <col min="13093" max="13093" width="18.42578125" style="132" customWidth="1"/>
    <col min="13094" max="13094" width="24.28515625" style="132" customWidth="1"/>
    <col min="13095" max="13095" width="14.42578125" style="132" customWidth="1"/>
    <col min="13096" max="13096" width="25.5703125" style="132" customWidth="1"/>
    <col min="13097" max="13097" width="12.42578125" style="132" customWidth="1"/>
    <col min="13098" max="13098" width="19.85546875" style="132" customWidth="1"/>
    <col min="13099" max="13100" width="4.7109375" style="132" customWidth="1"/>
    <col min="13101" max="13101" width="4.28515625" style="132" customWidth="1"/>
    <col min="13102" max="13102" width="4.42578125" style="132" customWidth="1"/>
    <col min="13103" max="13103" width="5.140625" style="132" customWidth="1"/>
    <col min="13104" max="13104" width="5.7109375" style="132" customWidth="1"/>
    <col min="13105" max="13105" width="6.28515625" style="132" customWidth="1"/>
    <col min="13106" max="13106" width="6.5703125" style="132" customWidth="1"/>
    <col min="13107" max="13107" width="6.28515625" style="132" customWidth="1"/>
    <col min="13108" max="13109" width="5.7109375" style="132" customWidth="1"/>
    <col min="13110" max="13110" width="14.7109375" style="132" customWidth="1"/>
    <col min="13111" max="13120" width="5.7109375" style="132" customWidth="1"/>
    <col min="13121" max="13312" width="9.140625" style="132"/>
    <col min="13313" max="13313" width="8.28515625" style="132" customWidth="1"/>
    <col min="13314" max="13314" width="56.85546875" style="132" customWidth="1"/>
    <col min="13315" max="13315" width="13.140625" style="132" customWidth="1"/>
    <col min="13316" max="13316" width="14.140625" style="132" customWidth="1"/>
    <col min="13317" max="13317" width="18.85546875" style="132" customWidth="1"/>
    <col min="13318" max="13318" width="16.42578125" style="132" customWidth="1"/>
    <col min="13319" max="13319" width="5.140625" style="132" customWidth="1"/>
    <col min="13320" max="13320" width="6.85546875" style="132" customWidth="1"/>
    <col min="13321" max="13322" width="6.5703125" style="132" customWidth="1"/>
    <col min="13323" max="13323" width="5.7109375" style="132" customWidth="1"/>
    <col min="13324" max="13324" width="5.42578125" style="132" customWidth="1"/>
    <col min="13325" max="13325" width="5" style="132" customWidth="1"/>
    <col min="13326" max="13326" width="4.85546875" style="132" customWidth="1"/>
    <col min="13327" max="13327" width="6.5703125" style="132" customWidth="1"/>
    <col min="13328" max="13328" width="7.140625" style="132" customWidth="1"/>
    <col min="13329" max="13329" width="5.28515625" style="132" customWidth="1"/>
    <col min="13330" max="13330" width="5" style="132" customWidth="1"/>
    <col min="13331" max="13332" width="3.85546875" style="132" customWidth="1"/>
    <col min="13333" max="13333" width="4.7109375" style="132" customWidth="1"/>
    <col min="13334" max="13336" width="6.5703125" style="132" customWidth="1"/>
    <col min="13337" max="13337" width="4.42578125" style="132" customWidth="1"/>
    <col min="13338" max="13338" width="5.140625" style="132" customWidth="1"/>
    <col min="13339" max="13339" width="4.42578125" style="132" customWidth="1"/>
    <col min="13340" max="13340" width="5" style="132" customWidth="1"/>
    <col min="13341" max="13343" width="6.5703125" style="132" customWidth="1"/>
    <col min="13344" max="13344" width="7" style="132" customWidth="1"/>
    <col min="13345" max="13345" width="6.5703125" style="132" customWidth="1"/>
    <col min="13346" max="13346" width="7.42578125" style="132" customWidth="1"/>
    <col min="13347" max="13347" width="4" style="132" customWidth="1"/>
    <col min="13348" max="13348" width="6.5703125" style="132" customWidth="1"/>
    <col min="13349" max="13349" width="18.42578125" style="132" customWidth="1"/>
    <col min="13350" max="13350" width="24.28515625" style="132" customWidth="1"/>
    <col min="13351" max="13351" width="14.42578125" style="132" customWidth="1"/>
    <col min="13352" max="13352" width="25.5703125" style="132" customWidth="1"/>
    <col min="13353" max="13353" width="12.42578125" style="132" customWidth="1"/>
    <col min="13354" max="13354" width="19.85546875" style="132" customWidth="1"/>
    <col min="13355" max="13356" width="4.7109375" style="132" customWidth="1"/>
    <col min="13357" max="13357" width="4.28515625" style="132" customWidth="1"/>
    <col min="13358" max="13358" width="4.42578125" style="132" customWidth="1"/>
    <col min="13359" max="13359" width="5.140625" style="132" customWidth="1"/>
    <col min="13360" max="13360" width="5.7109375" style="132" customWidth="1"/>
    <col min="13361" max="13361" width="6.28515625" style="132" customWidth="1"/>
    <col min="13362" max="13362" width="6.5703125" style="132" customWidth="1"/>
    <col min="13363" max="13363" width="6.28515625" style="132" customWidth="1"/>
    <col min="13364" max="13365" width="5.7109375" style="132" customWidth="1"/>
    <col min="13366" max="13366" width="14.7109375" style="132" customWidth="1"/>
    <col min="13367" max="13376" width="5.7109375" style="132" customWidth="1"/>
    <col min="13377" max="13568" width="9.140625" style="132"/>
    <col min="13569" max="13569" width="8.28515625" style="132" customWidth="1"/>
    <col min="13570" max="13570" width="56.85546875" style="132" customWidth="1"/>
    <col min="13571" max="13571" width="13.140625" style="132" customWidth="1"/>
    <col min="13572" max="13572" width="14.140625" style="132" customWidth="1"/>
    <col min="13573" max="13573" width="18.85546875" style="132" customWidth="1"/>
    <col min="13574" max="13574" width="16.42578125" style="132" customWidth="1"/>
    <col min="13575" max="13575" width="5.140625" style="132" customWidth="1"/>
    <col min="13576" max="13576" width="6.85546875" style="132" customWidth="1"/>
    <col min="13577" max="13578" width="6.5703125" style="132" customWidth="1"/>
    <col min="13579" max="13579" width="5.7109375" style="132" customWidth="1"/>
    <col min="13580" max="13580" width="5.42578125" style="132" customWidth="1"/>
    <col min="13581" max="13581" width="5" style="132" customWidth="1"/>
    <col min="13582" max="13582" width="4.85546875" style="132" customWidth="1"/>
    <col min="13583" max="13583" width="6.5703125" style="132" customWidth="1"/>
    <col min="13584" max="13584" width="7.140625" style="132" customWidth="1"/>
    <col min="13585" max="13585" width="5.28515625" style="132" customWidth="1"/>
    <col min="13586" max="13586" width="5" style="132" customWidth="1"/>
    <col min="13587" max="13588" width="3.85546875" style="132" customWidth="1"/>
    <col min="13589" max="13589" width="4.7109375" style="132" customWidth="1"/>
    <col min="13590" max="13592" width="6.5703125" style="132" customWidth="1"/>
    <col min="13593" max="13593" width="4.42578125" style="132" customWidth="1"/>
    <col min="13594" max="13594" width="5.140625" style="132" customWidth="1"/>
    <col min="13595" max="13595" width="4.42578125" style="132" customWidth="1"/>
    <col min="13596" max="13596" width="5" style="132" customWidth="1"/>
    <col min="13597" max="13599" width="6.5703125" style="132" customWidth="1"/>
    <col min="13600" max="13600" width="7" style="132" customWidth="1"/>
    <col min="13601" max="13601" width="6.5703125" style="132" customWidth="1"/>
    <col min="13602" max="13602" width="7.42578125" style="132" customWidth="1"/>
    <col min="13603" max="13603" width="4" style="132" customWidth="1"/>
    <col min="13604" max="13604" width="6.5703125" style="132" customWidth="1"/>
    <col min="13605" max="13605" width="18.42578125" style="132" customWidth="1"/>
    <col min="13606" max="13606" width="24.28515625" style="132" customWidth="1"/>
    <col min="13607" max="13607" width="14.42578125" style="132" customWidth="1"/>
    <col min="13608" max="13608" width="25.5703125" style="132" customWidth="1"/>
    <col min="13609" max="13609" width="12.42578125" style="132" customWidth="1"/>
    <col min="13610" max="13610" width="19.85546875" style="132" customWidth="1"/>
    <col min="13611" max="13612" width="4.7109375" style="132" customWidth="1"/>
    <col min="13613" max="13613" width="4.28515625" style="132" customWidth="1"/>
    <col min="13614" max="13614" width="4.42578125" style="132" customWidth="1"/>
    <col min="13615" max="13615" width="5.140625" style="132" customWidth="1"/>
    <col min="13616" max="13616" width="5.7109375" style="132" customWidth="1"/>
    <col min="13617" max="13617" width="6.28515625" style="132" customWidth="1"/>
    <col min="13618" max="13618" width="6.5703125" style="132" customWidth="1"/>
    <col min="13619" max="13619" width="6.28515625" style="132" customWidth="1"/>
    <col min="13620" max="13621" width="5.7109375" style="132" customWidth="1"/>
    <col min="13622" max="13622" width="14.7109375" style="132" customWidth="1"/>
    <col min="13623" max="13632" width="5.7109375" style="132" customWidth="1"/>
    <col min="13633" max="13824" width="9.140625" style="132"/>
    <col min="13825" max="13825" width="8.28515625" style="132" customWidth="1"/>
    <col min="13826" max="13826" width="56.85546875" style="132" customWidth="1"/>
    <col min="13827" max="13827" width="13.140625" style="132" customWidth="1"/>
    <col min="13828" max="13828" width="14.140625" style="132" customWidth="1"/>
    <col min="13829" max="13829" width="18.85546875" style="132" customWidth="1"/>
    <col min="13830" max="13830" width="16.42578125" style="132" customWidth="1"/>
    <col min="13831" max="13831" width="5.140625" style="132" customWidth="1"/>
    <col min="13832" max="13832" width="6.85546875" style="132" customWidth="1"/>
    <col min="13833" max="13834" width="6.5703125" style="132" customWidth="1"/>
    <col min="13835" max="13835" width="5.7109375" style="132" customWidth="1"/>
    <col min="13836" max="13836" width="5.42578125" style="132" customWidth="1"/>
    <col min="13837" max="13837" width="5" style="132" customWidth="1"/>
    <col min="13838" max="13838" width="4.85546875" style="132" customWidth="1"/>
    <col min="13839" max="13839" width="6.5703125" style="132" customWidth="1"/>
    <col min="13840" max="13840" width="7.140625" style="132" customWidth="1"/>
    <col min="13841" max="13841" width="5.28515625" style="132" customWidth="1"/>
    <col min="13842" max="13842" width="5" style="132" customWidth="1"/>
    <col min="13843" max="13844" width="3.85546875" style="132" customWidth="1"/>
    <col min="13845" max="13845" width="4.7109375" style="132" customWidth="1"/>
    <col min="13846" max="13848" width="6.5703125" style="132" customWidth="1"/>
    <col min="13849" max="13849" width="4.42578125" style="132" customWidth="1"/>
    <col min="13850" max="13850" width="5.140625" style="132" customWidth="1"/>
    <col min="13851" max="13851" width="4.42578125" style="132" customWidth="1"/>
    <col min="13852" max="13852" width="5" style="132" customWidth="1"/>
    <col min="13853" max="13855" width="6.5703125" style="132" customWidth="1"/>
    <col min="13856" max="13856" width="7" style="132" customWidth="1"/>
    <col min="13857" max="13857" width="6.5703125" style="132" customWidth="1"/>
    <col min="13858" max="13858" width="7.42578125" style="132" customWidth="1"/>
    <col min="13859" max="13859" width="4" style="132" customWidth="1"/>
    <col min="13860" max="13860" width="6.5703125" style="132" customWidth="1"/>
    <col min="13861" max="13861" width="18.42578125" style="132" customWidth="1"/>
    <col min="13862" max="13862" width="24.28515625" style="132" customWidth="1"/>
    <col min="13863" max="13863" width="14.42578125" style="132" customWidth="1"/>
    <col min="13864" max="13864" width="25.5703125" style="132" customWidth="1"/>
    <col min="13865" max="13865" width="12.42578125" style="132" customWidth="1"/>
    <col min="13866" max="13866" width="19.85546875" style="132" customWidth="1"/>
    <col min="13867" max="13868" width="4.7109375" style="132" customWidth="1"/>
    <col min="13869" max="13869" width="4.28515625" style="132" customWidth="1"/>
    <col min="13870" max="13870" width="4.42578125" style="132" customWidth="1"/>
    <col min="13871" max="13871" width="5.140625" style="132" customWidth="1"/>
    <col min="13872" max="13872" width="5.7109375" style="132" customWidth="1"/>
    <col min="13873" max="13873" width="6.28515625" style="132" customWidth="1"/>
    <col min="13874" max="13874" width="6.5703125" style="132" customWidth="1"/>
    <col min="13875" max="13875" width="6.28515625" style="132" customWidth="1"/>
    <col min="13876" max="13877" width="5.7109375" style="132" customWidth="1"/>
    <col min="13878" max="13878" width="14.7109375" style="132" customWidth="1"/>
    <col min="13879" max="13888" width="5.7109375" style="132" customWidth="1"/>
    <col min="13889" max="14080" width="9.140625" style="132"/>
    <col min="14081" max="14081" width="8.28515625" style="132" customWidth="1"/>
    <col min="14082" max="14082" width="56.85546875" style="132" customWidth="1"/>
    <col min="14083" max="14083" width="13.140625" style="132" customWidth="1"/>
    <col min="14084" max="14084" width="14.140625" style="132" customWidth="1"/>
    <col min="14085" max="14085" width="18.85546875" style="132" customWidth="1"/>
    <col min="14086" max="14086" width="16.42578125" style="132" customWidth="1"/>
    <col min="14087" max="14087" width="5.140625" style="132" customWidth="1"/>
    <col min="14088" max="14088" width="6.85546875" style="132" customWidth="1"/>
    <col min="14089" max="14090" width="6.5703125" style="132" customWidth="1"/>
    <col min="14091" max="14091" width="5.7109375" style="132" customWidth="1"/>
    <col min="14092" max="14092" width="5.42578125" style="132" customWidth="1"/>
    <col min="14093" max="14093" width="5" style="132" customWidth="1"/>
    <col min="14094" max="14094" width="4.85546875" style="132" customWidth="1"/>
    <col min="14095" max="14095" width="6.5703125" style="132" customWidth="1"/>
    <col min="14096" max="14096" width="7.140625" style="132" customWidth="1"/>
    <col min="14097" max="14097" width="5.28515625" style="132" customWidth="1"/>
    <col min="14098" max="14098" width="5" style="132" customWidth="1"/>
    <col min="14099" max="14100" width="3.85546875" style="132" customWidth="1"/>
    <col min="14101" max="14101" width="4.7109375" style="132" customWidth="1"/>
    <col min="14102" max="14104" width="6.5703125" style="132" customWidth="1"/>
    <col min="14105" max="14105" width="4.42578125" style="132" customWidth="1"/>
    <col min="14106" max="14106" width="5.140625" style="132" customWidth="1"/>
    <col min="14107" max="14107" width="4.42578125" style="132" customWidth="1"/>
    <col min="14108" max="14108" width="5" style="132" customWidth="1"/>
    <col min="14109" max="14111" width="6.5703125" style="132" customWidth="1"/>
    <col min="14112" max="14112" width="7" style="132" customWidth="1"/>
    <col min="14113" max="14113" width="6.5703125" style="132" customWidth="1"/>
    <col min="14114" max="14114" width="7.42578125" style="132" customWidth="1"/>
    <col min="14115" max="14115" width="4" style="132" customWidth="1"/>
    <col min="14116" max="14116" width="6.5703125" style="132" customWidth="1"/>
    <col min="14117" max="14117" width="18.42578125" style="132" customWidth="1"/>
    <col min="14118" max="14118" width="24.28515625" style="132" customWidth="1"/>
    <col min="14119" max="14119" width="14.42578125" style="132" customWidth="1"/>
    <col min="14120" max="14120" width="25.5703125" style="132" customWidth="1"/>
    <col min="14121" max="14121" width="12.42578125" style="132" customWidth="1"/>
    <col min="14122" max="14122" width="19.85546875" style="132" customWidth="1"/>
    <col min="14123" max="14124" width="4.7109375" style="132" customWidth="1"/>
    <col min="14125" max="14125" width="4.28515625" style="132" customWidth="1"/>
    <col min="14126" max="14126" width="4.42578125" style="132" customWidth="1"/>
    <col min="14127" max="14127" width="5.140625" style="132" customWidth="1"/>
    <col min="14128" max="14128" width="5.7109375" style="132" customWidth="1"/>
    <col min="14129" max="14129" width="6.28515625" style="132" customWidth="1"/>
    <col min="14130" max="14130" width="6.5703125" style="132" customWidth="1"/>
    <col min="14131" max="14131" width="6.28515625" style="132" customWidth="1"/>
    <col min="14132" max="14133" width="5.7109375" style="132" customWidth="1"/>
    <col min="14134" max="14134" width="14.7109375" style="132" customWidth="1"/>
    <col min="14135" max="14144" width="5.7109375" style="132" customWidth="1"/>
    <col min="14145" max="14336" width="9.140625" style="132"/>
    <col min="14337" max="14337" width="8.28515625" style="132" customWidth="1"/>
    <col min="14338" max="14338" width="56.85546875" style="132" customWidth="1"/>
    <col min="14339" max="14339" width="13.140625" style="132" customWidth="1"/>
    <col min="14340" max="14340" width="14.140625" style="132" customWidth="1"/>
    <col min="14341" max="14341" width="18.85546875" style="132" customWidth="1"/>
    <col min="14342" max="14342" width="16.42578125" style="132" customWidth="1"/>
    <col min="14343" max="14343" width="5.140625" style="132" customWidth="1"/>
    <col min="14344" max="14344" width="6.85546875" style="132" customWidth="1"/>
    <col min="14345" max="14346" width="6.5703125" style="132" customWidth="1"/>
    <col min="14347" max="14347" width="5.7109375" style="132" customWidth="1"/>
    <col min="14348" max="14348" width="5.42578125" style="132" customWidth="1"/>
    <col min="14349" max="14349" width="5" style="132" customWidth="1"/>
    <col min="14350" max="14350" width="4.85546875" style="132" customWidth="1"/>
    <col min="14351" max="14351" width="6.5703125" style="132" customWidth="1"/>
    <col min="14352" max="14352" width="7.140625" style="132" customWidth="1"/>
    <col min="14353" max="14353" width="5.28515625" style="132" customWidth="1"/>
    <col min="14354" max="14354" width="5" style="132" customWidth="1"/>
    <col min="14355" max="14356" width="3.85546875" style="132" customWidth="1"/>
    <col min="14357" max="14357" width="4.7109375" style="132" customWidth="1"/>
    <col min="14358" max="14360" width="6.5703125" style="132" customWidth="1"/>
    <col min="14361" max="14361" width="4.42578125" style="132" customWidth="1"/>
    <col min="14362" max="14362" width="5.140625" style="132" customWidth="1"/>
    <col min="14363" max="14363" width="4.42578125" style="132" customWidth="1"/>
    <col min="14364" max="14364" width="5" style="132" customWidth="1"/>
    <col min="14365" max="14367" width="6.5703125" style="132" customWidth="1"/>
    <col min="14368" max="14368" width="7" style="132" customWidth="1"/>
    <col min="14369" max="14369" width="6.5703125" style="132" customWidth="1"/>
    <col min="14370" max="14370" width="7.42578125" style="132" customWidth="1"/>
    <col min="14371" max="14371" width="4" style="132" customWidth="1"/>
    <col min="14372" max="14372" width="6.5703125" style="132" customWidth="1"/>
    <col min="14373" max="14373" width="18.42578125" style="132" customWidth="1"/>
    <col min="14374" max="14374" width="24.28515625" style="132" customWidth="1"/>
    <col min="14375" max="14375" width="14.42578125" style="132" customWidth="1"/>
    <col min="14376" max="14376" width="25.5703125" style="132" customWidth="1"/>
    <col min="14377" max="14377" width="12.42578125" style="132" customWidth="1"/>
    <col min="14378" max="14378" width="19.85546875" style="132" customWidth="1"/>
    <col min="14379" max="14380" width="4.7109375" style="132" customWidth="1"/>
    <col min="14381" max="14381" width="4.28515625" style="132" customWidth="1"/>
    <col min="14382" max="14382" width="4.42578125" style="132" customWidth="1"/>
    <col min="14383" max="14383" width="5.140625" style="132" customWidth="1"/>
    <col min="14384" max="14384" width="5.7109375" style="132" customWidth="1"/>
    <col min="14385" max="14385" width="6.28515625" style="132" customWidth="1"/>
    <col min="14386" max="14386" width="6.5703125" style="132" customWidth="1"/>
    <col min="14387" max="14387" width="6.28515625" style="132" customWidth="1"/>
    <col min="14388" max="14389" width="5.7109375" style="132" customWidth="1"/>
    <col min="14390" max="14390" width="14.7109375" style="132" customWidth="1"/>
    <col min="14391" max="14400" width="5.7109375" style="132" customWidth="1"/>
    <col min="14401" max="14592" width="9.140625" style="132"/>
    <col min="14593" max="14593" width="8.28515625" style="132" customWidth="1"/>
    <col min="14594" max="14594" width="56.85546875" style="132" customWidth="1"/>
    <col min="14595" max="14595" width="13.140625" style="132" customWidth="1"/>
    <col min="14596" max="14596" width="14.140625" style="132" customWidth="1"/>
    <col min="14597" max="14597" width="18.85546875" style="132" customWidth="1"/>
    <col min="14598" max="14598" width="16.42578125" style="132" customWidth="1"/>
    <col min="14599" max="14599" width="5.140625" style="132" customWidth="1"/>
    <col min="14600" max="14600" width="6.85546875" style="132" customWidth="1"/>
    <col min="14601" max="14602" width="6.5703125" style="132" customWidth="1"/>
    <col min="14603" max="14603" width="5.7109375" style="132" customWidth="1"/>
    <col min="14604" max="14604" width="5.42578125" style="132" customWidth="1"/>
    <col min="14605" max="14605" width="5" style="132" customWidth="1"/>
    <col min="14606" max="14606" width="4.85546875" style="132" customWidth="1"/>
    <col min="14607" max="14607" width="6.5703125" style="132" customWidth="1"/>
    <col min="14608" max="14608" width="7.140625" style="132" customWidth="1"/>
    <col min="14609" max="14609" width="5.28515625" style="132" customWidth="1"/>
    <col min="14610" max="14610" width="5" style="132" customWidth="1"/>
    <col min="14611" max="14612" width="3.85546875" style="132" customWidth="1"/>
    <col min="14613" max="14613" width="4.7109375" style="132" customWidth="1"/>
    <col min="14614" max="14616" width="6.5703125" style="132" customWidth="1"/>
    <col min="14617" max="14617" width="4.42578125" style="132" customWidth="1"/>
    <col min="14618" max="14618" width="5.140625" style="132" customWidth="1"/>
    <col min="14619" max="14619" width="4.42578125" style="132" customWidth="1"/>
    <col min="14620" max="14620" width="5" style="132" customWidth="1"/>
    <col min="14621" max="14623" width="6.5703125" style="132" customWidth="1"/>
    <col min="14624" max="14624" width="7" style="132" customWidth="1"/>
    <col min="14625" max="14625" width="6.5703125" style="132" customWidth="1"/>
    <col min="14626" max="14626" width="7.42578125" style="132" customWidth="1"/>
    <col min="14627" max="14627" width="4" style="132" customWidth="1"/>
    <col min="14628" max="14628" width="6.5703125" style="132" customWidth="1"/>
    <col min="14629" max="14629" width="18.42578125" style="132" customWidth="1"/>
    <col min="14630" max="14630" width="24.28515625" style="132" customWidth="1"/>
    <col min="14631" max="14631" width="14.42578125" style="132" customWidth="1"/>
    <col min="14632" max="14632" width="25.5703125" style="132" customWidth="1"/>
    <col min="14633" max="14633" width="12.42578125" style="132" customWidth="1"/>
    <col min="14634" max="14634" width="19.85546875" style="132" customWidth="1"/>
    <col min="14635" max="14636" width="4.7109375" style="132" customWidth="1"/>
    <col min="14637" max="14637" width="4.28515625" style="132" customWidth="1"/>
    <col min="14638" max="14638" width="4.42578125" style="132" customWidth="1"/>
    <col min="14639" max="14639" width="5.140625" style="132" customWidth="1"/>
    <col min="14640" max="14640" width="5.7109375" style="132" customWidth="1"/>
    <col min="14641" max="14641" width="6.28515625" style="132" customWidth="1"/>
    <col min="14642" max="14642" width="6.5703125" style="132" customWidth="1"/>
    <col min="14643" max="14643" width="6.28515625" style="132" customWidth="1"/>
    <col min="14644" max="14645" width="5.7109375" style="132" customWidth="1"/>
    <col min="14646" max="14646" width="14.7109375" style="132" customWidth="1"/>
    <col min="14647" max="14656" width="5.7109375" style="132" customWidth="1"/>
    <col min="14657" max="14848" width="9.140625" style="132"/>
    <col min="14849" max="14849" width="8.28515625" style="132" customWidth="1"/>
    <col min="14850" max="14850" width="56.85546875" style="132" customWidth="1"/>
    <col min="14851" max="14851" width="13.140625" style="132" customWidth="1"/>
    <col min="14852" max="14852" width="14.140625" style="132" customWidth="1"/>
    <col min="14853" max="14853" width="18.85546875" style="132" customWidth="1"/>
    <col min="14854" max="14854" width="16.42578125" style="132" customWidth="1"/>
    <col min="14855" max="14855" width="5.140625" style="132" customWidth="1"/>
    <col min="14856" max="14856" width="6.85546875" style="132" customWidth="1"/>
    <col min="14857" max="14858" width="6.5703125" style="132" customWidth="1"/>
    <col min="14859" max="14859" width="5.7109375" style="132" customWidth="1"/>
    <col min="14860" max="14860" width="5.42578125" style="132" customWidth="1"/>
    <col min="14861" max="14861" width="5" style="132" customWidth="1"/>
    <col min="14862" max="14862" width="4.85546875" style="132" customWidth="1"/>
    <col min="14863" max="14863" width="6.5703125" style="132" customWidth="1"/>
    <col min="14864" max="14864" width="7.140625" style="132" customWidth="1"/>
    <col min="14865" max="14865" width="5.28515625" style="132" customWidth="1"/>
    <col min="14866" max="14866" width="5" style="132" customWidth="1"/>
    <col min="14867" max="14868" width="3.85546875" style="132" customWidth="1"/>
    <col min="14869" max="14869" width="4.7109375" style="132" customWidth="1"/>
    <col min="14870" max="14872" width="6.5703125" style="132" customWidth="1"/>
    <col min="14873" max="14873" width="4.42578125" style="132" customWidth="1"/>
    <col min="14874" max="14874" width="5.140625" style="132" customWidth="1"/>
    <col min="14875" max="14875" width="4.42578125" style="132" customWidth="1"/>
    <col min="14876" max="14876" width="5" style="132" customWidth="1"/>
    <col min="14877" max="14879" width="6.5703125" style="132" customWidth="1"/>
    <col min="14880" max="14880" width="7" style="132" customWidth="1"/>
    <col min="14881" max="14881" width="6.5703125" style="132" customWidth="1"/>
    <col min="14882" max="14882" width="7.42578125" style="132" customWidth="1"/>
    <col min="14883" max="14883" width="4" style="132" customWidth="1"/>
    <col min="14884" max="14884" width="6.5703125" style="132" customWidth="1"/>
    <col min="14885" max="14885" width="18.42578125" style="132" customWidth="1"/>
    <col min="14886" max="14886" width="24.28515625" style="132" customWidth="1"/>
    <col min="14887" max="14887" width="14.42578125" style="132" customWidth="1"/>
    <col min="14888" max="14888" width="25.5703125" style="132" customWidth="1"/>
    <col min="14889" max="14889" width="12.42578125" style="132" customWidth="1"/>
    <col min="14890" max="14890" width="19.85546875" style="132" customWidth="1"/>
    <col min="14891" max="14892" width="4.7109375" style="132" customWidth="1"/>
    <col min="14893" max="14893" width="4.28515625" style="132" customWidth="1"/>
    <col min="14894" max="14894" width="4.42578125" style="132" customWidth="1"/>
    <col min="14895" max="14895" width="5.140625" style="132" customWidth="1"/>
    <col min="14896" max="14896" width="5.7109375" style="132" customWidth="1"/>
    <col min="14897" max="14897" width="6.28515625" style="132" customWidth="1"/>
    <col min="14898" max="14898" width="6.5703125" style="132" customWidth="1"/>
    <col min="14899" max="14899" width="6.28515625" style="132" customWidth="1"/>
    <col min="14900" max="14901" width="5.7109375" style="132" customWidth="1"/>
    <col min="14902" max="14902" width="14.7109375" style="132" customWidth="1"/>
    <col min="14903" max="14912" width="5.7109375" style="132" customWidth="1"/>
    <col min="14913" max="15104" width="9.140625" style="132"/>
    <col min="15105" max="15105" width="8.28515625" style="132" customWidth="1"/>
    <col min="15106" max="15106" width="56.85546875" style="132" customWidth="1"/>
    <col min="15107" max="15107" width="13.140625" style="132" customWidth="1"/>
    <col min="15108" max="15108" width="14.140625" style="132" customWidth="1"/>
    <col min="15109" max="15109" width="18.85546875" style="132" customWidth="1"/>
    <col min="15110" max="15110" width="16.42578125" style="132" customWidth="1"/>
    <col min="15111" max="15111" width="5.140625" style="132" customWidth="1"/>
    <col min="15112" max="15112" width="6.85546875" style="132" customWidth="1"/>
    <col min="15113" max="15114" width="6.5703125" style="132" customWidth="1"/>
    <col min="15115" max="15115" width="5.7109375" style="132" customWidth="1"/>
    <col min="15116" max="15116" width="5.42578125" style="132" customWidth="1"/>
    <col min="15117" max="15117" width="5" style="132" customWidth="1"/>
    <col min="15118" max="15118" width="4.85546875" style="132" customWidth="1"/>
    <col min="15119" max="15119" width="6.5703125" style="132" customWidth="1"/>
    <col min="15120" max="15120" width="7.140625" style="132" customWidth="1"/>
    <col min="15121" max="15121" width="5.28515625" style="132" customWidth="1"/>
    <col min="15122" max="15122" width="5" style="132" customWidth="1"/>
    <col min="15123" max="15124" width="3.85546875" style="132" customWidth="1"/>
    <col min="15125" max="15125" width="4.7109375" style="132" customWidth="1"/>
    <col min="15126" max="15128" width="6.5703125" style="132" customWidth="1"/>
    <col min="15129" max="15129" width="4.42578125" style="132" customWidth="1"/>
    <col min="15130" max="15130" width="5.140625" style="132" customWidth="1"/>
    <col min="15131" max="15131" width="4.42578125" style="132" customWidth="1"/>
    <col min="15132" max="15132" width="5" style="132" customWidth="1"/>
    <col min="15133" max="15135" width="6.5703125" style="132" customWidth="1"/>
    <col min="15136" max="15136" width="7" style="132" customWidth="1"/>
    <col min="15137" max="15137" width="6.5703125" style="132" customWidth="1"/>
    <col min="15138" max="15138" width="7.42578125" style="132" customWidth="1"/>
    <col min="15139" max="15139" width="4" style="132" customWidth="1"/>
    <col min="15140" max="15140" width="6.5703125" style="132" customWidth="1"/>
    <col min="15141" max="15141" width="18.42578125" style="132" customWidth="1"/>
    <col min="15142" max="15142" width="24.28515625" style="132" customWidth="1"/>
    <col min="15143" max="15143" width="14.42578125" style="132" customWidth="1"/>
    <col min="15144" max="15144" width="25.5703125" style="132" customWidth="1"/>
    <col min="15145" max="15145" width="12.42578125" style="132" customWidth="1"/>
    <col min="15146" max="15146" width="19.85546875" style="132" customWidth="1"/>
    <col min="15147" max="15148" width="4.7109375" style="132" customWidth="1"/>
    <col min="15149" max="15149" width="4.28515625" style="132" customWidth="1"/>
    <col min="15150" max="15150" width="4.42578125" style="132" customWidth="1"/>
    <col min="15151" max="15151" width="5.140625" style="132" customWidth="1"/>
    <col min="15152" max="15152" width="5.7109375" style="132" customWidth="1"/>
    <col min="15153" max="15153" width="6.28515625" style="132" customWidth="1"/>
    <col min="15154" max="15154" width="6.5703125" style="132" customWidth="1"/>
    <col min="15155" max="15155" width="6.28515625" style="132" customWidth="1"/>
    <col min="15156" max="15157" width="5.7109375" style="132" customWidth="1"/>
    <col min="15158" max="15158" width="14.7109375" style="132" customWidth="1"/>
    <col min="15159" max="15168" width="5.7109375" style="132" customWidth="1"/>
    <col min="15169" max="15360" width="9.140625" style="132"/>
    <col min="15361" max="15361" width="8.28515625" style="132" customWidth="1"/>
    <col min="15362" max="15362" width="56.85546875" style="132" customWidth="1"/>
    <col min="15363" max="15363" width="13.140625" style="132" customWidth="1"/>
    <col min="15364" max="15364" width="14.140625" style="132" customWidth="1"/>
    <col min="15365" max="15365" width="18.85546875" style="132" customWidth="1"/>
    <col min="15366" max="15366" width="16.42578125" style="132" customWidth="1"/>
    <col min="15367" max="15367" width="5.140625" style="132" customWidth="1"/>
    <col min="15368" max="15368" width="6.85546875" style="132" customWidth="1"/>
    <col min="15369" max="15370" width="6.5703125" style="132" customWidth="1"/>
    <col min="15371" max="15371" width="5.7109375" style="132" customWidth="1"/>
    <col min="15372" max="15372" width="5.42578125" style="132" customWidth="1"/>
    <col min="15373" max="15373" width="5" style="132" customWidth="1"/>
    <col min="15374" max="15374" width="4.85546875" style="132" customWidth="1"/>
    <col min="15375" max="15375" width="6.5703125" style="132" customWidth="1"/>
    <col min="15376" max="15376" width="7.140625" style="132" customWidth="1"/>
    <col min="15377" max="15377" width="5.28515625" style="132" customWidth="1"/>
    <col min="15378" max="15378" width="5" style="132" customWidth="1"/>
    <col min="15379" max="15380" width="3.85546875" style="132" customWidth="1"/>
    <col min="15381" max="15381" width="4.7109375" style="132" customWidth="1"/>
    <col min="15382" max="15384" width="6.5703125" style="132" customWidth="1"/>
    <col min="15385" max="15385" width="4.42578125" style="132" customWidth="1"/>
    <col min="15386" max="15386" width="5.140625" style="132" customWidth="1"/>
    <col min="15387" max="15387" width="4.42578125" style="132" customWidth="1"/>
    <col min="15388" max="15388" width="5" style="132" customWidth="1"/>
    <col min="15389" max="15391" width="6.5703125" style="132" customWidth="1"/>
    <col min="15392" max="15392" width="7" style="132" customWidth="1"/>
    <col min="15393" max="15393" width="6.5703125" style="132" customWidth="1"/>
    <col min="15394" max="15394" width="7.42578125" style="132" customWidth="1"/>
    <col min="15395" max="15395" width="4" style="132" customWidth="1"/>
    <col min="15396" max="15396" width="6.5703125" style="132" customWidth="1"/>
    <col min="15397" max="15397" width="18.42578125" style="132" customWidth="1"/>
    <col min="15398" max="15398" width="24.28515625" style="132" customWidth="1"/>
    <col min="15399" max="15399" width="14.42578125" style="132" customWidth="1"/>
    <col min="15400" max="15400" width="25.5703125" style="132" customWidth="1"/>
    <col min="15401" max="15401" width="12.42578125" style="132" customWidth="1"/>
    <col min="15402" max="15402" width="19.85546875" style="132" customWidth="1"/>
    <col min="15403" max="15404" width="4.7109375" style="132" customWidth="1"/>
    <col min="15405" max="15405" width="4.28515625" style="132" customWidth="1"/>
    <col min="15406" max="15406" width="4.42578125" style="132" customWidth="1"/>
    <col min="15407" max="15407" width="5.140625" style="132" customWidth="1"/>
    <col min="15408" max="15408" width="5.7109375" style="132" customWidth="1"/>
    <col min="15409" max="15409" width="6.28515625" style="132" customWidth="1"/>
    <col min="15410" max="15410" width="6.5703125" style="132" customWidth="1"/>
    <col min="15411" max="15411" width="6.28515625" style="132" customWidth="1"/>
    <col min="15412" max="15413" width="5.7109375" style="132" customWidth="1"/>
    <col min="15414" max="15414" width="14.7109375" style="132" customWidth="1"/>
    <col min="15415" max="15424" width="5.7109375" style="132" customWidth="1"/>
    <col min="15425" max="15616" width="9.140625" style="132"/>
    <col min="15617" max="15617" width="8.28515625" style="132" customWidth="1"/>
    <col min="15618" max="15618" width="56.85546875" style="132" customWidth="1"/>
    <col min="15619" max="15619" width="13.140625" style="132" customWidth="1"/>
    <col min="15620" max="15620" width="14.140625" style="132" customWidth="1"/>
    <col min="15621" max="15621" width="18.85546875" style="132" customWidth="1"/>
    <col min="15622" max="15622" width="16.42578125" style="132" customWidth="1"/>
    <col min="15623" max="15623" width="5.140625" style="132" customWidth="1"/>
    <col min="15624" max="15624" width="6.85546875" style="132" customWidth="1"/>
    <col min="15625" max="15626" width="6.5703125" style="132" customWidth="1"/>
    <col min="15627" max="15627" width="5.7109375" style="132" customWidth="1"/>
    <col min="15628" max="15628" width="5.42578125" style="132" customWidth="1"/>
    <col min="15629" max="15629" width="5" style="132" customWidth="1"/>
    <col min="15630" max="15630" width="4.85546875" style="132" customWidth="1"/>
    <col min="15631" max="15631" width="6.5703125" style="132" customWidth="1"/>
    <col min="15632" max="15632" width="7.140625" style="132" customWidth="1"/>
    <col min="15633" max="15633" width="5.28515625" style="132" customWidth="1"/>
    <col min="15634" max="15634" width="5" style="132" customWidth="1"/>
    <col min="15635" max="15636" width="3.85546875" style="132" customWidth="1"/>
    <col min="15637" max="15637" width="4.7109375" style="132" customWidth="1"/>
    <col min="15638" max="15640" width="6.5703125" style="132" customWidth="1"/>
    <col min="15641" max="15641" width="4.42578125" style="132" customWidth="1"/>
    <col min="15642" max="15642" width="5.140625" style="132" customWidth="1"/>
    <col min="15643" max="15643" width="4.42578125" style="132" customWidth="1"/>
    <col min="15644" max="15644" width="5" style="132" customWidth="1"/>
    <col min="15645" max="15647" width="6.5703125" style="132" customWidth="1"/>
    <col min="15648" max="15648" width="7" style="132" customWidth="1"/>
    <col min="15649" max="15649" width="6.5703125" style="132" customWidth="1"/>
    <col min="15650" max="15650" width="7.42578125" style="132" customWidth="1"/>
    <col min="15651" max="15651" width="4" style="132" customWidth="1"/>
    <col min="15652" max="15652" width="6.5703125" style="132" customWidth="1"/>
    <col min="15653" max="15653" width="18.42578125" style="132" customWidth="1"/>
    <col min="15654" max="15654" width="24.28515625" style="132" customWidth="1"/>
    <col min="15655" max="15655" width="14.42578125" style="132" customWidth="1"/>
    <col min="15656" max="15656" width="25.5703125" style="132" customWidth="1"/>
    <col min="15657" max="15657" width="12.42578125" style="132" customWidth="1"/>
    <col min="15658" max="15658" width="19.85546875" style="132" customWidth="1"/>
    <col min="15659" max="15660" width="4.7109375" style="132" customWidth="1"/>
    <col min="15661" max="15661" width="4.28515625" style="132" customWidth="1"/>
    <col min="15662" max="15662" width="4.42578125" style="132" customWidth="1"/>
    <col min="15663" max="15663" width="5.140625" style="132" customWidth="1"/>
    <col min="15664" max="15664" width="5.7109375" style="132" customWidth="1"/>
    <col min="15665" max="15665" width="6.28515625" style="132" customWidth="1"/>
    <col min="15666" max="15666" width="6.5703125" style="132" customWidth="1"/>
    <col min="15667" max="15667" width="6.28515625" style="132" customWidth="1"/>
    <col min="15668" max="15669" width="5.7109375" style="132" customWidth="1"/>
    <col min="15670" max="15670" width="14.7109375" style="132" customWidth="1"/>
    <col min="15671" max="15680" width="5.7109375" style="132" customWidth="1"/>
    <col min="15681" max="15872" width="9.140625" style="132"/>
    <col min="15873" max="15873" width="8.28515625" style="132" customWidth="1"/>
    <col min="15874" max="15874" width="56.85546875" style="132" customWidth="1"/>
    <col min="15875" max="15875" width="13.140625" style="132" customWidth="1"/>
    <col min="15876" max="15876" width="14.140625" style="132" customWidth="1"/>
    <col min="15877" max="15877" width="18.85546875" style="132" customWidth="1"/>
    <col min="15878" max="15878" width="16.42578125" style="132" customWidth="1"/>
    <col min="15879" max="15879" width="5.140625" style="132" customWidth="1"/>
    <col min="15880" max="15880" width="6.85546875" style="132" customWidth="1"/>
    <col min="15881" max="15882" width="6.5703125" style="132" customWidth="1"/>
    <col min="15883" max="15883" width="5.7109375" style="132" customWidth="1"/>
    <col min="15884" max="15884" width="5.42578125" style="132" customWidth="1"/>
    <col min="15885" max="15885" width="5" style="132" customWidth="1"/>
    <col min="15886" max="15886" width="4.85546875" style="132" customWidth="1"/>
    <col min="15887" max="15887" width="6.5703125" style="132" customWidth="1"/>
    <col min="15888" max="15888" width="7.140625" style="132" customWidth="1"/>
    <col min="15889" max="15889" width="5.28515625" style="132" customWidth="1"/>
    <col min="15890" max="15890" width="5" style="132" customWidth="1"/>
    <col min="15891" max="15892" width="3.85546875" style="132" customWidth="1"/>
    <col min="15893" max="15893" width="4.7109375" style="132" customWidth="1"/>
    <col min="15894" max="15896" width="6.5703125" style="132" customWidth="1"/>
    <col min="15897" max="15897" width="4.42578125" style="132" customWidth="1"/>
    <col min="15898" max="15898" width="5.140625" style="132" customWidth="1"/>
    <col min="15899" max="15899" width="4.42578125" style="132" customWidth="1"/>
    <col min="15900" max="15900" width="5" style="132" customWidth="1"/>
    <col min="15901" max="15903" width="6.5703125" style="132" customWidth="1"/>
    <col min="15904" max="15904" width="7" style="132" customWidth="1"/>
    <col min="15905" max="15905" width="6.5703125" style="132" customWidth="1"/>
    <col min="15906" max="15906" width="7.42578125" style="132" customWidth="1"/>
    <col min="15907" max="15907" width="4" style="132" customWidth="1"/>
    <col min="15908" max="15908" width="6.5703125" style="132" customWidth="1"/>
    <col min="15909" max="15909" width="18.42578125" style="132" customWidth="1"/>
    <col min="15910" max="15910" width="24.28515625" style="132" customWidth="1"/>
    <col min="15911" max="15911" width="14.42578125" style="132" customWidth="1"/>
    <col min="15912" max="15912" width="25.5703125" style="132" customWidth="1"/>
    <col min="15913" max="15913" width="12.42578125" style="132" customWidth="1"/>
    <col min="15914" max="15914" width="19.85546875" style="132" customWidth="1"/>
    <col min="15915" max="15916" width="4.7109375" style="132" customWidth="1"/>
    <col min="15917" max="15917" width="4.28515625" style="132" customWidth="1"/>
    <col min="15918" max="15918" width="4.42578125" style="132" customWidth="1"/>
    <col min="15919" max="15919" width="5.140625" style="132" customWidth="1"/>
    <col min="15920" max="15920" width="5.7109375" style="132" customWidth="1"/>
    <col min="15921" max="15921" width="6.28515625" style="132" customWidth="1"/>
    <col min="15922" max="15922" width="6.5703125" style="132" customWidth="1"/>
    <col min="15923" max="15923" width="6.28515625" style="132" customWidth="1"/>
    <col min="15924" max="15925" width="5.7109375" style="132" customWidth="1"/>
    <col min="15926" max="15926" width="14.7109375" style="132" customWidth="1"/>
    <col min="15927" max="15936" width="5.7109375" style="132" customWidth="1"/>
    <col min="15937" max="16128" width="9.140625" style="132"/>
    <col min="16129" max="16129" width="8.28515625" style="132" customWidth="1"/>
    <col min="16130" max="16130" width="56.85546875" style="132" customWidth="1"/>
    <col min="16131" max="16131" width="13.140625" style="132" customWidth="1"/>
    <col min="16132" max="16132" width="14.140625" style="132" customWidth="1"/>
    <col min="16133" max="16133" width="18.85546875" style="132" customWidth="1"/>
    <col min="16134" max="16134" width="16.42578125" style="132" customWidth="1"/>
    <col min="16135" max="16135" width="5.140625" style="132" customWidth="1"/>
    <col min="16136" max="16136" width="6.85546875" style="132" customWidth="1"/>
    <col min="16137" max="16138" width="6.5703125" style="132" customWidth="1"/>
    <col min="16139" max="16139" width="5.7109375" style="132" customWidth="1"/>
    <col min="16140" max="16140" width="5.42578125" style="132" customWidth="1"/>
    <col min="16141" max="16141" width="5" style="132" customWidth="1"/>
    <col min="16142" max="16142" width="4.85546875" style="132" customWidth="1"/>
    <col min="16143" max="16143" width="6.5703125" style="132" customWidth="1"/>
    <col min="16144" max="16144" width="7.140625" style="132" customWidth="1"/>
    <col min="16145" max="16145" width="5.28515625" style="132" customWidth="1"/>
    <col min="16146" max="16146" width="5" style="132" customWidth="1"/>
    <col min="16147" max="16148" width="3.85546875" style="132" customWidth="1"/>
    <col min="16149" max="16149" width="4.7109375" style="132" customWidth="1"/>
    <col min="16150" max="16152" width="6.5703125" style="132" customWidth="1"/>
    <col min="16153" max="16153" width="4.42578125" style="132" customWidth="1"/>
    <col min="16154" max="16154" width="5.140625" style="132" customWidth="1"/>
    <col min="16155" max="16155" width="4.42578125" style="132" customWidth="1"/>
    <col min="16156" max="16156" width="5" style="132" customWidth="1"/>
    <col min="16157" max="16159" width="6.5703125" style="132" customWidth="1"/>
    <col min="16160" max="16160" width="7" style="132" customWidth="1"/>
    <col min="16161" max="16161" width="6.5703125" style="132" customWidth="1"/>
    <col min="16162" max="16162" width="7.42578125" style="132" customWidth="1"/>
    <col min="16163" max="16163" width="4" style="132" customWidth="1"/>
    <col min="16164" max="16164" width="6.5703125" style="132" customWidth="1"/>
    <col min="16165" max="16165" width="18.42578125" style="132" customWidth="1"/>
    <col min="16166" max="16166" width="24.28515625" style="132" customWidth="1"/>
    <col min="16167" max="16167" width="14.42578125" style="132" customWidth="1"/>
    <col min="16168" max="16168" width="25.5703125" style="132" customWidth="1"/>
    <col min="16169" max="16169" width="12.42578125" style="132" customWidth="1"/>
    <col min="16170" max="16170" width="19.85546875" style="132" customWidth="1"/>
    <col min="16171" max="16172" width="4.7109375" style="132" customWidth="1"/>
    <col min="16173" max="16173" width="4.28515625" style="132" customWidth="1"/>
    <col min="16174" max="16174" width="4.42578125" style="132" customWidth="1"/>
    <col min="16175" max="16175" width="5.140625" style="132" customWidth="1"/>
    <col min="16176" max="16176" width="5.7109375" style="132" customWidth="1"/>
    <col min="16177" max="16177" width="6.28515625" style="132" customWidth="1"/>
    <col min="16178" max="16178" width="6.5703125" style="132" customWidth="1"/>
    <col min="16179" max="16179" width="6.28515625" style="132" customWidth="1"/>
    <col min="16180" max="16181" width="5.7109375" style="132" customWidth="1"/>
    <col min="16182" max="16182" width="14.7109375" style="132" customWidth="1"/>
    <col min="16183" max="16192" width="5.7109375" style="132" customWidth="1"/>
    <col min="16193" max="16384" width="9.140625" style="132"/>
  </cols>
  <sheetData>
    <row r="1" spans="1:54" s="27" customFormat="1" ht="11.25" x14ac:dyDescent="0.2">
      <c r="F1" s="29" t="s">
        <v>658</v>
      </c>
      <c r="L1" s="28"/>
      <c r="M1" s="30"/>
      <c r="N1" s="28"/>
      <c r="O1" s="28"/>
      <c r="P1" s="28"/>
      <c r="Q1" s="28"/>
      <c r="R1" s="28"/>
      <c r="S1" s="28"/>
      <c r="T1" s="28"/>
      <c r="U1" s="28"/>
      <c r="V1" s="28"/>
    </row>
    <row r="2" spans="1:54" s="27" customFormat="1" ht="11.25" x14ac:dyDescent="0.2">
      <c r="F2" s="30" t="s">
        <v>1</v>
      </c>
      <c r="L2" s="28"/>
      <c r="M2" s="30"/>
      <c r="N2" s="28"/>
      <c r="O2" s="28"/>
      <c r="P2" s="28"/>
      <c r="Q2" s="28"/>
      <c r="R2" s="28"/>
      <c r="S2" s="28"/>
      <c r="T2" s="28"/>
      <c r="U2" s="28"/>
      <c r="V2" s="28"/>
    </row>
    <row r="3" spans="1:54" s="27" customFormat="1" ht="11.25" x14ac:dyDescent="0.2">
      <c r="F3" s="30" t="s">
        <v>51</v>
      </c>
      <c r="L3" s="28"/>
      <c r="M3" s="30"/>
      <c r="N3" s="28"/>
      <c r="O3" s="28"/>
      <c r="P3" s="28"/>
      <c r="Q3" s="28"/>
      <c r="R3" s="28"/>
      <c r="S3" s="28"/>
      <c r="T3" s="28"/>
      <c r="U3" s="28"/>
      <c r="V3" s="28"/>
    </row>
    <row r="4" spans="1:54" ht="18.75" customHeight="1" x14ac:dyDescent="0.3">
      <c r="F4" s="20"/>
      <c r="L4" s="133"/>
      <c r="M4" s="134"/>
      <c r="N4" s="133"/>
      <c r="O4" s="133"/>
      <c r="P4" s="133"/>
      <c r="Q4" s="133"/>
      <c r="R4" s="133"/>
      <c r="S4" s="133"/>
      <c r="T4" s="133"/>
      <c r="U4" s="133"/>
      <c r="V4" s="133"/>
    </row>
    <row r="5" spans="1:54" ht="15.75" customHeight="1" x14ac:dyDescent="0.2">
      <c r="A5" s="533" t="s">
        <v>659</v>
      </c>
      <c r="B5" s="533"/>
      <c r="C5" s="533"/>
      <c r="D5" s="533"/>
      <c r="E5" s="533"/>
      <c r="F5" s="533"/>
      <c r="L5" s="133"/>
      <c r="M5" s="134"/>
      <c r="N5" s="133"/>
      <c r="O5" s="133"/>
      <c r="P5" s="133"/>
      <c r="Q5" s="133"/>
      <c r="R5" s="133"/>
      <c r="S5" s="133"/>
      <c r="T5" s="133"/>
      <c r="U5" s="133"/>
      <c r="V5" s="133"/>
    </row>
    <row r="6" spans="1:54" ht="15.75" customHeight="1" x14ac:dyDescent="0.2">
      <c r="G6" s="133"/>
      <c r="H6" s="133"/>
      <c r="I6" s="133"/>
      <c r="J6" s="133"/>
      <c r="K6" s="133"/>
      <c r="L6" s="133"/>
      <c r="M6" s="135"/>
      <c r="N6" s="135"/>
      <c r="O6" s="135"/>
      <c r="P6" s="135"/>
      <c r="Q6" s="135"/>
      <c r="R6" s="135"/>
      <c r="S6" s="135"/>
      <c r="T6" s="135"/>
      <c r="U6" s="135"/>
      <c r="V6" s="135"/>
      <c r="W6" s="135"/>
      <c r="X6" s="135"/>
      <c r="Y6" s="135"/>
      <c r="Z6" s="135"/>
      <c r="AA6" s="133"/>
      <c r="AB6" s="135"/>
      <c r="AC6" s="133"/>
      <c r="AD6" s="133"/>
      <c r="AE6" s="133"/>
      <c r="AF6" s="133"/>
      <c r="AG6" s="133"/>
      <c r="AH6" s="133"/>
      <c r="AI6" s="133"/>
      <c r="AJ6" s="133"/>
      <c r="AK6" s="133"/>
      <c r="AL6" s="133"/>
      <c r="AM6" s="133"/>
      <c r="AN6" s="133"/>
      <c r="AO6" s="133"/>
      <c r="AP6" s="133"/>
      <c r="AQ6" s="133"/>
      <c r="AR6" s="133"/>
      <c r="AS6" s="133"/>
    </row>
    <row r="7" spans="1:54" ht="15.75" customHeight="1" x14ac:dyDescent="0.2">
      <c r="A7" s="534" t="s">
        <v>800</v>
      </c>
      <c r="B7" s="534"/>
      <c r="C7" s="534"/>
      <c r="D7" s="534"/>
      <c r="E7" s="534"/>
      <c r="F7" s="534"/>
      <c r="G7" s="114"/>
      <c r="H7" s="114"/>
      <c r="I7" s="114"/>
      <c r="J7" s="114"/>
      <c r="K7" s="114"/>
      <c r="L7" s="114"/>
      <c r="M7" s="135"/>
      <c r="N7" s="135"/>
      <c r="O7" s="135"/>
      <c r="P7" s="135"/>
      <c r="Q7" s="135"/>
      <c r="R7" s="135"/>
      <c r="S7" s="135"/>
      <c r="T7" s="135"/>
      <c r="U7" s="135"/>
      <c r="V7" s="135"/>
      <c r="W7" s="135"/>
      <c r="X7" s="135"/>
      <c r="Y7" s="135"/>
      <c r="Z7" s="135"/>
      <c r="AA7" s="133"/>
      <c r="AB7" s="135"/>
      <c r="AC7" s="133"/>
      <c r="AD7" s="133"/>
      <c r="AE7" s="133"/>
      <c r="AF7" s="133"/>
      <c r="AG7" s="133"/>
      <c r="AH7" s="133"/>
      <c r="AI7" s="133"/>
      <c r="AJ7" s="133"/>
      <c r="AK7" s="133"/>
      <c r="AL7" s="133"/>
      <c r="AM7" s="133"/>
      <c r="AN7" s="133"/>
      <c r="AO7" s="133"/>
      <c r="AP7" s="133"/>
      <c r="AQ7" s="133"/>
      <c r="AR7" s="133"/>
      <c r="AS7" s="133"/>
    </row>
    <row r="8" spans="1:54" ht="15.75" customHeight="1" x14ac:dyDescent="0.2">
      <c r="A8" s="534" t="s">
        <v>2</v>
      </c>
      <c r="B8" s="534"/>
      <c r="C8" s="534"/>
      <c r="D8" s="534"/>
      <c r="E8" s="534"/>
      <c r="F8" s="534"/>
      <c r="G8" s="115"/>
      <c r="H8" s="115"/>
      <c r="I8" s="115"/>
      <c r="J8" s="115"/>
      <c r="K8" s="115"/>
      <c r="L8" s="115"/>
      <c r="M8" s="135"/>
      <c r="N8" s="135"/>
      <c r="O8" s="135"/>
      <c r="P8" s="135"/>
      <c r="Q8" s="135"/>
      <c r="R8" s="135"/>
      <c r="S8" s="135"/>
      <c r="T8" s="135"/>
      <c r="U8" s="135"/>
      <c r="V8" s="135"/>
      <c r="W8" s="135"/>
      <c r="X8" s="135"/>
      <c r="Y8" s="135"/>
      <c r="Z8" s="135"/>
      <c r="AA8" s="133"/>
      <c r="AB8" s="135"/>
      <c r="AC8" s="133"/>
      <c r="AD8" s="133"/>
      <c r="AE8" s="133"/>
      <c r="AF8" s="133"/>
      <c r="AG8" s="133"/>
      <c r="AH8" s="133"/>
      <c r="AI8" s="133"/>
      <c r="AJ8" s="133"/>
      <c r="AK8" s="133"/>
      <c r="AL8" s="133"/>
      <c r="AM8" s="133"/>
      <c r="AN8" s="133"/>
      <c r="AO8" s="133"/>
      <c r="AP8" s="133"/>
      <c r="AQ8" s="133"/>
      <c r="AR8" s="133"/>
      <c r="AS8" s="133"/>
    </row>
    <row r="9" spans="1:54" ht="15.75" customHeight="1" x14ac:dyDescent="0.2">
      <c r="A9" s="133"/>
      <c r="B9" s="133"/>
      <c r="C9" s="133"/>
      <c r="D9" s="133"/>
      <c r="E9" s="133"/>
      <c r="F9" s="133"/>
      <c r="G9" s="133"/>
      <c r="H9" s="133"/>
      <c r="I9" s="133"/>
      <c r="J9" s="133"/>
      <c r="K9" s="133"/>
      <c r="L9" s="133"/>
      <c r="M9" s="135"/>
      <c r="N9" s="135"/>
      <c r="O9" s="135"/>
      <c r="P9" s="135"/>
      <c r="Q9" s="135"/>
      <c r="R9" s="135"/>
      <c r="S9" s="135"/>
      <c r="T9" s="135"/>
      <c r="U9" s="135"/>
      <c r="V9" s="135"/>
      <c r="W9" s="135"/>
      <c r="X9" s="135"/>
      <c r="Y9" s="135"/>
      <c r="Z9" s="135"/>
      <c r="AA9" s="133"/>
      <c r="AB9" s="135"/>
      <c r="AC9" s="133"/>
      <c r="AD9" s="133"/>
      <c r="AE9" s="133"/>
      <c r="AF9" s="133"/>
      <c r="AG9" s="133"/>
      <c r="AH9" s="133"/>
      <c r="AI9" s="133"/>
      <c r="AJ9" s="133"/>
      <c r="AK9" s="133"/>
      <c r="AL9" s="133"/>
      <c r="AM9" s="133"/>
      <c r="AN9" s="133"/>
      <c r="AO9" s="133"/>
      <c r="AP9" s="133"/>
      <c r="AQ9" s="133"/>
      <c r="AR9" s="133"/>
      <c r="AS9" s="133"/>
    </row>
    <row r="10" spans="1:54" ht="26.25" customHeight="1" x14ac:dyDescent="0.25">
      <c r="A10" s="422" t="s">
        <v>821</v>
      </c>
      <c r="B10" s="422"/>
      <c r="C10" s="422"/>
      <c r="D10" s="422"/>
      <c r="E10" s="422"/>
      <c r="F10" s="422"/>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row>
    <row r="11" spans="1:54" ht="15" customHeight="1" x14ac:dyDescent="0.25">
      <c r="A11" s="129"/>
      <c r="B11" s="129"/>
      <c r="C11" s="129"/>
      <c r="D11" s="129"/>
      <c r="E11" s="129"/>
      <c r="F11" s="129"/>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row>
    <row r="12" spans="1:54" ht="18" customHeight="1" x14ac:dyDescent="0.25">
      <c r="A12" s="535" t="s">
        <v>853</v>
      </c>
      <c r="B12" s="535"/>
      <c r="C12" s="535"/>
      <c r="D12" s="535"/>
      <c r="E12" s="535"/>
      <c r="F12" s="535"/>
      <c r="G12" s="136"/>
      <c r="H12" s="136"/>
      <c r="I12" s="136"/>
      <c r="J12" s="136"/>
      <c r="K12" s="13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row>
    <row r="13" spans="1:54" ht="24.75" customHeight="1" x14ac:dyDescent="0.25">
      <c r="A13" s="136"/>
      <c r="B13" s="136"/>
      <c r="C13" s="136"/>
      <c r="D13" s="136"/>
      <c r="E13" s="136"/>
      <c r="F13" s="136"/>
      <c r="G13" s="136"/>
      <c r="H13" s="136"/>
      <c r="I13" s="136"/>
      <c r="J13" s="136"/>
      <c r="K13" s="13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row>
    <row r="14" spans="1:54" ht="36" customHeight="1" x14ac:dyDescent="0.2">
      <c r="A14" s="532" t="s">
        <v>121</v>
      </c>
      <c r="B14" s="425" t="s">
        <v>660</v>
      </c>
      <c r="C14" s="425" t="s">
        <v>661</v>
      </c>
      <c r="D14" s="425" t="s">
        <v>662</v>
      </c>
      <c r="E14" s="425"/>
      <c r="F14" s="425"/>
      <c r="H14" s="117"/>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row>
    <row r="15" spans="1:54" ht="15.75" customHeight="1" x14ac:dyDescent="0.2">
      <c r="A15" s="532"/>
      <c r="B15" s="425"/>
      <c r="C15" s="425"/>
      <c r="D15" s="137" t="s">
        <v>784</v>
      </c>
      <c r="E15" s="137" t="s">
        <v>785</v>
      </c>
      <c r="F15" s="137" t="s">
        <v>786</v>
      </c>
      <c r="H15" s="117"/>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row>
    <row r="16" spans="1:54" ht="15.75" customHeight="1" x14ac:dyDescent="0.2">
      <c r="A16" s="138">
        <v>1</v>
      </c>
      <c r="B16" s="137">
        <v>2</v>
      </c>
      <c r="C16" s="138">
        <v>3</v>
      </c>
      <c r="D16" s="137">
        <v>4</v>
      </c>
      <c r="E16" s="138">
        <v>5</v>
      </c>
      <c r="F16" s="137">
        <v>6</v>
      </c>
      <c r="H16" s="117"/>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row>
    <row r="17" spans="1:46" ht="31.5" x14ac:dyDescent="0.2">
      <c r="A17" s="356">
        <v>1</v>
      </c>
      <c r="B17" s="354" t="s">
        <v>855</v>
      </c>
      <c r="C17" s="149" t="s">
        <v>150</v>
      </c>
      <c r="D17" s="149">
        <v>0.38569999999999999</v>
      </c>
      <c r="E17" s="149">
        <v>0.36255999999999999</v>
      </c>
      <c r="F17" s="149">
        <v>0.33535999999999999</v>
      </c>
      <c r="H17" s="117"/>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row>
    <row r="18" spans="1:46" ht="31.5" x14ac:dyDescent="0.25">
      <c r="A18" s="358">
        <v>2</v>
      </c>
      <c r="B18" s="355" t="s">
        <v>856</v>
      </c>
      <c r="C18" s="149" t="s">
        <v>150</v>
      </c>
      <c r="D18" s="149">
        <v>4.2049999999999997E-2</v>
      </c>
      <c r="E18" s="149">
        <v>3.952E-2</v>
      </c>
      <c r="F18" s="149">
        <v>3.6560000000000002E-2</v>
      </c>
    </row>
    <row r="19" spans="1:46" ht="31.5" x14ac:dyDescent="0.2">
      <c r="A19" s="357">
        <v>3</v>
      </c>
      <c r="B19" s="354" t="s">
        <v>854</v>
      </c>
      <c r="C19" s="149" t="s">
        <v>150</v>
      </c>
      <c r="D19" s="149">
        <v>1</v>
      </c>
      <c r="E19" s="149">
        <v>1</v>
      </c>
      <c r="F19" s="149">
        <v>1</v>
      </c>
    </row>
  </sheetData>
  <mergeCells count="9">
    <mergeCell ref="A14:A15"/>
    <mergeCell ref="B14:B15"/>
    <mergeCell ref="C14:C15"/>
    <mergeCell ref="D14:F14"/>
    <mergeCell ref="A5:F5"/>
    <mergeCell ref="A7:F7"/>
    <mergeCell ref="A8:F8"/>
    <mergeCell ref="A10:F10"/>
    <mergeCell ref="A12:F12"/>
  </mergeCells>
  <pageMargins left="0.39370078740157483" right="0.39370078740157483" top="0.78740157480314965" bottom="0.39370078740157483" header="0.27559055118110237" footer="0.27559055118110237"/>
  <pageSetup paperSize="9"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zoomScaleNormal="100" zoomScaleSheetLayoutView="100" workbookViewId="0">
      <selection activeCell="E18" sqref="E18"/>
    </sheetView>
  </sheetViews>
  <sheetFormatPr defaultColWidth="9.85546875" defaultRowHeight="15.75" customHeight="1" x14ac:dyDescent="0.2"/>
  <cols>
    <col min="1" max="1" width="6.140625" style="132" customWidth="1"/>
    <col min="2" max="2" width="88.140625" style="132" customWidth="1"/>
    <col min="3" max="256" width="9.85546875" style="132"/>
    <col min="257" max="257" width="6.140625" style="132" customWidth="1"/>
    <col min="258" max="258" width="88.140625" style="132" customWidth="1"/>
    <col min="259" max="512" width="9.85546875" style="132"/>
    <col min="513" max="513" width="6.140625" style="132" customWidth="1"/>
    <col min="514" max="514" width="88.140625" style="132" customWidth="1"/>
    <col min="515" max="768" width="9.85546875" style="132"/>
    <col min="769" max="769" width="6.140625" style="132" customWidth="1"/>
    <col min="770" max="770" width="88.140625" style="132" customWidth="1"/>
    <col min="771" max="1024" width="9.85546875" style="132"/>
    <col min="1025" max="1025" width="6.140625" style="132" customWidth="1"/>
    <col min="1026" max="1026" width="88.140625" style="132" customWidth="1"/>
    <col min="1027" max="1280" width="9.85546875" style="132"/>
    <col min="1281" max="1281" width="6.140625" style="132" customWidth="1"/>
    <col min="1282" max="1282" width="88.140625" style="132" customWidth="1"/>
    <col min="1283" max="1536" width="9.85546875" style="132"/>
    <col min="1537" max="1537" width="6.140625" style="132" customWidth="1"/>
    <col min="1538" max="1538" width="88.140625" style="132" customWidth="1"/>
    <col min="1539" max="1792" width="9.85546875" style="132"/>
    <col min="1793" max="1793" width="6.140625" style="132" customWidth="1"/>
    <col min="1794" max="1794" width="88.140625" style="132" customWidth="1"/>
    <col min="1795" max="2048" width="9.85546875" style="132"/>
    <col min="2049" max="2049" width="6.140625" style="132" customWidth="1"/>
    <col min="2050" max="2050" width="88.140625" style="132" customWidth="1"/>
    <col min="2051" max="2304" width="9.85546875" style="132"/>
    <col min="2305" max="2305" width="6.140625" style="132" customWidth="1"/>
    <col min="2306" max="2306" width="88.140625" style="132" customWidth="1"/>
    <col min="2307" max="2560" width="9.85546875" style="132"/>
    <col min="2561" max="2561" width="6.140625" style="132" customWidth="1"/>
    <col min="2562" max="2562" width="88.140625" style="132" customWidth="1"/>
    <col min="2563" max="2816" width="9.85546875" style="132"/>
    <col min="2817" max="2817" width="6.140625" style="132" customWidth="1"/>
    <col min="2818" max="2818" width="88.140625" style="132" customWidth="1"/>
    <col min="2819" max="3072" width="9.85546875" style="132"/>
    <col min="3073" max="3073" width="6.140625" style="132" customWidth="1"/>
    <col min="3074" max="3074" width="88.140625" style="132" customWidth="1"/>
    <col min="3075" max="3328" width="9.85546875" style="132"/>
    <col min="3329" max="3329" width="6.140625" style="132" customWidth="1"/>
    <col min="3330" max="3330" width="88.140625" style="132" customWidth="1"/>
    <col min="3331" max="3584" width="9.85546875" style="132"/>
    <col min="3585" max="3585" width="6.140625" style="132" customWidth="1"/>
    <col min="3586" max="3586" width="88.140625" style="132" customWidth="1"/>
    <col min="3587" max="3840" width="9.85546875" style="132"/>
    <col min="3841" max="3841" width="6.140625" style="132" customWidth="1"/>
    <col min="3842" max="3842" width="88.140625" style="132" customWidth="1"/>
    <col min="3843" max="4096" width="9.85546875" style="132"/>
    <col min="4097" max="4097" width="6.140625" style="132" customWidth="1"/>
    <col min="4098" max="4098" width="88.140625" style="132" customWidth="1"/>
    <col min="4099" max="4352" width="9.85546875" style="132"/>
    <col min="4353" max="4353" width="6.140625" style="132" customWidth="1"/>
    <col min="4354" max="4354" width="88.140625" style="132" customWidth="1"/>
    <col min="4355" max="4608" width="9.85546875" style="132"/>
    <col min="4609" max="4609" width="6.140625" style="132" customWidth="1"/>
    <col min="4610" max="4610" width="88.140625" style="132" customWidth="1"/>
    <col min="4611" max="4864" width="9.85546875" style="132"/>
    <col min="4865" max="4865" width="6.140625" style="132" customWidth="1"/>
    <col min="4866" max="4866" width="88.140625" style="132" customWidth="1"/>
    <col min="4867" max="5120" width="9.85546875" style="132"/>
    <col min="5121" max="5121" width="6.140625" style="132" customWidth="1"/>
    <col min="5122" max="5122" width="88.140625" style="132" customWidth="1"/>
    <col min="5123" max="5376" width="9.85546875" style="132"/>
    <col min="5377" max="5377" width="6.140625" style="132" customWidth="1"/>
    <col min="5378" max="5378" width="88.140625" style="132" customWidth="1"/>
    <col min="5379" max="5632" width="9.85546875" style="132"/>
    <col min="5633" max="5633" width="6.140625" style="132" customWidth="1"/>
    <col min="5634" max="5634" width="88.140625" style="132" customWidth="1"/>
    <col min="5635" max="5888" width="9.85546875" style="132"/>
    <col min="5889" max="5889" width="6.140625" style="132" customWidth="1"/>
    <col min="5890" max="5890" width="88.140625" style="132" customWidth="1"/>
    <col min="5891" max="6144" width="9.85546875" style="132"/>
    <col min="6145" max="6145" width="6.140625" style="132" customWidth="1"/>
    <col min="6146" max="6146" width="88.140625" style="132" customWidth="1"/>
    <col min="6147" max="6400" width="9.85546875" style="132"/>
    <col min="6401" max="6401" width="6.140625" style="132" customWidth="1"/>
    <col min="6402" max="6402" width="88.140625" style="132" customWidth="1"/>
    <col min="6403" max="6656" width="9.85546875" style="132"/>
    <col min="6657" max="6657" width="6.140625" style="132" customWidth="1"/>
    <col min="6658" max="6658" width="88.140625" style="132" customWidth="1"/>
    <col min="6659" max="6912" width="9.85546875" style="132"/>
    <col min="6913" max="6913" width="6.140625" style="132" customWidth="1"/>
    <col min="6914" max="6914" width="88.140625" style="132" customWidth="1"/>
    <col min="6915" max="7168" width="9.85546875" style="132"/>
    <col min="7169" max="7169" width="6.140625" style="132" customWidth="1"/>
    <col min="7170" max="7170" width="88.140625" style="132" customWidth="1"/>
    <col min="7171" max="7424" width="9.85546875" style="132"/>
    <col min="7425" max="7425" width="6.140625" style="132" customWidth="1"/>
    <col min="7426" max="7426" width="88.140625" style="132" customWidth="1"/>
    <col min="7427" max="7680" width="9.85546875" style="132"/>
    <col min="7681" max="7681" width="6.140625" style="132" customWidth="1"/>
    <col min="7682" max="7682" width="88.140625" style="132" customWidth="1"/>
    <col min="7683" max="7936" width="9.85546875" style="132"/>
    <col min="7937" max="7937" width="6.140625" style="132" customWidth="1"/>
    <col min="7938" max="7938" width="88.140625" style="132" customWidth="1"/>
    <col min="7939" max="8192" width="9.85546875" style="132"/>
    <col min="8193" max="8193" width="6.140625" style="132" customWidth="1"/>
    <col min="8194" max="8194" width="88.140625" style="132" customWidth="1"/>
    <col min="8195" max="8448" width="9.85546875" style="132"/>
    <col min="8449" max="8449" width="6.140625" style="132" customWidth="1"/>
    <col min="8450" max="8450" width="88.140625" style="132" customWidth="1"/>
    <col min="8451" max="8704" width="9.85546875" style="132"/>
    <col min="8705" max="8705" width="6.140625" style="132" customWidth="1"/>
    <col min="8706" max="8706" width="88.140625" style="132" customWidth="1"/>
    <col min="8707" max="8960" width="9.85546875" style="132"/>
    <col min="8961" max="8961" width="6.140625" style="132" customWidth="1"/>
    <col min="8962" max="8962" width="88.140625" style="132" customWidth="1"/>
    <col min="8963" max="9216" width="9.85546875" style="132"/>
    <col min="9217" max="9217" width="6.140625" style="132" customWidth="1"/>
    <col min="9218" max="9218" width="88.140625" style="132" customWidth="1"/>
    <col min="9219" max="9472" width="9.85546875" style="132"/>
    <col min="9473" max="9473" width="6.140625" style="132" customWidth="1"/>
    <col min="9474" max="9474" width="88.140625" style="132" customWidth="1"/>
    <col min="9475" max="9728" width="9.85546875" style="132"/>
    <col min="9729" max="9729" width="6.140625" style="132" customWidth="1"/>
    <col min="9730" max="9730" width="88.140625" style="132" customWidth="1"/>
    <col min="9731" max="9984" width="9.85546875" style="132"/>
    <col min="9985" max="9985" width="6.140625" style="132" customWidth="1"/>
    <col min="9986" max="9986" width="88.140625" style="132" customWidth="1"/>
    <col min="9987" max="10240" width="9.85546875" style="132"/>
    <col min="10241" max="10241" width="6.140625" style="132" customWidth="1"/>
    <col min="10242" max="10242" width="88.140625" style="132" customWidth="1"/>
    <col min="10243" max="10496" width="9.85546875" style="132"/>
    <col min="10497" max="10497" width="6.140625" style="132" customWidth="1"/>
    <col min="10498" max="10498" width="88.140625" style="132" customWidth="1"/>
    <col min="10499" max="10752" width="9.85546875" style="132"/>
    <col min="10753" max="10753" width="6.140625" style="132" customWidth="1"/>
    <col min="10754" max="10754" width="88.140625" style="132" customWidth="1"/>
    <col min="10755" max="11008" width="9.85546875" style="132"/>
    <col min="11009" max="11009" width="6.140625" style="132" customWidth="1"/>
    <col min="11010" max="11010" width="88.140625" style="132" customWidth="1"/>
    <col min="11011" max="11264" width="9.85546875" style="132"/>
    <col min="11265" max="11265" width="6.140625" style="132" customWidth="1"/>
    <col min="11266" max="11266" width="88.140625" style="132" customWidth="1"/>
    <col min="11267" max="11520" width="9.85546875" style="132"/>
    <col min="11521" max="11521" width="6.140625" style="132" customWidth="1"/>
    <col min="11522" max="11522" width="88.140625" style="132" customWidth="1"/>
    <col min="11523" max="11776" width="9.85546875" style="132"/>
    <col min="11777" max="11777" width="6.140625" style="132" customWidth="1"/>
    <col min="11778" max="11778" width="88.140625" style="132" customWidth="1"/>
    <col min="11779" max="12032" width="9.85546875" style="132"/>
    <col min="12033" max="12033" width="6.140625" style="132" customWidth="1"/>
    <col min="12034" max="12034" width="88.140625" style="132" customWidth="1"/>
    <col min="12035" max="12288" width="9.85546875" style="132"/>
    <col min="12289" max="12289" width="6.140625" style="132" customWidth="1"/>
    <col min="12290" max="12290" width="88.140625" style="132" customWidth="1"/>
    <col min="12291" max="12544" width="9.85546875" style="132"/>
    <col min="12545" max="12545" width="6.140625" style="132" customWidth="1"/>
    <col min="12546" max="12546" width="88.140625" style="132" customWidth="1"/>
    <col min="12547" max="12800" width="9.85546875" style="132"/>
    <col min="12801" max="12801" width="6.140625" style="132" customWidth="1"/>
    <col min="12802" max="12802" width="88.140625" style="132" customWidth="1"/>
    <col min="12803" max="13056" width="9.85546875" style="132"/>
    <col min="13057" max="13057" width="6.140625" style="132" customWidth="1"/>
    <col min="13058" max="13058" width="88.140625" style="132" customWidth="1"/>
    <col min="13059" max="13312" width="9.85546875" style="132"/>
    <col min="13313" max="13313" width="6.140625" style="132" customWidth="1"/>
    <col min="13314" max="13314" width="88.140625" style="132" customWidth="1"/>
    <col min="13315" max="13568" width="9.85546875" style="132"/>
    <col min="13569" max="13569" width="6.140625" style="132" customWidth="1"/>
    <col min="13570" max="13570" width="88.140625" style="132" customWidth="1"/>
    <col min="13571" max="13824" width="9.85546875" style="132"/>
    <col min="13825" max="13825" width="6.140625" style="132" customWidth="1"/>
    <col min="13826" max="13826" width="88.140625" style="132" customWidth="1"/>
    <col min="13827" max="14080" width="9.85546875" style="132"/>
    <col min="14081" max="14081" width="6.140625" style="132" customWidth="1"/>
    <col min="14082" max="14082" width="88.140625" style="132" customWidth="1"/>
    <col min="14083" max="14336" width="9.85546875" style="132"/>
    <col min="14337" max="14337" width="6.140625" style="132" customWidth="1"/>
    <col min="14338" max="14338" width="88.140625" style="132" customWidth="1"/>
    <col min="14339" max="14592" width="9.85546875" style="132"/>
    <col min="14593" max="14593" width="6.140625" style="132" customWidth="1"/>
    <col min="14594" max="14594" width="88.140625" style="132" customWidth="1"/>
    <col min="14595" max="14848" width="9.85546875" style="132"/>
    <col min="14849" max="14849" width="6.140625" style="132" customWidth="1"/>
    <col min="14850" max="14850" width="88.140625" style="132" customWidth="1"/>
    <col min="14851" max="15104" width="9.85546875" style="132"/>
    <col min="15105" max="15105" width="6.140625" style="132" customWidth="1"/>
    <col min="15106" max="15106" width="88.140625" style="132" customWidth="1"/>
    <col min="15107" max="15360" width="9.85546875" style="132"/>
    <col min="15361" max="15361" width="6.140625" style="132" customWidth="1"/>
    <col min="15362" max="15362" width="88.140625" style="132" customWidth="1"/>
    <col min="15363" max="15616" width="9.85546875" style="132"/>
    <col min="15617" max="15617" width="6.140625" style="132" customWidth="1"/>
    <col min="15618" max="15618" width="88.140625" style="132" customWidth="1"/>
    <col min="15619" max="15872" width="9.85546875" style="132"/>
    <col min="15873" max="15873" width="6.140625" style="132" customWidth="1"/>
    <col min="15874" max="15874" width="88.140625" style="132" customWidth="1"/>
    <col min="15875" max="16128" width="9.85546875" style="132"/>
    <col min="16129" max="16129" width="6.140625" style="132" customWidth="1"/>
    <col min="16130" max="16130" width="88.140625" style="132" customWidth="1"/>
    <col min="16131" max="16384" width="9.85546875" style="132"/>
  </cols>
  <sheetData>
    <row r="1" spans="1:10" s="27" customFormat="1" ht="11.25" x14ac:dyDescent="0.2">
      <c r="A1" s="118"/>
      <c r="B1" s="29" t="s">
        <v>663</v>
      </c>
      <c r="C1" s="119"/>
      <c r="D1" s="119"/>
      <c r="E1" s="119"/>
      <c r="F1" s="119"/>
      <c r="G1" s="119"/>
      <c r="H1" s="119"/>
      <c r="I1" s="119"/>
    </row>
    <row r="2" spans="1:10" s="27" customFormat="1" ht="11.25" x14ac:dyDescent="0.2">
      <c r="A2" s="118"/>
      <c r="B2" s="30" t="s">
        <v>1</v>
      </c>
      <c r="C2" s="119"/>
      <c r="D2" s="119"/>
      <c r="E2" s="119"/>
      <c r="F2" s="119"/>
      <c r="G2" s="119"/>
      <c r="H2" s="119"/>
      <c r="I2" s="119"/>
    </row>
    <row r="3" spans="1:10" s="27" customFormat="1" ht="11.25" x14ac:dyDescent="0.2">
      <c r="A3" s="118"/>
      <c r="B3" s="30" t="s">
        <v>51</v>
      </c>
      <c r="C3" s="119"/>
      <c r="D3" s="119"/>
      <c r="E3" s="119"/>
      <c r="F3" s="119"/>
      <c r="G3" s="119"/>
      <c r="H3" s="119"/>
      <c r="I3" s="119"/>
    </row>
    <row r="4" spans="1:10" ht="18.75" customHeight="1" x14ac:dyDescent="0.3">
      <c r="A4" s="120"/>
      <c r="B4" s="20"/>
      <c r="C4" s="121"/>
      <c r="D4" s="121"/>
      <c r="E4" s="121"/>
      <c r="F4" s="121"/>
      <c r="G4" s="121"/>
      <c r="H4" s="121"/>
      <c r="I4" s="121"/>
    </row>
    <row r="5" spans="1:10" ht="171" customHeight="1" x14ac:dyDescent="0.3">
      <c r="A5" s="536" t="s">
        <v>664</v>
      </c>
      <c r="B5" s="536"/>
      <c r="C5" s="122"/>
      <c r="D5" s="122"/>
      <c r="E5" s="122"/>
      <c r="F5" s="122"/>
      <c r="G5" s="122"/>
      <c r="H5" s="122"/>
      <c r="I5" s="122"/>
      <c r="J5" s="122"/>
    </row>
    <row r="6" spans="1:10" ht="20.25" customHeight="1" x14ac:dyDescent="0.3">
      <c r="A6" s="123"/>
      <c r="B6" s="123"/>
      <c r="C6" s="122"/>
      <c r="D6" s="122"/>
      <c r="E6" s="122"/>
      <c r="F6" s="122"/>
      <c r="G6" s="122"/>
      <c r="H6" s="122"/>
      <c r="I6" s="122"/>
      <c r="J6" s="122"/>
    </row>
    <row r="7" spans="1:10" ht="18.75" customHeight="1" x14ac:dyDescent="0.3">
      <c r="A7" s="417" t="s">
        <v>857</v>
      </c>
      <c r="B7" s="417"/>
      <c r="C7" s="123"/>
      <c r="D7" s="123"/>
      <c r="E7" s="123"/>
      <c r="F7" s="121"/>
      <c r="G7" s="121"/>
      <c r="H7" s="121"/>
      <c r="I7" s="121"/>
      <c r="J7" s="121"/>
    </row>
    <row r="9" spans="1:10" ht="69" customHeight="1" x14ac:dyDescent="0.2">
      <c r="A9" s="139" t="s">
        <v>121</v>
      </c>
      <c r="B9" s="137" t="s">
        <v>665</v>
      </c>
    </row>
    <row r="10" spans="1:10" ht="15.75" customHeight="1" x14ac:dyDescent="0.2">
      <c r="A10" s="140">
        <v>1</v>
      </c>
      <c r="B10" s="140">
        <v>2</v>
      </c>
    </row>
    <row r="11" spans="1:10" ht="15.75" customHeight="1" x14ac:dyDescent="0.2">
      <c r="A11" s="141"/>
      <c r="B11" s="142" t="s">
        <v>727</v>
      </c>
    </row>
  </sheetData>
  <mergeCells count="2">
    <mergeCell ref="A5:B5"/>
    <mergeCell ref="A7:B7"/>
  </mergeCells>
  <pageMargins left="0.78740157480314965" right="0.39370078740157483" top="0.39370078740157483" bottom="0.39370078740157483" header="0.27559055118110237" footer="0.27559055118110237"/>
  <pageSetup paperSize="9" scale="97"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topLeftCell="A4" zoomScaleNormal="100" zoomScaleSheetLayoutView="100" workbookViewId="0">
      <pane xSplit="2" ySplit="17" topLeftCell="C79" activePane="bottomRight" state="frozen"/>
      <selection activeCell="E95" sqref="E95"/>
      <selection pane="topRight" activeCell="E95" sqref="E95"/>
      <selection pane="bottomLeft" activeCell="E95" sqref="E95"/>
      <selection pane="bottomRight" activeCell="B94" sqref="B94"/>
    </sheetView>
  </sheetViews>
  <sheetFormatPr defaultColWidth="0.85546875" defaultRowHeight="11.25" x14ac:dyDescent="0.2"/>
  <cols>
    <col min="1" max="1" width="3.5703125" style="27" bestFit="1" customWidth="1"/>
    <col min="2" max="2" width="50.85546875" style="27" bestFit="1" customWidth="1"/>
    <col min="3" max="4" width="15.7109375" style="27" customWidth="1"/>
    <col min="5" max="5" width="33.140625" style="27" bestFit="1" customWidth="1"/>
    <col min="6" max="6" width="25.7109375" style="27" customWidth="1"/>
    <col min="7" max="16384" width="0.85546875" style="27"/>
  </cols>
  <sheetData>
    <row r="1" spans="1:6" x14ac:dyDescent="0.2">
      <c r="F1" s="30" t="s">
        <v>860</v>
      </c>
    </row>
    <row r="2" spans="1:6" x14ac:dyDescent="0.2">
      <c r="F2" s="30" t="s">
        <v>861</v>
      </c>
    </row>
    <row r="3" spans="1:6" x14ac:dyDescent="0.2">
      <c r="F3" s="30" t="s">
        <v>862</v>
      </c>
    </row>
    <row r="4" spans="1:6" s="360" customFormat="1" ht="15.75" x14ac:dyDescent="0.25">
      <c r="A4" s="540" t="s">
        <v>863</v>
      </c>
      <c r="B4" s="540"/>
      <c r="C4" s="540"/>
      <c r="D4" s="540"/>
      <c r="E4" s="540"/>
      <c r="F4" s="540"/>
    </row>
    <row r="5" spans="1:6" s="360" customFormat="1" ht="18.75" customHeight="1" x14ac:dyDescent="0.25">
      <c r="A5" s="361"/>
      <c r="B5" s="361"/>
      <c r="C5" s="361"/>
      <c r="D5" s="361"/>
      <c r="E5" s="361"/>
      <c r="F5" s="362" t="s">
        <v>864</v>
      </c>
    </row>
    <row r="6" spans="1:6" ht="11.25" customHeight="1" x14ac:dyDescent="0.25">
      <c r="F6" s="362" t="s">
        <v>865</v>
      </c>
    </row>
    <row r="7" spans="1:6" ht="12.75" customHeight="1" x14ac:dyDescent="0.25">
      <c r="F7" s="363" t="s">
        <v>866</v>
      </c>
    </row>
    <row r="8" spans="1:6" ht="12" customHeight="1" x14ac:dyDescent="0.2">
      <c r="F8" s="364" t="s">
        <v>867</v>
      </c>
    </row>
    <row r="9" spans="1:6" s="132" customFormat="1" ht="15" x14ac:dyDescent="0.25">
      <c r="F9" s="362" t="s">
        <v>868</v>
      </c>
    </row>
    <row r="10" spans="1:6" s="132" customFormat="1" ht="15" x14ac:dyDescent="0.25">
      <c r="F10" s="362" t="s">
        <v>869</v>
      </c>
    </row>
    <row r="13" spans="1:6" s="132" customFormat="1" ht="36" customHeight="1" x14ac:dyDescent="0.2">
      <c r="A13" s="365"/>
      <c r="B13" s="366" t="s">
        <v>736</v>
      </c>
      <c r="C13" s="541" t="str">
        <f>[71]П1_2022!$A$7&amp;" на 2022 - 2024 гг."</f>
        <v>Инвестиционная программа открытого акционерного общества "Селенгинский целлюлозно-картонный комбинат" на 2022 - 2024 гг.</v>
      </c>
      <c r="D13" s="541"/>
      <c r="E13" s="541"/>
      <c r="F13" s="541"/>
    </row>
    <row r="14" spans="1:6" s="132" customFormat="1" ht="15.75" x14ac:dyDescent="0.25">
      <c r="A14" s="32"/>
      <c r="B14" s="367"/>
      <c r="C14" s="59"/>
      <c r="D14" s="368"/>
      <c r="E14" s="368"/>
      <c r="F14" s="368"/>
    </row>
    <row r="15" spans="1:6" s="132" customFormat="1" ht="15.75" x14ac:dyDescent="0.25">
      <c r="A15" s="32"/>
      <c r="B15" s="369" t="s">
        <v>870</v>
      </c>
      <c r="C15" s="370" t="s">
        <v>871</v>
      </c>
      <c r="D15" s="371"/>
      <c r="E15" s="372"/>
      <c r="F15" s="32"/>
    </row>
    <row r="16" spans="1:6" ht="15.75" x14ac:dyDescent="0.25">
      <c r="A16" s="32"/>
      <c r="B16" s="32"/>
      <c r="C16" s="32"/>
      <c r="D16" s="32"/>
      <c r="E16" s="32"/>
      <c r="F16" s="32"/>
    </row>
    <row r="17" spans="1:6" s="373" customFormat="1" ht="27" customHeight="1" x14ac:dyDescent="0.15">
      <c r="A17" s="542" t="s">
        <v>872</v>
      </c>
      <c r="B17" s="544" t="s">
        <v>873</v>
      </c>
      <c r="C17" s="546" t="s">
        <v>874</v>
      </c>
      <c r="D17" s="546"/>
      <c r="E17" s="544" t="s">
        <v>875</v>
      </c>
      <c r="F17" s="547" t="s">
        <v>876</v>
      </c>
    </row>
    <row r="18" spans="1:6" s="373" customFormat="1" ht="27" customHeight="1" x14ac:dyDescent="0.15">
      <c r="A18" s="543"/>
      <c r="B18" s="545"/>
      <c r="C18" s="374" t="s">
        <v>877</v>
      </c>
      <c r="D18" s="375" t="s">
        <v>878</v>
      </c>
      <c r="E18" s="545"/>
      <c r="F18" s="548"/>
    </row>
    <row r="19" spans="1:6" s="373" customFormat="1" ht="13.5" x14ac:dyDescent="0.15">
      <c r="A19" s="376">
        <v>1</v>
      </c>
      <c r="B19" s="377">
        <v>2</v>
      </c>
      <c r="C19" s="377">
        <v>3</v>
      </c>
      <c r="D19" s="378">
        <v>4</v>
      </c>
      <c r="E19" s="378">
        <v>5</v>
      </c>
      <c r="F19" s="378">
        <v>6</v>
      </c>
    </row>
    <row r="20" spans="1:6" s="373" customFormat="1" ht="15.75" x14ac:dyDescent="0.15">
      <c r="A20" s="379" t="s">
        <v>879</v>
      </c>
      <c r="B20" s="380" t="s">
        <v>880</v>
      </c>
      <c r="C20" s="381"/>
      <c r="D20" s="381"/>
      <c r="E20" s="381"/>
      <c r="F20" s="382"/>
    </row>
    <row r="21" spans="1:6" ht="15.75" x14ac:dyDescent="0.2">
      <c r="A21" s="383">
        <v>1</v>
      </c>
      <c r="B21" s="384" t="s">
        <v>881</v>
      </c>
      <c r="C21" s="385"/>
      <c r="D21" s="385"/>
      <c r="E21" s="383"/>
      <c r="F21" s="384"/>
    </row>
    <row r="22" spans="1:6" ht="15.75" x14ac:dyDescent="0.2">
      <c r="A22" s="66" t="s">
        <v>882</v>
      </c>
      <c r="B22" s="354" t="s">
        <v>883</v>
      </c>
      <c r="C22" s="386"/>
      <c r="D22" s="386"/>
      <c r="E22" s="66"/>
      <c r="F22" s="354"/>
    </row>
    <row r="23" spans="1:6" ht="15.75" x14ac:dyDescent="0.2">
      <c r="A23" s="66" t="s">
        <v>884</v>
      </c>
      <c r="B23" s="354" t="s">
        <v>885</v>
      </c>
      <c r="C23" s="386"/>
      <c r="D23" s="386"/>
      <c r="E23" s="66"/>
      <c r="F23" s="354"/>
    </row>
    <row r="24" spans="1:6" ht="31.5" x14ac:dyDescent="0.2">
      <c r="A24" s="387" t="s">
        <v>886</v>
      </c>
      <c r="B24" s="388" t="s">
        <v>887</v>
      </c>
      <c r="C24" s="387"/>
      <c r="D24" s="387"/>
      <c r="E24" s="387"/>
      <c r="F24" s="387"/>
    </row>
    <row r="25" spans="1:6" ht="47.25" x14ac:dyDescent="0.2">
      <c r="A25" s="389" t="s">
        <v>888</v>
      </c>
      <c r="B25" s="388" t="s">
        <v>889</v>
      </c>
      <c r="C25" s="387"/>
      <c r="D25" s="387"/>
      <c r="E25" s="387"/>
      <c r="F25" s="387"/>
    </row>
    <row r="26" spans="1:6" ht="15.75" x14ac:dyDescent="0.2">
      <c r="A26" s="387" t="s">
        <v>890</v>
      </c>
      <c r="B26" s="388" t="s">
        <v>891</v>
      </c>
      <c r="C26" s="387"/>
      <c r="D26" s="387"/>
      <c r="E26" s="387"/>
      <c r="F26" s="387"/>
    </row>
    <row r="27" spans="1:6" ht="15.75" x14ac:dyDescent="0.2">
      <c r="A27" s="387" t="s">
        <v>892</v>
      </c>
      <c r="B27" s="388" t="s">
        <v>893</v>
      </c>
      <c r="C27" s="390" t="s">
        <v>894</v>
      </c>
      <c r="D27" s="390" t="s">
        <v>894</v>
      </c>
      <c r="E27" s="391" t="s">
        <v>895</v>
      </c>
      <c r="F27" s="387"/>
    </row>
    <row r="28" spans="1:6" ht="15.75" x14ac:dyDescent="0.2">
      <c r="A28" s="392" t="s">
        <v>896</v>
      </c>
      <c r="B28" s="393" t="s">
        <v>897</v>
      </c>
      <c r="C28" s="392"/>
      <c r="D28" s="392"/>
      <c r="E28" s="392"/>
      <c r="F28" s="392"/>
    </row>
    <row r="29" spans="1:6" ht="31.5" x14ac:dyDescent="0.2">
      <c r="A29" s="387" t="s">
        <v>898</v>
      </c>
      <c r="B29" s="388" t="s">
        <v>899</v>
      </c>
      <c r="C29" s="390" t="s">
        <v>894</v>
      </c>
      <c r="D29" s="390" t="s">
        <v>894</v>
      </c>
      <c r="E29" s="391" t="s">
        <v>900</v>
      </c>
      <c r="F29" s="387"/>
    </row>
    <row r="30" spans="1:6" ht="47.25" x14ac:dyDescent="0.2">
      <c r="A30" s="387" t="s">
        <v>901</v>
      </c>
      <c r="B30" s="388" t="s">
        <v>902</v>
      </c>
      <c r="C30" s="387"/>
      <c r="D30" s="387"/>
      <c r="E30" s="387"/>
      <c r="F30" s="387"/>
    </row>
    <row r="31" spans="1:6" ht="31.5" x14ac:dyDescent="0.2">
      <c r="A31" s="387" t="s">
        <v>903</v>
      </c>
      <c r="B31" s="388" t="s">
        <v>904</v>
      </c>
      <c r="C31" s="387"/>
      <c r="D31" s="387"/>
      <c r="E31" s="387"/>
      <c r="F31" s="387"/>
    </row>
    <row r="32" spans="1:6" ht="31.5" x14ac:dyDescent="0.2">
      <c r="A32" s="392" t="s">
        <v>905</v>
      </c>
      <c r="B32" s="393" t="s">
        <v>906</v>
      </c>
      <c r="C32" s="392"/>
      <c r="D32" s="392"/>
      <c r="E32" s="392"/>
      <c r="F32" s="392"/>
    </row>
    <row r="33" spans="1:6" ht="31.5" x14ac:dyDescent="0.2">
      <c r="A33" s="387" t="s">
        <v>907</v>
      </c>
      <c r="B33" s="388" t="s">
        <v>908</v>
      </c>
      <c r="C33" s="387"/>
      <c r="D33" s="387"/>
      <c r="E33" s="387"/>
      <c r="F33" s="387"/>
    </row>
    <row r="34" spans="1:6" ht="15.75" x14ac:dyDescent="0.2">
      <c r="A34" s="387" t="s">
        <v>909</v>
      </c>
      <c r="B34" s="388" t="s">
        <v>910</v>
      </c>
      <c r="C34" s="390" t="s">
        <v>911</v>
      </c>
      <c r="D34" s="390" t="s">
        <v>911</v>
      </c>
      <c r="E34" s="387"/>
      <c r="F34" s="387"/>
    </row>
    <row r="35" spans="1:6" ht="15.75" x14ac:dyDescent="0.2">
      <c r="A35" s="387" t="s">
        <v>912</v>
      </c>
      <c r="B35" s="388" t="s">
        <v>913</v>
      </c>
      <c r="C35" s="390" t="s">
        <v>914</v>
      </c>
      <c r="D35" s="390" t="s">
        <v>914</v>
      </c>
      <c r="E35" s="387"/>
      <c r="F35" s="387"/>
    </row>
    <row r="36" spans="1:6" ht="15.75" x14ac:dyDescent="0.2">
      <c r="A36" s="387" t="s">
        <v>915</v>
      </c>
      <c r="B36" s="388" t="s">
        <v>916</v>
      </c>
      <c r="C36" s="390" t="s">
        <v>914</v>
      </c>
      <c r="D36" s="390" t="s">
        <v>914</v>
      </c>
      <c r="E36" s="391" t="s">
        <v>917</v>
      </c>
      <c r="F36" s="387"/>
    </row>
    <row r="37" spans="1:6" ht="15.75" x14ac:dyDescent="0.2">
      <c r="A37" s="387" t="s">
        <v>918</v>
      </c>
      <c r="B37" s="388" t="s">
        <v>919</v>
      </c>
      <c r="C37" s="387"/>
      <c r="D37" s="387"/>
      <c r="E37" s="387"/>
      <c r="F37" s="387"/>
    </row>
    <row r="38" spans="1:6" ht="15.75" x14ac:dyDescent="0.2">
      <c r="A38" s="392" t="s">
        <v>920</v>
      </c>
      <c r="B38" s="393" t="s">
        <v>921</v>
      </c>
      <c r="C38" s="392"/>
      <c r="D38" s="392"/>
      <c r="E38" s="392"/>
      <c r="F38" s="392"/>
    </row>
    <row r="39" spans="1:6" ht="15.75" x14ac:dyDescent="0.2">
      <c r="A39" s="387" t="s">
        <v>922</v>
      </c>
      <c r="B39" s="388" t="s">
        <v>923</v>
      </c>
      <c r="C39" s="390" t="s">
        <v>914</v>
      </c>
      <c r="D39" s="390" t="s">
        <v>914</v>
      </c>
      <c r="E39" s="387"/>
      <c r="F39" s="387"/>
    </row>
    <row r="40" spans="1:6" ht="47.25" x14ac:dyDescent="0.2">
      <c r="A40" s="387" t="s">
        <v>924</v>
      </c>
      <c r="B40" s="388" t="s">
        <v>925</v>
      </c>
      <c r="C40" s="387"/>
      <c r="D40" s="387"/>
      <c r="E40" s="387"/>
      <c r="F40" s="387"/>
    </row>
    <row r="41" spans="1:6" ht="31.5" x14ac:dyDescent="0.2">
      <c r="A41" s="387" t="s">
        <v>926</v>
      </c>
      <c r="B41" s="388" t="s">
        <v>927</v>
      </c>
      <c r="C41" s="387"/>
      <c r="D41" s="387"/>
      <c r="E41" s="387"/>
      <c r="F41" s="387"/>
    </row>
    <row r="42" spans="1:6" ht="31.5" x14ac:dyDescent="0.2">
      <c r="A42" s="387" t="s">
        <v>928</v>
      </c>
      <c r="B42" s="388" t="s">
        <v>929</v>
      </c>
      <c r="C42" s="387"/>
      <c r="D42" s="387" t="s">
        <v>930</v>
      </c>
      <c r="E42" s="387"/>
      <c r="F42" s="387"/>
    </row>
    <row r="43" spans="1:6" ht="33.75" customHeight="1" x14ac:dyDescent="0.2">
      <c r="A43" s="379" t="s">
        <v>931</v>
      </c>
      <c r="B43" s="537" t="s">
        <v>932</v>
      </c>
      <c r="C43" s="538"/>
      <c r="D43" s="538"/>
      <c r="E43" s="538"/>
      <c r="F43" s="539"/>
    </row>
    <row r="44" spans="1:6" ht="15.75" x14ac:dyDescent="0.2">
      <c r="A44" s="66">
        <v>1</v>
      </c>
      <c r="B44" s="354" t="s">
        <v>881</v>
      </c>
      <c r="C44" s="386"/>
      <c r="D44" s="386"/>
      <c r="E44" s="66"/>
      <c r="F44" s="354"/>
    </row>
    <row r="45" spans="1:6" ht="15.75" x14ac:dyDescent="0.2">
      <c r="A45" s="66" t="s">
        <v>882</v>
      </c>
      <c r="B45" s="354" t="s">
        <v>883</v>
      </c>
      <c r="C45" s="386"/>
      <c r="D45" s="386"/>
      <c r="E45" s="66"/>
      <c r="F45" s="354"/>
    </row>
    <row r="46" spans="1:6" ht="15.75" x14ac:dyDescent="0.2">
      <c r="A46" s="66" t="s">
        <v>884</v>
      </c>
      <c r="B46" s="354" t="s">
        <v>885</v>
      </c>
      <c r="C46" s="386"/>
      <c r="D46" s="386"/>
      <c r="E46" s="66"/>
      <c r="F46" s="354"/>
    </row>
    <row r="47" spans="1:6" ht="31.5" x14ac:dyDescent="0.2">
      <c r="A47" s="387" t="s">
        <v>886</v>
      </c>
      <c r="B47" s="388" t="s">
        <v>887</v>
      </c>
      <c r="C47" s="387"/>
      <c r="D47" s="387"/>
      <c r="E47" s="387"/>
      <c r="F47" s="387"/>
    </row>
    <row r="48" spans="1:6" ht="47.25" x14ac:dyDescent="0.2">
      <c r="A48" s="389" t="s">
        <v>888</v>
      </c>
      <c r="B48" s="388" t="s">
        <v>889</v>
      </c>
      <c r="C48" s="387"/>
      <c r="D48" s="387"/>
      <c r="E48" s="387"/>
      <c r="F48" s="387"/>
    </row>
    <row r="49" spans="1:6" ht="15.75" x14ac:dyDescent="0.2">
      <c r="A49" s="387" t="s">
        <v>890</v>
      </c>
      <c r="B49" s="388" t="s">
        <v>891</v>
      </c>
      <c r="C49" s="387"/>
      <c r="D49" s="387"/>
      <c r="E49" s="387"/>
      <c r="F49" s="387"/>
    </row>
    <row r="50" spans="1:6" ht="15.75" x14ac:dyDescent="0.2">
      <c r="A50" s="387" t="s">
        <v>892</v>
      </c>
      <c r="B50" s="388" t="s">
        <v>893</v>
      </c>
      <c r="C50" s="387"/>
      <c r="D50" s="387"/>
      <c r="E50" s="387"/>
      <c r="F50" s="387"/>
    </row>
    <row r="51" spans="1:6" ht="15.75" x14ac:dyDescent="0.2">
      <c r="A51" s="387" t="s">
        <v>896</v>
      </c>
      <c r="B51" s="388" t="s">
        <v>897</v>
      </c>
      <c r="C51" s="387"/>
      <c r="D51" s="387"/>
      <c r="E51" s="387"/>
      <c r="F51" s="387"/>
    </row>
    <row r="52" spans="1:6" ht="31.5" x14ac:dyDescent="0.2">
      <c r="A52" s="387" t="s">
        <v>898</v>
      </c>
      <c r="B52" s="388" t="s">
        <v>899</v>
      </c>
      <c r="C52" s="387"/>
      <c r="D52" s="387"/>
      <c r="E52" s="387"/>
      <c r="F52" s="387"/>
    </row>
    <row r="53" spans="1:6" ht="47.25" x14ac:dyDescent="0.2">
      <c r="A53" s="387" t="s">
        <v>901</v>
      </c>
      <c r="B53" s="388" t="s">
        <v>902</v>
      </c>
      <c r="C53" s="387"/>
      <c r="D53" s="387"/>
      <c r="E53" s="387"/>
      <c r="F53" s="387"/>
    </row>
    <row r="54" spans="1:6" ht="31.5" x14ac:dyDescent="0.2">
      <c r="A54" s="387" t="s">
        <v>903</v>
      </c>
      <c r="B54" s="388" t="s">
        <v>904</v>
      </c>
      <c r="C54" s="387"/>
      <c r="D54" s="387"/>
      <c r="E54" s="387"/>
      <c r="F54" s="387"/>
    </row>
    <row r="55" spans="1:6" ht="31.5" x14ac:dyDescent="0.2">
      <c r="A55" s="387" t="s">
        <v>905</v>
      </c>
      <c r="B55" s="388" t="s">
        <v>906</v>
      </c>
      <c r="C55" s="387"/>
      <c r="D55" s="387"/>
      <c r="E55" s="387"/>
      <c r="F55" s="387"/>
    </row>
    <row r="56" spans="1:6" ht="31.5" x14ac:dyDescent="0.2">
      <c r="A56" s="387" t="s">
        <v>907</v>
      </c>
      <c r="B56" s="388" t="s">
        <v>908</v>
      </c>
      <c r="C56" s="387"/>
      <c r="D56" s="387"/>
      <c r="E56" s="387"/>
      <c r="F56" s="387"/>
    </row>
    <row r="57" spans="1:6" ht="15.75" x14ac:dyDescent="0.2">
      <c r="A57" s="387" t="s">
        <v>909</v>
      </c>
      <c r="B57" s="388" t="s">
        <v>910</v>
      </c>
      <c r="C57" s="66" t="s">
        <v>933</v>
      </c>
      <c r="D57" s="66" t="s">
        <v>934</v>
      </c>
      <c r="E57" s="387"/>
      <c r="F57" s="387"/>
    </row>
    <row r="58" spans="1:6" ht="15.75" x14ac:dyDescent="0.2">
      <c r="A58" s="387" t="s">
        <v>912</v>
      </c>
      <c r="B58" s="388" t="s">
        <v>913</v>
      </c>
      <c r="C58" s="66" t="s">
        <v>934</v>
      </c>
      <c r="D58" s="390" t="s">
        <v>935</v>
      </c>
      <c r="E58" s="387"/>
      <c r="F58" s="387"/>
    </row>
    <row r="59" spans="1:6" ht="15.75" x14ac:dyDescent="0.2">
      <c r="A59" s="387" t="s">
        <v>915</v>
      </c>
      <c r="B59" s="388" t="s">
        <v>916</v>
      </c>
      <c r="C59" s="390" t="s">
        <v>935</v>
      </c>
      <c r="D59" s="390" t="s">
        <v>935</v>
      </c>
      <c r="E59" s="387"/>
      <c r="F59" s="387"/>
    </row>
    <row r="60" spans="1:6" ht="15.75" x14ac:dyDescent="0.2">
      <c r="A60" s="387" t="s">
        <v>918</v>
      </c>
      <c r="B60" s="388" t="s">
        <v>919</v>
      </c>
      <c r="C60" s="387"/>
      <c r="D60" s="387"/>
      <c r="E60" s="387"/>
      <c r="F60" s="387"/>
    </row>
    <row r="61" spans="1:6" ht="15.75" x14ac:dyDescent="0.2">
      <c r="A61" s="387" t="s">
        <v>920</v>
      </c>
      <c r="B61" s="388" t="s">
        <v>921</v>
      </c>
      <c r="C61" s="390" t="s">
        <v>935</v>
      </c>
      <c r="D61" s="390" t="s">
        <v>935</v>
      </c>
      <c r="E61" s="387"/>
      <c r="F61" s="387"/>
    </row>
    <row r="62" spans="1:6" ht="15.75" x14ac:dyDescent="0.2">
      <c r="A62" s="387" t="s">
        <v>922</v>
      </c>
      <c r="B62" s="388" t="s">
        <v>923</v>
      </c>
      <c r="C62" s="390" t="s">
        <v>935</v>
      </c>
      <c r="D62" s="390" t="s">
        <v>935</v>
      </c>
      <c r="E62" s="387"/>
      <c r="F62" s="387"/>
    </row>
    <row r="63" spans="1:6" ht="47.25" x14ac:dyDescent="0.2">
      <c r="A63" s="387" t="s">
        <v>924</v>
      </c>
      <c r="B63" s="388" t="s">
        <v>925</v>
      </c>
      <c r="C63" s="387"/>
      <c r="D63" s="387"/>
      <c r="E63" s="387"/>
      <c r="F63" s="387"/>
    </row>
    <row r="64" spans="1:6" ht="31.5" x14ac:dyDescent="0.2">
      <c r="A64" s="387" t="s">
        <v>926</v>
      </c>
      <c r="B64" s="388" t="s">
        <v>927</v>
      </c>
      <c r="C64" s="387"/>
      <c r="D64" s="387"/>
      <c r="E64" s="387"/>
      <c r="F64" s="387"/>
    </row>
    <row r="65" spans="1:6" ht="31.5" x14ac:dyDescent="0.2">
      <c r="A65" s="387" t="s">
        <v>928</v>
      </c>
      <c r="B65" s="388" t="s">
        <v>929</v>
      </c>
      <c r="C65" s="387"/>
      <c r="D65" s="390" t="s">
        <v>935</v>
      </c>
      <c r="E65" s="387"/>
      <c r="F65" s="387"/>
    </row>
    <row r="66" spans="1:6" ht="34.5" customHeight="1" x14ac:dyDescent="0.2">
      <c r="A66" s="379" t="s">
        <v>936</v>
      </c>
      <c r="B66" s="537" t="s">
        <v>937</v>
      </c>
      <c r="C66" s="538"/>
      <c r="D66" s="538"/>
      <c r="E66" s="538"/>
      <c r="F66" s="539"/>
    </row>
    <row r="67" spans="1:6" ht="15.75" x14ac:dyDescent="0.2">
      <c r="A67" s="66">
        <v>1</v>
      </c>
      <c r="B67" s="354" t="s">
        <v>881</v>
      </c>
      <c r="C67" s="66" t="s">
        <v>938</v>
      </c>
      <c r="D67" s="66" t="s">
        <v>938</v>
      </c>
      <c r="E67" s="66"/>
      <c r="F67" s="354"/>
    </row>
    <row r="68" spans="1:6" ht="15.75" x14ac:dyDescent="0.2">
      <c r="A68" s="66" t="s">
        <v>882</v>
      </c>
      <c r="B68" s="354" t="s">
        <v>883</v>
      </c>
      <c r="C68" s="66"/>
      <c r="D68" s="386"/>
      <c r="E68" s="66"/>
      <c r="F68" s="354"/>
    </row>
    <row r="69" spans="1:6" ht="15.75" x14ac:dyDescent="0.2">
      <c r="A69" s="66" t="s">
        <v>884</v>
      </c>
      <c r="B69" s="354" t="s">
        <v>885</v>
      </c>
      <c r="C69" s="66" t="s">
        <v>938</v>
      </c>
      <c r="D69" s="66" t="s">
        <v>938</v>
      </c>
      <c r="E69" s="66"/>
      <c r="F69" s="354"/>
    </row>
    <row r="70" spans="1:6" ht="31.5" x14ac:dyDescent="0.2">
      <c r="A70" s="387" t="s">
        <v>886</v>
      </c>
      <c r="B70" s="388" t="s">
        <v>887</v>
      </c>
      <c r="C70" s="66" t="s">
        <v>938</v>
      </c>
      <c r="D70" s="66" t="s">
        <v>938</v>
      </c>
      <c r="E70" s="387"/>
      <c r="F70" s="387"/>
    </row>
    <row r="71" spans="1:6" ht="47.25" x14ac:dyDescent="0.2">
      <c r="A71" s="389" t="s">
        <v>888</v>
      </c>
      <c r="B71" s="388" t="s">
        <v>889</v>
      </c>
      <c r="C71" s="387"/>
      <c r="D71" s="387"/>
      <c r="E71" s="387"/>
      <c r="F71" s="387"/>
    </row>
    <row r="72" spans="1:6" ht="15.75" x14ac:dyDescent="0.2">
      <c r="A72" s="387" t="s">
        <v>890</v>
      </c>
      <c r="B72" s="388" t="s">
        <v>891</v>
      </c>
      <c r="C72" s="387"/>
      <c r="D72" s="387"/>
      <c r="E72" s="387"/>
      <c r="F72" s="387"/>
    </row>
    <row r="73" spans="1:6" ht="15.75" x14ac:dyDescent="0.2">
      <c r="A73" s="387" t="s">
        <v>892</v>
      </c>
      <c r="B73" s="388" t="s">
        <v>893</v>
      </c>
      <c r="C73" s="66" t="s">
        <v>938</v>
      </c>
      <c r="D73" s="66" t="s">
        <v>938</v>
      </c>
      <c r="E73" s="387"/>
      <c r="F73" s="387"/>
    </row>
    <row r="74" spans="1:6" ht="15.75" x14ac:dyDescent="0.2">
      <c r="A74" s="387" t="s">
        <v>896</v>
      </c>
      <c r="B74" s="388" t="s">
        <v>897</v>
      </c>
      <c r="C74" s="387"/>
      <c r="D74" s="387"/>
      <c r="E74" s="387"/>
      <c r="F74" s="387"/>
    </row>
    <row r="75" spans="1:6" ht="31.5" x14ac:dyDescent="0.2">
      <c r="A75" s="387" t="s">
        <v>898</v>
      </c>
      <c r="B75" s="388" t="s">
        <v>899</v>
      </c>
      <c r="C75" s="66" t="s">
        <v>938</v>
      </c>
      <c r="D75" s="66" t="s">
        <v>938</v>
      </c>
      <c r="E75" s="387"/>
      <c r="F75" s="387"/>
    </row>
    <row r="76" spans="1:6" ht="47.25" x14ac:dyDescent="0.2">
      <c r="A76" s="387" t="s">
        <v>901</v>
      </c>
      <c r="B76" s="388" t="s">
        <v>902</v>
      </c>
      <c r="C76" s="387"/>
      <c r="D76" s="387"/>
      <c r="E76" s="387"/>
      <c r="F76" s="387"/>
    </row>
    <row r="77" spans="1:6" ht="31.5" x14ac:dyDescent="0.2">
      <c r="A77" s="387" t="s">
        <v>903</v>
      </c>
      <c r="B77" s="388" t="s">
        <v>904</v>
      </c>
      <c r="C77" s="387"/>
      <c r="D77" s="387"/>
      <c r="E77" s="387"/>
      <c r="F77" s="387"/>
    </row>
    <row r="78" spans="1:6" ht="31.5" x14ac:dyDescent="0.2">
      <c r="A78" s="387" t="s">
        <v>905</v>
      </c>
      <c r="B78" s="388" t="s">
        <v>906</v>
      </c>
      <c r="C78" s="387"/>
      <c r="D78" s="387"/>
      <c r="E78" s="387"/>
      <c r="F78" s="387"/>
    </row>
    <row r="79" spans="1:6" ht="31.5" x14ac:dyDescent="0.2">
      <c r="A79" s="387" t="s">
        <v>907</v>
      </c>
      <c r="B79" s="388" t="s">
        <v>908</v>
      </c>
      <c r="C79" s="387"/>
      <c r="D79" s="387"/>
      <c r="E79" s="387"/>
      <c r="F79" s="387"/>
    </row>
    <row r="80" spans="1:6" ht="15.75" x14ac:dyDescent="0.2">
      <c r="A80" s="387" t="s">
        <v>909</v>
      </c>
      <c r="B80" s="388" t="s">
        <v>910</v>
      </c>
      <c r="C80" s="66" t="s">
        <v>939</v>
      </c>
      <c r="D80" s="66" t="s">
        <v>939</v>
      </c>
      <c r="E80" s="387"/>
      <c r="F80" s="387"/>
    </row>
    <row r="81" spans="1:6" ht="15.75" x14ac:dyDescent="0.2">
      <c r="A81" s="387" t="s">
        <v>912</v>
      </c>
      <c r="B81" s="388" t="s">
        <v>913</v>
      </c>
      <c r="C81" s="66" t="s">
        <v>939</v>
      </c>
      <c r="D81" s="66" t="s">
        <v>939</v>
      </c>
      <c r="E81" s="387"/>
      <c r="F81" s="387"/>
    </row>
    <row r="82" spans="1:6" ht="15.75" x14ac:dyDescent="0.2">
      <c r="A82" s="387" t="s">
        <v>915</v>
      </c>
      <c r="B82" s="388" t="s">
        <v>916</v>
      </c>
      <c r="C82" s="66" t="s">
        <v>939</v>
      </c>
      <c r="D82" s="66" t="s">
        <v>939</v>
      </c>
      <c r="E82" s="387"/>
      <c r="F82" s="387"/>
    </row>
    <row r="83" spans="1:6" ht="15.75" x14ac:dyDescent="0.2">
      <c r="A83" s="387" t="s">
        <v>918</v>
      </c>
      <c r="B83" s="388" t="s">
        <v>919</v>
      </c>
      <c r="C83" s="66" t="s">
        <v>939</v>
      </c>
      <c r="D83" s="66" t="s">
        <v>939</v>
      </c>
      <c r="E83" s="387"/>
      <c r="F83" s="387"/>
    </row>
    <row r="84" spans="1:6" ht="15.75" x14ac:dyDescent="0.2">
      <c r="A84" s="387" t="s">
        <v>920</v>
      </c>
      <c r="B84" s="388" t="s">
        <v>921</v>
      </c>
      <c r="C84" s="66" t="s">
        <v>939</v>
      </c>
      <c r="D84" s="66" t="s">
        <v>939</v>
      </c>
      <c r="E84" s="387"/>
      <c r="F84" s="387"/>
    </row>
    <row r="85" spans="1:6" ht="15.75" x14ac:dyDescent="0.2">
      <c r="A85" s="387" t="s">
        <v>922</v>
      </c>
      <c r="B85" s="388" t="s">
        <v>923</v>
      </c>
      <c r="C85" s="66" t="s">
        <v>939</v>
      </c>
      <c r="D85" s="66" t="s">
        <v>939</v>
      </c>
      <c r="E85" s="387"/>
      <c r="F85" s="387"/>
    </row>
    <row r="86" spans="1:6" ht="47.25" x14ac:dyDescent="0.2">
      <c r="A86" s="387" t="s">
        <v>924</v>
      </c>
      <c r="B86" s="388" t="s">
        <v>925</v>
      </c>
      <c r="C86" s="387"/>
      <c r="D86" s="387"/>
      <c r="E86" s="387"/>
      <c r="F86" s="387"/>
    </row>
    <row r="87" spans="1:6" ht="31.5" x14ac:dyDescent="0.2">
      <c r="A87" s="387" t="s">
        <v>926</v>
      </c>
      <c r="B87" s="388" t="s">
        <v>927</v>
      </c>
      <c r="C87" s="387"/>
      <c r="D87" s="387"/>
      <c r="E87" s="387"/>
      <c r="F87" s="387"/>
    </row>
    <row r="88" spans="1:6" ht="31.5" x14ac:dyDescent="0.2">
      <c r="A88" s="387" t="s">
        <v>928</v>
      </c>
      <c r="B88" s="388" t="s">
        <v>929</v>
      </c>
      <c r="C88" s="387"/>
      <c r="D88" s="66" t="s">
        <v>939</v>
      </c>
      <c r="E88" s="387"/>
      <c r="F88" s="387"/>
    </row>
  </sheetData>
  <mergeCells count="9">
    <mergeCell ref="B43:F43"/>
    <mergeCell ref="B66:F66"/>
    <mergeCell ref="A4:F4"/>
    <mergeCell ref="C13:F13"/>
    <mergeCell ref="A17:A18"/>
    <mergeCell ref="B17:B18"/>
    <mergeCell ref="C17:D17"/>
    <mergeCell ref="E17:E18"/>
    <mergeCell ref="F17:F18"/>
  </mergeCells>
  <pageMargins left="0.78740157480314965" right="0.35433070866141736" top="0.59055118110236227" bottom="0.39370078740157483" header="0.19685039370078741" footer="0.19685039370078741"/>
  <pageSetup paperSize="9" scale="72"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E95" sqref="E95"/>
    </sheetView>
  </sheetViews>
  <sheetFormatPr defaultRowHeight="15.75" x14ac:dyDescent="0.25"/>
  <cols>
    <col min="1" max="1" width="9.140625" style="32"/>
    <col min="2" max="2" width="70.7109375" style="394" customWidth="1"/>
    <col min="3" max="16384" width="9.140625" style="32"/>
  </cols>
  <sheetData>
    <row r="1" spans="1:3" x14ac:dyDescent="0.25">
      <c r="A1" s="32" t="s">
        <v>940</v>
      </c>
      <c r="C1" s="134" t="s">
        <v>941</v>
      </c>
    </row>
    <row r="2" spans="1:3" x14ac:dyDescent="0.25">
      <c r="C2" s="134" t="s">
        <v>861</v>
      </c>
    </row>
    <row r="3" spans="1:3" x14ac:dyDescent="0.25">
      <c r="C3" s="134" t="s">
        <v>862</v>
      </c>
    </row>
    <row r="4" spans="1:3" ht="6" customHeight="1" x14ac:dyDescent="0.25">
      <c r="C4" s="134"/>
    </row>
    <row r="5" spans="1:3" x14ac:dyDescent="0.25">
      <c r="A5" s="540" t="s">
        <v>942</v>
      </c>
      <c r="B5" s="540"/>
      <c r="C5" s="540"/>
    </row>
    <row r="6" spans="1:3" x14ac:dyDescent="0.25">
      <c r="A6" s="540" t="s">
        <v>943</v>
      </c>
      <c r="B6" s="540"/>
      <c r="C6" s="540"/>
    </row>
    <row r="8" spans="1:3" x14ac:dyDescent="0.25">
      <c r="A8" s="395" t="s">
        <v>944</v>
      </c>
      <c r="B8" s="396" t="s">
        <v>652</v>
      </c>
      <c r="C8" s="395" t="s">
        <v>945</v>
      </c>
    </row>
    <row r="9" spans="1:3" x14ac:dyDescent="0.25">
      <c r="A9" s="397">
        <v>1</v>
      </c>
      <c r="B9" s="398" t="s">
        <v>881</v>
      </c>
      <c r="C9" s="399"/>
    </row>
    <row r="10" spans="1:3" x14ac:dyDescent="0.25">
      <c r="A10" s="66" t="s">
        <v>882</v>
      </c>
      <c r="B10" s="400" t="s">
        <v>883</v>
      </c>
      <c r="C10" s="66" t="s">
        <v>946</v>
      </c>
    </row>
    <row r="11" spans="1:3" x14ac:dyDescent="0.25">
      <c r="A11" s="66" t="s">
        <v>884</v>
      </c>
      <c r="B11" s="400" t="s">
        <v>885</v>
      </c>
      <c r="C11" s="66" t="s">
        <v>946</v>
      </c>
    </row>
    <row r="12" spans="1:3" x14ac:dyDescent="0.25">
      <c r="A12" s="66" t="s">
        <v>886</v>
      </c>
      <c r="B12" s="400" t="s">
        <v>887</v>
      </c>
      <c r="C12" s="66" t="s">
        <v>946</v>
      </c>
    </row>
    <row r="13" spans="1:3" ht="31.5" x14ac:dyDescent="0.25">
      <c r="A13" s="66" t="s">
        <v>888</v>
      </c>
      <c r="B13" s="400" t="s">
        <v>889</v>
      </c>
      <c r="C13" s="66" t="s">
        <v>946</v>
      </c>
    </row>
    <row r="14" spans="1:3" x14ac:dyDescent="0.25">
      <c r="A14" s="66" t="s">
        <v>890</v>
      </c>
      <c r="B14" s="400" t="s">
        <v>891</v>
      </c>
      <c r="C14" s="66" t="s">
        <v>946</v>
      </c>
    </row>
    <row r="15" spans="1:3" x14ac:dyDescent="0.25">
      <c r="A15" s="66" t="s">
        <v>892</v>
      </c>
      <c r="B15" s="400" t="s">
        <v>893</v>
      </c>
      <c r="C15" s="66" t="s">
        <v>947</v>
      </c>
    </row>
    <row r="16" spans="1:3" x14ac:dyDescent="0.25">
      <c r="A16" s="397" t="s">
        <v>896</v>
      </c>
      <c r="B16" s="398" t="s">
        <v>897</v>
      </c>
      <c r="C16" s="397"/>
    </row>
    <row r="17" spans="1:3" x14ac:dyDescent="0.25">
      <c r="A17" s="66" t="s">
        <v>898</v>
      </c>
      <c r="B17" s="400" t="s">
        <v>899</v>
      </c>
      <c r="C17" s="66" t="s">
        <v>946</v>
      </c>
    </row>
    <row r="18" spans="1:3" ht="31.5" x14ac:dyDescent="0.25">
      <c r="A18" s="66" t="s">
        <v>901</v>
      </c>
      <c r="B18" s="400" t="s">
        <v>902</v>
      </c>
      <c r="C18" s="66" t="s">
        <v>946</v>
      </c>
    </row>
    <row r="19" spans="1:3" x14ac:dyDescent="0.25">
      <c r="A19" s="401" t="s">
        <v>903</v>
      </c>
      <c r="B19" s="400" t="s">
        <v>904</v>
      </c>
      <c r="C19" s="66" t="s">
        <v>946</v>
      </c>
    </row>
    <row r="20" spans="1:3" ht="31.5" x14ac:dyDescent="0.25">
      <c r="A20" s="397" t="s">
        <v>905</v>
      </c>
      <c r="B20" s="398" t="s">
        <v>906</v>
      </c>
      <c r="C20" s="397"/>
    </row>
    <row r="21" spans="1:3" ht="31.5" x14ac:dyDescent="0.25">
      <c r="A21" s="66" t="s">
        <v>907</v>
      </c>
      <c r="B21" s="400" t="s">
        <v>908</v>
      </c>
      <c r="C21" s="66" t="s">
        <v>947</v>
      </c>
    </row>
    <row r="22" spans="1:3" x14ac:dyDescent="0.25">
      <c r="A22" s="66" t="s">
        <v>909</v>
      </c>
      <c r="B22" s="400" t="s">
        <v>910</v>
      </c>
      <c r="C22" s="66" t="s">
        <v>946</v>
      </c>
    </row>
    <row r="23" spans="1:3" x14ac:dyDescent="0.25">
      <c r="A23" s="66" t="s">
        <v>912</v>
      </c>
      <c r="B23" s="400" t="s">
        <v>913</v>
      </c>
      <c r="C23" s="66" t="s">
        <v>947</v>
      </c>
    </row>
    <row r="24" spans="1:3" x14ac:dyDescent="0.25">
      <c r="A24" s="66" t="s">
        <v>915</v>
      </c>
      <c r="B24" s="400" t="s">
        <v>916</v>
      </c>
      <c r="C24" s="66" t="s">
        <v>947</v>
      </c>
    </row>
    <row r="25" spans="1:3" x14ac:dyDescent="0.25">
      <c r="A25" s="66" t="s">
        <v>918</v>
      </c>
      <c r="B25" s="400" t="s">
        <v>919</v>
      </c>
      <c r="C25" s="66" t="s">
        <v>946</v>
      </c>
    </row>
    <row r="26" spans="1:3" x14ac:dyDescent="0.25">
      <c r="A26" s="397" t="s">
        <v>920</v>
      </c>
      <c r="B26" s="398" t="s">
        <v>921</v>
      </c>
      <c r="C26" s="397"/>
    </row>
    <row r="27" spans="1:3" x14ac:dyDescent="0.25">
      <c r="A27" s="66" t="s">
        <v>922</v>
      </c>
      <c r="B27" s="400" t="s">
        <v>923</v>
      </c>
      <c r="C27" s="66" t="s">
        <v>947</v>
      </c>
    </row>
    <row r="28" spans="1:3" ht="31.5" x14ac:dyDescent="0.25">
      <c r="A28" s="66" t="s">
        <v>924</v>
      </c>
      <c r="B28" s="400" t="s">
        <v>925</v>
      </c>
      <c r="C28" s="66" t="s">
        <v>946</v>
      </c>
    </row>
    <row r="29" spans="1:3" x14ac:dyDescent="0.25">
      <c r="A29" s="66" t="s">
        <v>926</v>
      </c>
      <c r="B29" s="400" t="s">
        <v>927</v>
      </c>
      <c r="C29" s="66" t="s">
        <v>946</v>
      </c>
    </row>
    <row r="30" spans="1:3" x14ac:dyDescent="0.25">
      <c r="A30" s="66" t="s">
        <v>928</v>
      </c>
      <c r="B30" s="400" t="s">
        <v>929</v>
      </c>
      <c r="C30" s="66" t="s">
        <v>946</v>
      </c>
    </row>
    <row r="31" spans="1:3" x14ac:dyDescent="0.25">
      <c r="A31" s="402"/>
    </row>
    <row r="32" spans="1:3" x14ac:dyDescent="0.25">
      <c r="A32" s="402"/>
    </row>
    <row r="33" spans="1:1" x14ac:dyDescent="0.25">
      <c r="A33" s="402"/>
    </row>
    <row r="34" spans="1:1" x14ac:dyDescent="0.25">
      <c r="A34" s="402"/>
    </row>
    <row r="35" spans="1:1" x14ac:dyDescent="0.25">
      <c r="A35" s="402"/>
    </row>
  </sheetData>
  <mergeCells count="2">
    <mergeCell ref="A5:C5"/>
    <mergeCell ref="A6:C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C27" sqref="C27"/>
    </sheetView>
  </sheetViews>
  <sheetFormatPr defaultRowHeight="15.75" x14ac:dyDescent="0.25"/>
  <cols>
    <col min="1" max="1" width="9.140625" style="32"/>
    <col min="2" max="2" width="24" style="32" customWidth="1"/>
    <col min="3" max="3" width="21.7109375" style="32" customWidth="1"/>
    <col min="4" max="4" width="23.7109375" style="32" bestFit="1" customWidth="1"/>
    <col min="5" max="5" width="35.7109375" style="32" customWidth="1"/>
    <col min="6" max="16384" width="9.140625" style="32"/>
  </cols>
  <sheetData>
    <row r="1" spans="1:5" x14ac:dyDescent="0.25">
      <c r="A1" s="132" t="s">
        <v>940</v>
      </c>
    </row>
    <row r="3" spans="1:5" x14ac:dyDescent="0.25">
      <c r="A3" s="540" t="s">
        <v>948</v>
      </c>
      <c r="B3" s="540"/>
      <c r="C3" s="540"/>
      <c r="D3" s="540"/>
      <c r="E3" s="540"/>
    </row>
    <row r="5" spans="1:5" ht="47.25" x14ac:dyDescent="0.25">
      <c r="A5" s="66" t="s">
        <v>944</v>
      </c>
      <c r="B5" s="66" t="s">
        <v>949</v>
      </c>
      <c r="C5" s="66" t="s">
        <v>950</v>
      </c>
      <c r="D5" s="66" t="s">
        <v>951</v>
      </c>
      <c r="E5" s="359" t="s">
        <v>952</v>
      </c>
    </row>
    <row r="6" spans="1:5" x14ac:dyDescent="0.25">
      <c r="A6" s="386" t="s">
        <v>150</v>
      </c>
      <c r="B6" s="386" t="s">
        <v>150</v>
      </c>
      <c r="C6" s="386" t="s">
        <v>150</v>
      </c>
      <c r="D6" s="386" t="s">
        <v>150</v>
      </c>
      <c r="E6" s="386" t="s">
        <v>150</v>
      </c>
    </row>
    <row r="7" spans="1:5" x14ac:dyDescent="0.25">
      <c r="A7" s="386" t="s">
        <v>150</v>
      </c>
      <c r="B7" s="386" t="s">
        <v>150</v>
      </c>
      <c r="C7" s="386" t="s">
        <v>150</v>
      </c>
      <c r="D7" s="386" t="s">
        <v>150</v>
      </c>
      <c r="E7" s="386" t="s">
        <v>150</v>
      </c>
    </row>
    <row r="8" spans="1:5" x14ac:dyDescent="0.25">
      <c r="A8" s="386" t="s">
        <v>150</v>
      </c>
      <c r="B8" s="386" t="s">
        <v>150</v>
      </c>
      <c r="C8" s="386" t="s">
        <v>150</v>
      </c>
      <c r="D8" s="386" t="s">
        <v>150</v>
      </c>
      <c r="E8" s="386" t="s">
        <v>150</v>
      </c>
    </row>
    <row r="10" spans="1:5" x14ac:dyDescent="0.25">
      <c r="B10" s="32" t="s">
        <v>953</v>
      </c>
    </row>
  </sheetData>
  <mergeCells count="1">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3</vt:i4>
      </vt:variant>
    </vt:vector>
  </HeadingPairs>
  <TitlesOfParts>
    <vt:vector size="29" baseType="lpstr">
      <vt:lpstr>П1_2022</vt:lpstr>
      <vt:lpstr>П1_2023</vt:lpstr>
      <vt:lpstr>П1_2024</vt:lpstr>
      <vt:lpstr>П2</vt:lpstr>
      <vt:lpstr>П3</vt:lpstr>
      <vt:lpstr>П4</vt:lpstr>
      <vt:lpstr>П5</vt:lpstr>
      <vt:lpstr>П6</vt:lpstr>
      <vt:lpstr>П7</vt:lpstr>
      <vt:lpstr>П8</vt:lpstr>
      <vt:lpstr>П9</vt:lpstr>
      <vt:lpstr>П10</vt:lpstr>
      <vt:lpstr>П11 Р1</vt:lpstr>
      <vt:lpstr>П11 Р2</vt:lpstr>
      <vt:lpstr>П11 Р3</vt:lpstr>
      <vt:lpstr>П12</vt:lpstr>
      <vt:lpstr>П13</vt:lpstr>
      <vt:lpstr>П14</vt:lpstr>
      <vt:lpstr>П15</vt:lpstr>
      <vt:lpstr>П16</vt:lpstr>
      <vt:lpstr>П17</vt:lpstr>
      <vt:lpstr>П18</vt:lpstr>
      <vt:lpstr>П19</vt:lpstr>
      <vt:lpstr>П3.1 к П№114 (ред. 25.07.2018)</vt:lpstr>
      <vt:lpstr>П3.2_1</vt:lpstr>
      <vt:lpstr>сводка поступивших предложений</vt:lpstr>
      <vt:lpstr>'П3.1 к П№114 (ред. 25.07.2018)'!Область_печати</vt:lpstr>
      <vt:lpstr>П5!Область_печати</vt:lpstr>
      <vt:lpstr>П6!Область_печати</vt:lpstr>
    </vt:vector>
  </TitlesOfParts>
  <Company>garant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garant</dc:creator>
  <cp:lastModifiedBy>Елена В. Зингер</cp:lastModifiedBy>
  <cp:lastPrinted>2017-01-12T06:36:10Z</cp:lastPrinted>
  <dcterms:created xsi:type="dcterms:W3CDTF">2004-09-19T06:34:55Z</dcterms:created>
  <dcterms:modified xsi:type="dcterms:W3CDTF">2021-04-14T01:58:28Z</dcterms:modified>
</cp:coreProperties>
</file>